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9"/>
  <workbookPr defaultThemeVersion="166925"/>
  <mc:AlternateContent xmlns:mc="http://schemas.openxmlformats.org/markup-compatibility/2006">
    <mc:Choice Requires="x15">
      <x15ac:absPath xmlns:x15ac="http://schemas.microsoft.com/office/spreadsheetml/2010/11/ac" url="C:\Users\vgrosso\Desktop\"/>
    </mc:Choice>
  </mc:AlternateContent>
  <xr:revisionPtr revIDLastSave="0" documentId="8_{77D18711-56EE-473E-85DC-0A8170988582}" xr6:coauthVersionLast="36" xr6:coauthVersionMax="36" xr10:uidLastSave="{00000000-0000-0000-0000-000000000000}"/>
  <bookViews>
    <workbookView xWindow="0" yWindow="0" windowWidth="28800" windowHeight="12225" tabRatio="773" firstSheet="2" activeTab="2" xr2:uid="{087AD510-5BBB-466E-A7DF-2C5E698CC9BD}"/>
  </bookViews>
  <sheets>
    <sheet name="LISTAS" sheetId="1" state="hidden" r:id="rId1"/>
    <sheet name="DEF13" sheetId="2" state="hidden" r:id="rId2"/>
    <sheet name="DESF14" sheetId="4" r:id="rId3"/>
    <sheet name="EjecucionAgregadaJUN2023" sheetId="5" state="hidden" r:id="rId4"/>
    <sheet name="ComparativoEjecucionVSObligados" sheetId="6" state="hidden" r:id="rId5"/>
    <sheet name="CALCULOS" sheetId="7" state="hidden" r:id="rId6"/>
  </sheets>
  <definedNames>
    <definedName name="_xlnm._FilterDatabase" localSheetId="1" hidden="1">'DEF13'!$A$9:$AL$309</definedName>
    <definedName name="_xlnm._FilterDatabase" localSheetId="2" hidden="1">DESF14!$A$9:$AV$309</definedName>
    <definedName name="_xlnm._FilterDatabase" localSheetId="3" hidden="1">EjecucionAgregadaJUN2023!$A$4:$AB$212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11" i="7" l="1"/>
  <c r="AD9" i="7"/>
  <c r="AC11" i="7"/>
  <c r="AC9" i="7"/>
  <c r="AD8" i="7"/>
  <c r="AC8" i="7"/>
  <c r="U10" i="7"/>
  <c r="U9" i="7"/>
  <c r="U8" i="7"/>
  <c r="T10" i="7"/>
  <c r="T9" i="7"/>
  <c r="T8" i="7"/>
  <c r="L13" i="7"/>
  <c r="L11" i="7"/>
  <c r="L12" i="7"/>
  <c r="L10" i="7"/>
  <c r="L9" i="7"/>
  <c r="L8" i="7"/>
  <c r="K13" i="7"/>
  <c r="K12" i="7"/>
  <c r="K11" i="7"/>
  <c r="K10" i="7"/>
  <c r="K9" i="7"/>
  <c r="K8" i="7"/>
  <c r="C14" i="7" l="1"/>
  <c r="C13" i="7"/>
  <c r="C12" i="7"/>
  <c r="C11" i="7"/>
  <c r="C10" i="7"/>
  <c r="C9" i="7"/>
  <c r="C8" i="7"/>
  <c r="B14" i="7"/>
  <c r="B13" i="7"/>
  <c r="B12" i="7"/>
  <c r="B11" i="7"/>
  <c r="B10" i="7"/>
  <c r="B9" i="7"/>
  <c r="B8" i="7"/>
  <c r="AI193" i="4" l="1"/>
  <c r="R209" i="4"/>
  <c r="N209" i="4"/>
  <c r="M209" i="4"/>
  <c r="L209" i="4"/>
  <c r="H209" i="4"/>
  <c r="R208" i="4"/>
  <c r="N208" i="4"/>
  <c r="M208" i="4"/>
  <c r="I208" i="4"/>
  <c r="H208" i="4"/>
  <c r="R207" i="4"/>
  <c r="N207" i="4"/>
  <c r="M207" i="4"/>
  <c r="L207" i="4"/>
  <c r="H207" i="4"/>
  <c r="R206" i="4"/>
  <c r="N206" i="4"/>
  <c r="M206" i="4"/>
  <c r="I206" i="4"/>
  <c r="H206" i="4"/>
  <c r="R205" i="4"/>
  <c r="N205" i="4"/>
  <c r="M205" i="4"/>
  <c r="L205" i="4"/>
  <c r="H205" i="4"/>
  <c r="R204" i="4"/>
  <c r="N204" i="4"/>
  <c r="M204" i="4"/>
  <c r="I204" i="4"/>
  <c r="H204" i="4"/>
  <c r="R203" i="4"/>
  <c r="N203" i="4"/>
  <c r="M203" i="4"/>
  <c r="L203" i="4"/>
  <c r="H203" i="4"/>
  <c r="R202" i="4"/>
  <c r="N202" i="4"/>
  <c r="M202" i="4"/>
  <c r="I202" i="4"/>
  <c r="H202" i="4"/>
  <c r="R201" i="4"/>
  <c r="N201" i="4"/>
  <c r="M201" i="4"/>
  <c r="L201" i="4"/>
  <c r="I201" i="4"/>
  <c r="H201" i="4"/>
  <c r="R200" i="4"/>
  <c r="N200" i="4"/>
  <c r="M200" i="4"/>
  <c r="I200" i="4"/>
  <c r="H200" i="4"/>
  <c r="R199" i="4"/>
  <c r="N199" i="4"/>
  <c r="M199" i="4"/>
  <c r="L199" i="4"/>
  <c r="I199" i="4"/>
  <c r="H199" i="4"/>
  <c r="R198" i="4"/>
  <c r="N198" i="4"/>
  <c r="M198" i="4"/>
  <c r="I198" i="4"/>
  <c r="H198" i="4"/>
  <c r="R197" i="4"/>
  <c r="N197" i="4"/>
  <c r="M197" i="4"/>
  <c r="L197" i="4"/>
  <c r="I197" i="4"/>
  <c r="H197" i="4"/>
  <c r="R196" i="4"/>
  <c r="N196" i="4"/>
  <c r="M196" i="4"/>
  <c r="I196" i="4"/>
  <c r="H196" i="4"/>
  <c r="R195" i="4"/>
  <c r="N195" i="4"/>
  <c r="M195" i="4"/>
  <c r="L195" i="4"/>
  <c r="I195" i="4"/>
  <c r="H195" i="4"/>
  <c r="R194" i="4"/>
  <c r="N194" i="4"/>
  <c r="M194" i="4"/>
  <c r="I194" i="4"/>
  <c r="H194" i="4"/>
  <c r="R193" i="4"/>
  <c r="N193" i="4"/>
  <c r="M193" i="4"/>
  <c r="L193" i="4"/>
  <c r="I193" i="4"/>
  <c r="H193" i="4"/>
  <c r="R192" i="4"/>
  <c r="N192" i="4"/>
  <c r="M192" i="4"/>
  <c r="I192" i="4"/>
  <c r="H192" i="4"/>
  <c r="R191" i="4"/>
  <c r="N191" i="4"/>
  <c r="M191" i="4"/>
  <c r="L191" i="4"/>
  <c r="I191" i="4"/>
  <c r="H191" i="4"/>
  <c r="A191" i="4"/>
  <c r="B191" i="4"/>
  <c r="C191" i="4"/>
  <c r="D191" i="4"/>
  <c r="E191" i="4"/>
  <c r="F191" i="4"/>
  <c r="G191" i="4"/>
  <c r="J191" i="4"/>
  <c r="K191" i="4"/>
  <c r="O191" i="4"/>
  <c r="P191" i="4"/>
  <c r="Q191" i="4"/>
  <c r="A192" i="4"/>
  <c r="B192" i="4"/>
  <c r="C192" i="4"/>
  <c r="D192" i="4"/>
  <c r="E192" i="4"/>
  <c r="F192" i="4"/>
  <c r="G192" i="4"/>
  <c r="J192" i="4"/>
  <c r="K192" i="4"/>
  <c r="L192" i="4"/>
  <c r="O192" i="4"/>
  <c r="P192" i="4"/>
  <c r="Q192" i="4"/>
  <c r="A193" i="4"/>
  <c r="B193" i="4"/>
  <c r="C193" i="4"/>
  <c r="D193" i="4"/>
  <c r="E193" i="4"/>
  <c r="F193" i="4"/>
  <c r="G193" i="4"/>
  <c r="J193" i="4"/>
  <c r="K193" i="4"/>
  <c r="O193" i="4"/>
  <c r="P193" i="4"/>
  <c r="Q193" i="4"/>
  <c r="A194" i="4"/>
  <c r="B194" i="4"/>
  <c r="C194" i="4"/>
  <c r="D194" i="4"/>
  <c r="E194" i="4"/>
  <c r="F194" i="4"/>
  <c r="G194" i="4"/>
  <c r="J194" i="4"/>
  <c r="K194" i="4"/>
  <c r="L194" i="4"/>
  <c r="O194" i="4"/>
  <c r="P194" i="4"/>
  <c r="Q194" i="4"/>
  <c r="A195" i="4"/>
  <c r="B195" i="4"/>
  <c r="C195" i="4"/>
  <c r="D195" i="4"/>
  <c r="E195" i="4"/>
  <c r="F195" i="4"/>
  <c r="G195" i="4"/>
  <c r="J195" i="4"/>
  <c r="K195" i="4"/>
  <c r="O195" i="4"/>
  <c r="P195" i="4"/>
  <c r="Q195" i="4"/>
  <c r="A196" i="4"/>
  <c r="B196" i="4"/>
  <c r="C196" i="4"/>
  <c r="D196" i="4"/>
  <c r="E196" i="4"/>
  <c r="F196" i="4"/>
  <c r="G196" i="4"/>
  <c r="J196" i="4"/>
  <c r="K196" i="4"/>
  <c r="L196" i="4"/>
  <c r="O196" i="4"/>
  <c r="P196" i="4"/>
  <c r="Q196" i="4"/>
  <c r="A197" i="4"/>
  <c r="B197" i="4"/>
  <c r="C197" i="4"/>
  <c r="D197" i="4"/>
  <c r="E197" i="4"/>
  <c r="F197" i="4"/>
  <c r="G197" i="4"/>
  <c r="J197" i="4"/>
  <c r="K197" i="4"/>
  <c r="O197" i="4"/>
  <c r="P197" i="4"/>
  <c r="Q197" i="4"/>
  <c r="A198" i="4"/>
  <c r="B198" i="4"/>
  <c r="C198" i="4"/>
  <c r="D198" i="4"/>
  <c r="E198" i="4"/>
  <c r="F198" i="4"/>
  <c r="G198" i="4"/>
  <c r="J198" i="4"/>
  <c r="K198" i="4"/>
  <c r="L198" i="4"/>
  <c r="O198" i="4"/>
  <c r="P198" i="4"/>
  <c r="Q198" i="4"/>
  <c r="A199" i="4"/>
  <c r="B199" i="4"/>
  <c r="C199" i="4"/>
  <c r="D199" i="4"/>
  <c r="E199" i="4"/>
  <c r="F199" i="4"/>
  <c r="G199" i="4"/>
  <c r="J199" i="4"/>
  <c r="K199" i="4"/>
  <c r="O199" i="4"/>
  <c r="P199" i="4"/>
  <c r="Q199" i="4"/>
  <c r="A200" i="4"/>
  <c r="B200" i="4"/>
  <c r="C200" i="4"/>
  <c r="D200" i="4"/>
  <c r="E200" i="4"/>
  <c r="F200" i="4"/>
  <c r="G200" i="4"/>
  <c r="J200" i="4"/>
  <c r="K200" i="4"/>
  <c r="L200" i="4"/>
  <c r="O200" i="4"/>
  <c r="P200" i="4"/>
  <c r="Q200" i="4"/>
  <c r="A201" i="4"/>
  <c r="B201" i="4"/>
  <c r="C201" i="4"/>
  <c r="D201" i="4"/>
  <c r="E201" i="4"/>
  <c r="F201" i="4"/>
  <c r="G201" i="4"/>
  <c r="J201" i="4"/>
  <c r="K201" i="4"/>
  <c r="O201" i="4"/>
  <c r="P201" i="4"/>
  <c r="Q201" i="4"/>
  <c r="A202" i="4"/>
  <c r="B202" i="4"/>
  <c r="C202" i="4"/>
  <c r="D202" i="4"/>
  <c r="E202" i="4"/>
  <c r="F202" i="4"/>
  <c r="G202" i="4"/>
  <c r="J202" i="4"/>
  <c r="K202" i="4"/>
  <c r="L202" i="4"/>
  <c r="O202" i="4"/>
  <c r="P202" i="4"/>
  <c r="Q202" i="4"/>
  <c r="A203" i="4"/>
  <c r="B203" i="4"/>
  <c r="C203" i="4"/>
  <c r="D203" i="4"/>
  <c r="E203" i="4"/>
  <c r="F203" i="4"/>
  <c r="G203" i="4"/>
  <c r="I203" i="4"/>
  <c r="J203" i="4"/>
  <c r="K203" i="4"/>
  <c r="O203" i="4"/>
  <c r="P203" i="4"/>
  <c r="Q203" i="4"/>
  <c r="A204" i="4"/>
  <c r="B204" i="4"/>
  <c r="C204" i="4"/>
  <c r="D204" i="4"/>
  <c r="E204" i="4"/>
  <c r="F204" i="4"/>
  <c r="G204" i="4"/>
  <c r="J204" i="4"/>
  <c r="K204" i="4"/>
  <c r="L204" i="4"/>
  <c r="O204" i="4"/>
  <c r="P204" i="4"/>
  <c r="Q204" i="4"/>
  <c r="A205" i="4"/>
  <c r="B205" i="4"/>
  <c r="C205" i="4"/>
  <c r="D205" i="4"/>
  <c r="E205" i="4"/>
  <c r="F205" i="4"/>
  <c r="G205" i="4"/>
  <c r="I205" i="4"/>
  <c r="J205" i="4"/>
  <c r="K205" i="4"/>
  <c r="O205" i="4"/>
  <c r="P205" i="4"/>
  <c r="Q205" i="4"/>
  <c r="A206" i="4"/>
  <c r="B206" i="4"/>
  <c r="C206" i="4"/>
  <c r="D206" i="4"/>
  <c r="E206" i="4"/>
  <c r="F206" i="4"/>
  <c r="G206" i="4"/>
  <c r="J206" i="4"/>
  <c r="K206" i="4"/>
  <c r="L206" i="4"/>
  <c r="O206" i="4"/>
  <c r="P206" i="4"/>
  <c r="Q206" i="4"/>
  <c r="A207" i="4"/>
  <c r="B207" i="4"/>
  <c r="C207" i="4"/>
  <c r="D207" i="4"/>
  <c r="E207" i="4"/>
  <c r="F207" i="4"/>
  <c r="G207" i="4"/>
  <c r="I207" i="4"/>
  <c r="J207" i="4"/>
  <c r="K207" i="4"/>
  <c r="O207" i="4"/>
  <c r="P207" i="4"/>
  <c r="Q207" i="4"/>
  <c r="A208" i="4"/>
  <c r="B208" i="4"/>
  <c r="C208" i="4"/>
  <c r="D208" i="4"/>
  <c r="E208" i="4"/>
  <c r="F208" i="4"/>
  <c r="G208" i="4"/>
  <c r="J208" i="4"/>
  <c r="K208" i="4"/>
  <c r="L208" i="4"/>
  <c r="O208" i="4"/>
  <c r="P208" i="4"/>
  <c r="Q208" i="4"/>
  <c r="A209" i="4"/>
  <c r="B209" i="4"/>
  <c r="C209" i="4"/>
  <c r="D209" i="4"/>
  <c r="E209" i="4"/>
  <c r="F209" i="4"/>
  <c r="G209" i="4"/>
  <c r="I209" i="4"/>
  <c r="J209" i="4"/>
  <c r="K209" i="4"/>
  <c r="O209" i="4"/>
  <c r="P209" i="4"/>
  <c r="Q209" i="4"/>
  <c r="C32" i="6" l="1"/>
  <c r="C31" i="6"/>
  <c r="C30" i="6"/>
  <c r="C3" i="6"/>
  <c r="C4" i="6"/>
  <c r="C5" i="6"/>
  <c r="C6" i="6"/>
  <c r="C7" i="6"/>
  <c r="C8" i="6"/>
  <c r="C9" i="6"/>
  <c r="C10" i="6"/>
  <c r="C11" i="6"/>
  <c r="C12" i="6"/>
  <c r="C13" i="6"/>
  <c r="C14" i="6"/>
  <c r="C15" i="6"/>
  <c r="C16" i="6"/>
  <c r="C17" i="6"/>
  <c r="C18" i="6"/>
  <c r="C19" i="6"/>
  <c r="C20" i="6"/>
  <c r="C21" i="6"/>
  <c r="C22" i="6"/>
  <c r="C23" i="6"/>
  <c r="C24" i="6"/>
  <c r="C25" i="6"/>
  <c r="C26" i="6"/>
  <c r="C27" i="6"/>
  <c r="C28" i="6"/>
  <c r="C2" i="6"/>
  <c r="U11" i="7" l="1"/>
  <c r="U23" i="7" s="1"/>
  <c r="C17" i="7"/>
  <c r="C23" i="7" s="1"/>
  <c r="K14" i="7"/>
  <c r="K23" i="7" s="1"/>
  <c r="L14" i="7"/>
  <c r="L23" i="7" s="1"/>
  <c r="AD13" i="7"/>
  <c r="AD23" i="7" s="1"/>
  <c r="T11" i="7"/>
  <c r="T23" i="7" s="1"/>
  <c r="C29" i="6"/>
  <c r="C33" i="6" s="1"/>
  <c r="B17" i="7"/>
  <c r="B23" i="7" s="1"/>
  <c r="C28" i="7" l="1"/>
  <c r="AI228" i="4" l="1"/>
  <c r="AI226" i="4"/>
  <c r="AI227" i="4"/>
  <c r="AL74" i="4"/>
  <c r="AU74" i="4" s="1"/>
  <c r="AL76" i="4"/>
  <c r="AU76" i="4" s="1"/>
  <c r="AL75" i="4"/>
  <c r="AU75" i="4" s="1"/>
  <c r="AS289" i="4"/>
  <c r="AS263" i="4"/>
  <c r="AS261" i="4"/>
  <c r="AS260" i="4"/>
  <c r="AS258" i="4"/>
  <c r="AS257" i="4"/>
  <c r="AS256" i="4"/>
  <c r="AS250" i="4"/>
  <c r="AS249" i="4"/>
  <c r="AS248" i="4"/>
  <c r="AS247" i="4"/>
  <c r="AS246" i="4"/>
  <c r="AS245" i="4"/>
  <c r="AS244" i="4"/>
  <c r="AS242" i="4"/>
  <c r="AS238" i="4"/>
  <c r="AS237" i="4"/>
  <c r="AS236" i="4"/>
  <c r="AS232" i="4"/>
  <c r="AS228" i="4"/>
  <c r="AS227" i="4"/>
  <c r="AS226" i="4"/>
  <c r="AS213" i="4"/>
  <c r="AS212" i="4"/>
  <c r="AS198" i="4"/>
  <c r="AS195" i="4"/>
  <c r="AS192" i="4"/>
  <c r="AS191" i="4"/>
  <c r="AS176" i="4"/>
  <c r="AS174" i="4"/>
  <c r="AS173" i="4"/>
  <c r="AS172" i="4"/>
  <c r="AS171" i="4"/>
  <c r="AS170" i="4"/>
  <c r="AS169" i="4"/>
  <c r="AS168" i="4"/>
  <c r="AS167" i="4"/>
  <c r="AS149" i="4"/>
  <c r="AS148" i="4"/>
  <c r="AS146" i="4"/>
  <c r="AS81" i="4"/>
  <c r="AS61" i="4"/>
  <c r="AS58" i="4"/>
  <c r="AS57" i="4"/>
  <c r="AS56" i="4"/>
  <c r="AS55" i="4"/>
  <c r="AS52" i="4"/>
  <c r="AS51" i="4"/>
  <c r="AS47" i="4"/>
  <c r="AS46" i="4"/>
  <c r="AS36" i="4"/>
  <c r="AS35" i="4"/>
  <c r="AS34" i="4"/>
  <c r="AS33" i="4"/>
  <c r="AS31" i="4"/>
  <c r="AS29" i="4"/>
  <c r="AS28" i="4"/>
  <c r="AS26" i="4"/>
  <c r="AS25" i="4"/>
  <c r="AS24" i="4"/>
  <c r="AS10" i="4"/>
  <c r="AS16" i="4"/>
  <c r="AS18" i="4"/>
  <c r="AS19" i="4"/>
  <c r="AS20" i="4"/>
  <c r="AS21" i="4"/>
  <c r="AS23" i="4"/>
  <c r="AS13" i="4"/>
  <c r="AS11" i="4"/>
  <c r="AS12" i="4"/>
  <c r="AS14" i="4"/>
  <c r="AS15" i="4"/>
  <c r="AS17" i="4"/>
  <c r="AS22" i="4"/>
  <c r="AS27" i="4"/>
  <c r="AS30" i="4"/>
  <c r="AS32" i="4"/>
  <c r="AS37" i="4"/>
  <c r="AS38" i="4"/>
  <c r="AS39" i="4"/>
  <c r="AS40" i="4"/>
  <c r="AS41" i="4"/>
  <c r="AS42" i="4"/>
  <c r="AS43" i="4"/>
  <c r="AS44" i="4"/>
  <c r="AS45" i="4"/>
  <c r="AS48" i="4"/>
  <c r="AS49" i="4"/>
  <c r="AS50" i="4"/>
  <c r="AS53" i="4"/>
  <c r="AS54" i="4"/>
  <c r="AS59" i="4"/>
  <c r="AS60" i="4"/>
  <c r="AS62" i="4"/>
  <c r="AS63" i="4"/>
  <c r="AS64" i="4"/>
  <c r="AS65" i="4"/>
  <c r="AS66" i="4"/>
  <c r="AS67" i="4"/>
  <c r="AS68" i="4"/>
  <c r="AS69" i="4"/>
  <c r="AS70" i="4"/>
  <c r="AS71" i="4"/>
  <c r="AS72" i="4"/>
  <c r="AS73" i="4"/>
  <c r="AS74" i="4"/>
  <c r="AS75" i="4"/>
  <c r="AS76" i="4"/>
  <c r="AS77" i="4"/>
  <c r="AS78" i="4"/>
  <c r="AS79" i="4"/>
  <c r="AS80" i="4"/>
  <c r="AS82" i="4"/>
  <c r="AS83" i="4"/>
  <c r="AS84" i="4"/>
  <c r="AS85" i="4"/>
  <c r="AS86" i="4"/>
  <c r="AS87" i="4"/>
  <c r="AS88" i="4"/>
  <c r="AS89" i="4"/>
  <c r="AS90" i="4"/>
  <c r="AS91" i="4"/>
  <c r="AS92" i="4"/>
  <c r="AS93" i="4"/>
  <c r="AS94" i="4"/>
  <c r="AS95" i="4"/>
  <c r="AS96" i="4"/>
  <c r="AS97" i="4"/>
  <c r="AS98" i="4"/>
  <c r="AS99" i="4"/>
  <c r="AS100" i="4"/>
  <c r="AS101" i="4"/>
  <c r="AS102" i="4"/>
  <c r="AS103" i="4"/>
  <c r="AS104" i="4"/>
  <c r="AS105" i="4"/>
  <c r="AS106" i="4"/>
  <c r="AS107" i="4"/>
  <c r="AS108" i="4"/>
  <c r="AS109" i="4"/>
  <c r="AS110" i="4"/>
  <c r="AS111" i="4"/>
  <c r="AS112" i="4"/>
  <c r="AS113" i="4"/>
  <c r="AS114" i="4"/>
  <c r="AS115" i="4"/>
  <c r="AS116" i="4"/>
  <c r="AS117" i="4"/>
  <c r="AS118" i="4"/>
  <c r="AS119" i="4"/>
  <c r="AS120" i="4"/>
  <c r="AS121" i="4"/>
  <c r="AS122" i="4"/>
  <c r="AS123" i="4"/>
  <c r="AS124" i="4"/>
  <c r="AS125" i="4"/>
  <c r="AS126" i="4"/>
  <c r="AS127" i="4"/>
  <c r="AS128" i="4"/>
  <c r="AS129" i="4"/>
  <c r="AS130" i="4"/>
  <c r="AS131" i="4"/>
  <c r="AS132" i="4"/>
  <c r="AS133" i="4"/>
  <c r="AS134" i="4"/>
  <c r="AS135" i="4"/>
  <c r="AS136" i="4"/>
  <c r="AS137" i="4"/>
  <c r="AS138" i="4"/>
  <c r="AS140" i="4"/>
  <c r="AS141" i="4"/>
  <c r="AS142" i="4"/>
  <c r="AS144" i="4"/>
  <c r="AS145" i="4"/>
  <c r="AS147" i="4"/>
  <c r="AS150" i="4"/>
  <c r="AS151" i="4"/>
  <c r="AS153" i="4"/>
  <c r="AS154" i="4"/>
  <c r="AS155" i="4"/>
  <c r="AS156" i="4"/>
  <c r="AS157" i="4"/>
  <c r="AS158" i="4"/>
  <c r="AS159" i="4"/>
  <c r="AS160" i="4"/>
  <c r="AS161" i="4"/>
  <c r="AS162" i="4"/>
  <c r="AS163" i="4"/>
  <c r="AS164" i="4"/>
  <c r="AS165" i="4"/>
  <c r="AS166" i="4"/>
  <c r="AS175" i="4"/>
  <c r="AS177" i="4"/>
  <c r="AS178" i="4"/>
  <c r="AS179" i="4"/>
  <c r="AS180" i="4"/>
  <c r="AS181" i="4"/>
  <c r="AS182" i="4"/>
  <c r="AS183" i="4"/>
  <c r="AS184" i="4"/>
  <c r="AS185" i="4"/>
  <c r="AS186" i="4"/>
  <c r="AS187" i="4"/>
  <c r="AS188" i="4"/>
  <c r="AS189" i="4"/>
  <c r="AS190" i="4"/>
  <c r="AS193" i="4"/>
  <c r="AS194" i="4"/>
  <c r="AS196" i="4"/>
  <c r="AS197" i="4"/>
  <c r="AS199" i="4"/>
  <c r="AS200" i="4"/>
  <c r="AS201" i="4"/>
  <c r="AS202" i="4"/>
  <c r="AS203" i="4"/>
  <c r="AS204" i="4"/>
  <c r="AS205" i="4"/>
  <c r="AS206" i="4"/>
  <c r="AS207" i="4"/>
  <c r="AS208" i="4"/>
  <c r="AS209" i="4"/>
  <c r="AS210" i="4"/>
  <c r="AS211" i="4"/>
  <c r="AS214" i="4"/>
  <c r="AS215" i="4"/>
  <c r="AS216" i="4"/>
  <c r="AS217" i="4"/>
  <c r="AS218" i="4"/>
  <c r="AS219" i="4"/>
  <c r="AS220" i="4"/>
  <c r="AS221" i="4"/>
  <c r="AS222" i="4"/>
  <c r="AS223" i="4"/>
  <c r="AS224" i="4"/>
  <c r="AS225" i="4"/>
  <c r="AS229" i="4"/>
  <c r="AS230" i="4"/>
  <c r="AS231" i="4"/>
  <c r="AS233" i="4"/>
  <c r="AS234" i="4"/>
  <c r="AS235" i="4"/>
  <c r="AS239" i="4"/>
  <c r="AS240" i="4"/>
  <c r="AS241" i="4"/>
  <c r="AS243" i="4"/>
  <c r="AS251" i="4"/>
  <c r="AS252" i="4"/>
  <c r="AS253" i="4"/>
  <c r="AS254" i="4"/>
  <c r="AS255" i="4"/>
  <c r="AS259" i="4"/>
  <c r="AS262" i="4"/>
  <c r="AS264" i="4"/>
  <c r="AS265" i="4"/>
  <c r="AS266" i="4"/>
  <c r="AS267" i="4"/>
  <c r="AS268" i="4"/>
  <c r="AS269" i="4"/>
  <c r="AS270" i="4"/>
  <c r="AS271" i="4"/>
  <c r="AS272" i="4"/>
  <c r="AS273" i="4"/>
  <c r="AS274" i="4"/>
  <c r="AS275" i="4"/>
  <c r="AS276" i="4"/>
  <c r="AS277" i="4"/>
  <c r="AS278" i="4"/>
  <c r="AS279" i="4"/>
  <c r="AS280" i="4"/>
  <c r="AS281" i="4"/>
  <c r="AS282" i="4"/>
  <c r="AS283" i="4"/>
  <c r="AS284" i="4"/>
  <c r="AS285" i="4"/>
  <c r="AS286" i="4"/>
  <c r="AS287" i="4"/>
  <c r="AS288" i="4"/>
  <c r="AS290" i="4"/>
  <c r="AS291" i="4"/>
  <c r="AS292" i="4"/>
  <c r="AS293" i="4"/>
  <c r="AS294" i="4"/>
  <c r="AS295" i="4"/>
  <c r="AS296" i="4"/>
  <c r="AS297" i="4"/>
  <c r="AS298" i="4"/>
  <c r="AS299" i="4"/>
  <c r="AS300" i="4"/>
  <c r="AS301" i="4"/>
  <c r="AS302" i="4"/>
  <c r="AS303" i="4"/>
  <c r="AS304" i="4"/>
  <c r="AS305" i="4"/>
  <c r="AS306" i="4"/>
  <c r="AS307" i="4"/>
  <c r="AS308" i="4"/>
  <c r="AS309" i="4"/>
  <c r="AU11" i="4"/>
  <c r="AU12" i="4"/>
  <c r="AU13" i="4"/>
  <c r="AU14" i="4"/>
  <c r="AU15" i="4"/>
  <c r="AU16" i="4"/>
  <c r="AU17" i="4"/>
  <c r="AU18" i="4"/>
  <c r="AU19" i="4"/>
  <c r="AU20" i="4"/>
  <c r="AU21" i="4"/>
  <c r="AU22" i="4"/>
  <c r="AU23" i="4"/>
  <c r="AU24" i="4"/>
  <c r="AU25" i="4"/>
  <c r="AU26" i="4"/>
  <c r="AU27" i="4"/>
  <c r="AU28" i="4"/>
  <c r="AU29" i="4"/>
  <c r="AU30" i="4"/>
  <c r="AU31" i="4"/>
  <c r="AU32" i="4"/>
  <c r="AU33" i="4"/>
  <c r="AU34" i="4"/>
  <c r="AU35" i="4"/>
  <c r="AU36" i="4"/>
  <c r="AU37" i="4"/>
  <c r="AU38" i="4"/>
  <c r="AU39" i="4"/>
  <c r="AU40" i="4"/>
  <c r="AU41" i="4"/>
  <c r="AU42" i="4"/>
  <c r="AU43" i="4"/>
  <c r="AU44" i="4"/>
  <c r="AU45" i="4"/>
  <c r="AU46" i="4"/>
  <c r="AU47" i="4"/>
  <c r="AU48" i="4"/>
  <c r="AU49" i="4"/>
  <c r="AU50" i="4"/>
  <c r="AU51" i="4"/>
  <c r="AU52" i="4"/>
  <c r="AU53" i="4"/>
  <c r="AU54" i="4"/>
  <c r="AU55" i="4"/>
  <c r="AU56" i="4"/>
  <c r="AU57" i="4"/>
  <c r="AU58" i="4"/>
  <c r="AU59" i="4"/>
  <c r="AU60" i="4"/>
  <c r="AU61" i="4"/>
  <c r="AU62" i="4"/>
  <c r="AU63" i="4"/>
  <c r="AU64" i="4"/>
  <c r="AU65" i="4"/>
  <c r="AU66" i="4"/>
  <c r="AU67" i="4"/>
  <c r="AU68" i="4"/>
  <c r="AU69" i="4"/>
  <c r="AU70" i="4"/>
  <c r="AU71" i="4"/>
  <c r="AU72" i="4"/>
  <c r="AU73" i="4"/>
  <c r="AU77" i="4"/>
  <c r="AU78" i="4"/>
  <c r="AU79" i="4"/>
  <c r="AU80" i="4"/>
  <c r="AU81" i="4"/>
  <c r="AU82" i="4"/>
  <c r="AU83" i="4"/>
  <c r="AU84" i="4"/>
  <c r="AU85" i="4"/>
  <c r="AU86" i="4"/>
  <c r="AU87" i="4"/>
  <c r="AU88" i="4"/>
  <c r="AU89" i="4"/>
  <c r="AU90" i="4"/>
  <c r="AU91" i="4"/>
  <c r="AU92" i="4"/>
  <c r="AU93" i="4"/>
  <c r="AU94" i="4"/>
  <c r="AU95" i="4"/>
  <c r="AU96" i="4"/>
  <c r="AU97" i="4"/>
  <c r="AU98" i="4"/>
  <c r="AU99" i="4"/>
  <c r="AU100" i="4"/>
  <c r="AU101" i="4"/>
  <c r="AU102" i="4"/>
  <c r="AU103" i="4"/>
  <c r="AU104" i="4"/>
  <c r="AU105" i="4"/>
  <c r="AU106" i="4"/>
  <c r="AU107" i="4"/>
  <c r="AU108" i="4"/>
  <c r="AU109" i="4"/>
  <c r="AU110" i="4"/>
  <c r="AU111" i="4"/>
  <c r="AU112" i="4"/>
  <c r="AU113" i="4"/>
  <c r="AU114" i="4"/>
  <c r="AU115" i="4"/>
  <c r="AU116" i="4"/>
  <c r="AU117" i="4"/>
  <c r="AU118" i="4"/>
  <c r="AU119" i="4"/>
  <c r="AU120" i="4"/>
  <c r="AU121" i="4"/>
  <c r="AU122" i="4"/>
  <c r="AU123" i="4"/>
  <c r="AU124" i="4"/>
  <c r="AU125" i="4"/>
  <c r="AU126" i="4"/>
  <c r="AU127" i="4"/>
  <c r="AU128" i="4"/>
  <c r="AU129" i="4"/>
  <c r="AU130" i="4"/>
  <c r="AU131" i="4"/>
  <c r="AU132" i="4"/>
  <c r="AU133" i="4"/>
  <c r="AU134" i="4"/>
  <c r="AU135" i="4"/>
  <c r="AU136" i="4"/>
  <c r="AU137" i="4"/>
  <c r="AU138" i="4"/>
  <c r="AU139" i="4"/>
  <c r="AU140" i="4"/>
  <c r="AU141" i="4"/>
  <c r="AU142" i="4"/>
  <c r="AU143" i="4"/>
  <c r="AU144" i="4"/>
  <c r="AU145" i="4"/>
  <c r="AU146" i="4"/>
  <c r="AU147" i="4"/>
  <c r="AU148" i="4"/>
  <c r="AU149" i="4"/>
  <c r="AU150" i="4"/>
  <c r="AU151" i="4"/>
  <c r="AU152" i="4"/>
  <c r="AU153" i="4"/>
  <c r="AU154" i="4"/>
  <c r="AU155" i="4"/>
  <c r="AU156" i="4"/>
  <c r="AU157" i="4"/>
  <c r="AU158" i="4"/>
  <c r="AU159" i="4"/>
  <c r="AU160" i="4"/>
  <c r="AU161" i="4"/>
  <c r="AU162" i="4"/>
  <c r="AU163" i="4"/>
  <c r="AU164" i="4"/>
  <c r="AU165" i="4"/>
  <c r="AU166" i="4"/>
  <c r="AU167" i="4"/>
  <c r="AU168" i="4"/>
  <c r="AU169" i="4"/>
  <c r="AU170" i="4"/>
  <c r="AU171" i="4"/>
  <c r="AU172" i="4"/>
  <c r="AU173" i="4"/>
  <c r="AU174" i="4"/>
  <c r="AU175" i="4"/>
  <c r="AU176" i="4"/>
  <c r="AU177" i="4"/>
  <c r="AU178" i="4"/>
  <c r="AU179" i="4"/>
  <c r="AU180" i="4"/>
  <c r="AU181" i="4"/>
  <c r="AU182" i="4"/>
  <c r="AU183" i="4"/>
  <c r="AU184" i="4"/>
  <c r="AU185" i="4"/>
  <c r="AU186" i="4"/>
  <c r="AU187" i="4"/>
  <c r="AU188" i="4"/>
  <c r="AU189" i="4"/>
  <c r="AU190" i="4"/>
  <c r="AU191" i="4"/>
  <c r="AU192" i="4"/>
  <c r="AV192" i="4" s="1"/>
  <c r="AU193" i="4"/>
  <c r="AV193" i="4" s="1"/>
  <c r="AU194" i="4"/>
  <c r="AV194" i="4" s="1"/>
  <c r="AU195" i="4"/>
  <c r="AU196" i="4"/>
  <c r="AU197" i="4"/>
  <c r="AU198" i="4"/>
  <c r="AU199" i="4"/>
  <c r="AU200" i="4"/>
  <c r="AU201" i="4"/>
  <c r="AU202" i="4"/>
  <c r="AU203" i="4"/>
  <c r="AV203" i="4" s="1"/>
  <c r="AU204" i="4"/>
  <c r="AV204" i="4" s="1"/>
  <c r="AU205" i="4"/>
  <c r="AV205" i="4" s="1"/>
  <c r="AU206" i="4"/>
  <c r="AU207" i="4"/>
  <c r="AU208" i="4"/>
  <c r="AU209" i="4"/>
  <c r="AV209" i="4" s="1"/>
  <c r="AU210" i="4"/>
  <c r="AU211" i="4"/>
  <c r="AU212" i="4"/>
  <c r="AU213" i="4"/>
  <c r="AU214" i="4"/>
  <c r="AU215" i="4"/>
  <c r="AU216" i="4"/>
  <c r="AU217" i="4"/>
  <c r="AU218" i="4"/>
  <c r="AU219" i="4"/>
  <c r="AU220" i="4"/>
  <c r="AU221" i="4"/>
  <c r="AU222" i="4"/>
  <c r="AU223" i="4"/>
  <c r="AU224" i="4"/>
  <c r="AU225" i="4"/>
  <c r="AU226" i="4"/>
  <c r="AU227" i="4"/>
  <c r="AU228" i="4"/>
  <c r="AU229" i="4"/>
  <c r="AU230" i="4"/>
  <c r="AU231" i="4"/>
  <c r="AU232" i="4"/>
  <c r="AU233" i="4"/>
  <c r="AU234" i="4"/>
  <c r="AU235" i="4"/>
  <c r="AU236" i="4"/>
  <c r="AU237" i="4"/>
  <c r="AU238" i="4"/>
  <c r="AU239" i="4"/>
  <c r="AU240" i="4"/>
  <c r="AU241" i="4"/>
  <c r="AU242" i="4"/>
  <c r="AU243" i="4"/>
  <c r="AU244" i="4"/>
  <c r="AU245" i="4"/>
  <c r="AU246" i="4"/>
  <c r="AU247" i="4"/>
  <c r="AU248" i="4"/>
  <c r="AU249" i="4"/>
  <c r="AU250" i="4"/>
  <c r="AU251" i="4"/>
  <c r="AU252" i="4"/>
  <c r="AU253" i="4"/>
  <c r="AU254" i="4"/>
  <c r="AU255" i="4"/>
  <c r="AU256" i="4"/>
  <c r="AU257" i="4"/>
  <c r="AU258" i="4"/>
  <c r="AU259" i="4"/>
  <c r="AU260" i="4"/>
  <c r="AU261" i="4"/>
  <c r="AU262" i="4"/>
  <c r="AU263" i="4"/>
  <c r="AU264" i="4"/>
  <c r="AU265" i="4"/>
  <c r="AU266" i="4"/>
  <c r="AU267" i="4"/>
  <c r="AU268" i="4"/>
  <c r="AU269" i="4"/>
  <c r="AU270" i="4"/>
  <c r="AU271" i="4"/>
  <c r="AU272" i="4"/>
  <c r="AU273" i="4"/>
  <c r="AU274" i="4"/>
  <c r="AU275" i="4"/>
  <c r="AU276" i="4"/>
  <c r="AU277" i="4"/>
  <c r="AU278" i="4"/>
  <c r="AU279" i="4"/>
  <c r="AU280" i="4"/>
  <c r="AU281" i="4"/>
  <c r="AU282" i="4"/>
  <c r="AU283" i="4"/>
  <c r="AU284" i="4"/>
  <c r="AU285" i="4"/>
  <c r="AU286" i="4"/>
  <c r="AU287" i="4"/>
  <c r="AU288" i="4"/>
  <c r="AU289" i="4"/>
  <c r="AU290" i="4"/>
  <c r="AU291" i="4"/>
  <c r="AU292" i="4"/>
  <c r="AU293" i="4"/>
  <c r="AU294" i="4"/>
  <c r="AU295" i="4"/>
  <c r="AU296" i="4"/>
  <c r="AU297" i="4"/>
  <c r="AU298" i="4"/>
  <c r="AU299" i="4"/>
  <c r="AU300" i="4"/>
  <c r="AU301" i="4"/>
  <c r="AU302" i="4"/>
  <c r="AU303" i="4"/>
  <c r="AU304" i="4"/>
  <c r="AU305" i="4"/>
  <c r="AU306" i="4"/>
  <c r="AU307" i="4"/>
  <c r="AU308" i="4"/>
  <c r="AU309" i="4"/>
  <c r="AU10" i="4"/>
  <c r="AF11" i="4"/>
  <c r="AX11" i="4" s="1"/>
  <c r="AG11" i="4"/>
  <c r="AH11" i="4"/>
  <c r="AM11" i="4" s="1"/>
  <c r="AF12" i="4"/>
  <c r="AX12" i="4" s="1"/>
  <c r="AG12" i="4"/>
  <c r="AH12" i="4"/>
  <c r="AM12" i="4" s="1"/>
  <c r="AF13" i="4"/>
  <c r="AX13" i="4" s="1"/>
  <c r="AG13" i="4"/>
  <c r="AH13" i="4"/>
  <c r="AM13" i="4" s="1"/>
  <c r="AF14" i="4"/>
  <c r="AX14" i="4" s="1"/>
  <c r="AG14" i="4"/>
  <c r="AH14" i="4"/>
  <c r="AM14" i="4" s="1"/>
  <c r="AF15" i="4"/>
  <c r="AX15" i="4" s="1"/>
  <c r="AG15" i="4"/>
  <c r="AH15" i="4"/>
  <c r="AM15" i="4" s="1"/>
  <c r="AF16" i="4"/>
  <c r="AX16" i="4" s="1"/>
  <c r="AG16" i="4"/>
  <c r="AH16" i="4"/>
  <c r="AM16" i="4" s="1"/>
  <c r="AF17" i="4"/>
  <c r="AX17" i="4" s="1"/>
  <c r="AG17" i="4"/>
  <c r="AH17" i="4"/>
  <c r="AM17" i="4" s="1"/>
  <c r="AF18" i="4"/>
  <c r="AX18" i="4" s="1"/>
  <c r="AG18" i="4"/>
  <c r="AH18" i="4"/>
  <c r="AM18" i="4" s="1"/>
  <c r="AF19" i="4"/>
  <c r="AX19" i="4" s="1"/>
  <c r="AG19" i="4"/>
  <c r="AH19" i="4"/>
  <c r="AM19" i="4" s="1"/>
  <c r="AF20" i="4"/>
  <c r="AX20" i="4" s="1"/>
  <c r="AG20" i="4"/>
  <c r="AH20" i="4"/>
  <c r="AM20" i="4" s="1"/>
  <c r="AF21" i="4"/>
  <c r="AX21" i="4" s="1"/>
  <c r="AG21" i="4"/>
  <c r="AH21" i="4"/>
  <c r="AM21" i="4" s="1"/>
  <c r="AF22" i="4"/>
  <c r="AX22" i="4" s="1"/>
  <c r="AG22" i="4"/>
  <c r="AH22" i="4"/>
  <c r="AM22" i="4" s="1"/>
  <c r="AF23" i="4"/>
  <c r="AX23" i="4" s="1"/>
  <c r="AG23" i="4"/>
  <c r="AH23" i="4"/>
  <c r="AM23" i="4" s="1"/>
  <c r="AF24" i="4"/>
  <c r="AX24" i="4" s="1"/>
  <c r="AG24" i="4"/>
  <c r="AH24" i="4"/>
  <c r="AM24" i="4" s="1"/>
  <c r="AF25" i="4"/>
  <c r="AX25" i="4" s="1"/>
  <c r="AG25" i="4"/>
  <c r="AH25" i="4"/>
  <c r="AM25" i="4" s="1"/>
  <c r="AF26" i="4"/>
  <c r="AX26" i="4" s="1"/>
  <c r="AG26" i="4"/>
  <c r="AH26" i="4"/>
  <c r="AM26" i="4" s="1"/>
  <c r="AF27" i="4"/>
  <c r="AX27" i="4" s="1"/>
  <c r="AG27" i="4"/>
  <c r="AH27" i="4"/>
  <c r="AM27" i="4" s="1"/>
  <c r="AF28" i="4"/>
  <c r="AX28" i="4" s="1"/>
  <c r="AG28" i="4"/>
  <c r="AH28" i="4"/>
  <c r="AM28" i="4" s="1"/>
  <c r="AF29" i="4"/>
  <c r="AX29" i="4" s="1"/>
  <c r="AG29" i="4"/>
  <c r="AH29" i="4"/>
  <c r="AM29" i="4" s="1"/>
  <c r="AF30" i="4"/>
  <c r="AX30" i="4" s="1"/>
  <c r="AG30" i="4"/>
  <c r="AH30" i="4"/>
  <c r="AM30" i="4" s="1"/>
  <c r="AF31" i="4"/>
  <c r="AX31" i="4" s="1"/>
  <c r="AG31" i="4"/>
  <c r="AH31" i="4"/>
  <c r="AM31" i="4" s="1"/>
  <c r="AF32" i="4"/>
  <c r="AX32" i="4" s="1"/>
  <c r="AG32" i="4"/>
  <c r="AH32" i="4"/>
  <c r="AM32" i="4" s="1"/>
  <c r="AF33" i="4"/>
  <c r="AX33" i="4" s="1"/>
  <c r="AG33" i="4"/>
  <c r="AH33" i="4"/>
  <c r="AM33" i="4" s="1"/>
  <c r="AF34" i="4"/>
  <c r="AX34" i="4" s="1"/>
  <c r="AG34" i="4"/>
  <c r="AH34" i="4"/>
  <c r="AM34" i="4" s="1"/>
  <c r="AF35" i="4"/>
  <c r="AX35" i="4" s="1"/>
  <c r="AG35" i="4"/>
  <c r="AH35" i="4"/>
  <c r="AM35" i="4" s="1"/>
  <c r="AF36" i="4"/>
  <c r="AX36" i="4" s="1"/>
  <c r="AG36" i="4"/>
  <c r="AH36" i="4"/>
  <c r="AM36" i="4" s="1"/>
  <c r="AF37" i="4"/>
  <c r="AX37" i="4" s="1"/>
  <c r="AG37" i="4"/>
  <c r="AH37" i="4"/>
  <c r="AM37" i="4" s="1"/>
  <c r="AF38" i="4"/>
  <c r="AX38" i="4" s="1"/>
  <c r="AG38" i="4"/>
  <c r="AH38" i="4"/>
  <c r="AM38" i="4" s="1"/>
  <c r="AF39" i="4"/>
  <c r="AX39" i="4" s="1"/>
  <c r="AG39" i="4"/>
  <c r="AH39" i="4"/>
  <c r="AM39" i="4" s="1"/>
  <c r="AF40" i="4"/>
  <c r="AX40" i="4" s="1"/>
  <c r="AG40" i="4"/>
  <c r="AH40" i="4"/>
  <c r="AM40" i="4" s="1"/>
  <c r="AF41" i="4"/>
  <c r="AX41" i="4" s="1"/>
  <c r="AG41" i="4"/>
  <c r="AH41" i="4"/>
  <c r="AM41" i="4" s="1"/>
  <c r="AF42" i="4"/>
  <c r="AX42" i="4" s="1"/>
  <c r="AG42" i="4"/>
  <c r="AH42" i="4"/>
  <c r="AM42" i="4" s="1"/>
  <c r="AF43" i="4"/>
  <c r="AX43" i="4" s="1"/>
  <c r="AG43" i="4"/>
  <c r="AH43" i="4"/>
  <c r="AM43" i="4" s="1"/>
  <c r="AF44" i="4"/>
  <c r="AX44" i="4" s="1"/>
  <c r="AG44" i="4"/>
  <c r="AH44" i="4"/>
  <c r="AM44" i="4" s="1"/>
  <c r="AF45" i="4"/>
  <c r="AX45" i="4" s="1"/>
  <c r="AG45" i="4"/>
  <c r="AH45" i="4"/>
  <c r="AM45" i="4" s="1"/>
  <c r="AF46" i="4"/>
  <c r="AX46" i="4" s="1"/>
  <c r="AG46" i="4"/>
  <c r="AH46" i="4"/>
  <c r="AM46" i="4" s="1"/>
  <c r="AF47" i="4"/>
  <c r="AX47" i="4" s="1"/>
  <c r="AG47" i="4"/>
  <c r="AH47" i="4"/>
  <c r="AM47" i="4" s="1"/>
  <c r="AF48" i="4"/>
  <c r="AX48" i="4" s="1"/>
  <c r="AG48" i="4"/>
  <c r="AH48" i="4"/>
  <c r="AM48" i="4" s="1"/>
  <c r="AF49" i="4"/>
  <c r="AX49" i="4" s="1"/>
  <c r="AG49" i="4"/>
  <c r="AH49" i="4"/>
  <c r="AM49" i="4" s="1"/>
  <c r="AF50" i="4"/>
  <c r="AX50" i="4" s="1"/>
  <c r="AG50" i="4"/>
  <c r="AH50" i="4"/>
  <c r="AM50" i="4" s="1"/>
  <c r="AF51" i="4"/>
  <c r="AX51" i="4" s="1"/>
  <c r="AG51" i="4"/>
  <c r="AH51" i="4"/>
  <c r="AM51" i="4" s="1"/>
  <c r="AF52" i="4"/>
  <c r="AX52" i="4" s="1"/>
  <c r="AG52" i="4"/>
  <c r="AH52" i="4"/>
  <c r="AM52" i="4" s="1"/>
  <c r="AF53" i="4"/>
  <c r="AX53" i="4" s="1"/>
  <c r="AG53" i="4"/>
  <c r="AH53" i="4"/>
  <c r="AM53" i="4" s="1"/>
  <c r="AF54" i="4"/>
  <c r="AX54" i="4" s="1"/>
  <c r="AG54" i="4"/>
  <c r="AH54" i="4"/>
  <c r="AM54" i="4" s="1"/>
  <c r="AF55" i="4"/>
  <c r="AX55" i="4" s="1"/>
  <c r="AG55" i="4"/>
  <c r="AH55" i="4"/>
  <c r="AM55" i="4" s="1"/>
  <c r="AF56" i="4"/>
  <c r="AX56" i="4" s="1"/>
  <c r="AG56" i="4"/>
  <c r="AH56" i="4"/>
  <c r="AM56" i="4" s="1"/>
  <c r="AF57" i="4"/>
  <c r="AX57" i="4" s="1"/>
  <c r="AG57" i="4"/>
  <c r="AH57" i="4"/>
  <c r="AM57" i="4" s="1"/>
  <c r="AF58" i="4"/>
  <c r="AX58" i="4" s="1"/>
  <c r="AG58" i="4"/>
  <c r="AH58" i="4"/>
  <c r="AM58" i="4" s="1"/>
  <c r="AF59" i="4"/>
  <c r="AX59" i="4" s="1"/>
  <c r="AG59" i="4"/>
  <c r="AH59" i="4"/>
  <c r="AM59" i="4" s="1"/>
  <c r="AF60" i="4"/>
  <c r="AX60" i="4" s="1"/>
  <c r="AG60" i="4"/>
  <c r="AH60" i="4"/>
  <c r="AM60" i="4" s="1"/>
  <c r="AF61" i="4"/>
  <c r="AX61" i="4" s="1"/>
  <c r="AG61" i="4"/>
  <c r="AH61" i="4"/>
  <c r="AM61" i="4" s="1"/>
  <c r="AF62" i="4"/>
  <c r="AX62" i="4" s="1"/>
  <c r="AG62" i="4"/>
  <c r="AH62" i="4"/>
  <c r="AM62" i="4" s="1"/>
  <c r="AF63" i="4"/>
  <c r="AX63" i="4" s="1"/>
  <c r="AG63" i="4"/>
  <c r="AH63" i="4"/>
  <c r="AM63" i="4" s="1"/>
  <c r="AF64" i="4"/>
  <c r="AX64" i="4" s="1"/>
  <c r="AG64" i="4"/>
  <c r="AH64" i="4"/>
  <c r="AM64" i="4" s="1"/>
  <c r="AF65" i="4"/>
  <c r="AX65" i="4" s="1"/>
  <c r="AG65" i="4"/>
  <c r="AH65" i="4"/>
  <c r="AM65" i="4" s="1"/>
  <c r="AF66" i="4"/>
  <c r="AX66" i="4" s="1"/>
  <c r="AG66" i="4"/>
  <c r="AH66" i="4"/>
  <c r="AM66" i="4" s="1"/>
  <c r="AF67" i="4"/>
  <c r="AX67" i="4" s="1"/>
  <c r="AG67" i="4"/>
  <c r="AH67" i="4"/>
  <c r="AM67" i="4" s="1"/>
  <c r="AF68" i="4"/>
  <c r="AX68" i="4" s="1"/>
  <c r="AG68" i="4"/>
  <c r="AH68" i="4"/>
  <c r="AM68" i="4" s="1"/>
  <c r="AF69" i="4"/>
  <c r="AX69" i="4" s="1"/>
  <c r="AG69" i="4"/>
  <c r="AH69" i="4"/>
  <c r="AM69" i="4" s="1"/>
  <c r="AF70" i="4"/>
  <c r="AX70" i="4" s="1"/>
  <c r="AG70" i="4"/>
  <c r="AH70" i="4"/>
  <c r="AM70" i="4" s="1"/>
  <c r="AF71" i="4"/>
  <c r="AX71" i="4" s="1"/>
  <c r="AG71" i="4"/>
  <c r="AH71" i="4"/>
  <c r="AM71" i="4" s="1"/>
  <c r="AF72" i="4"/>
  <c r="AX72" i="4" s="1"/>
  <c r="AG72" i="4"/>
  <c r="AH72" i="4"/>
  <c r="AM72" i="4" s="1"/>
  <c r="AF73" i="4"/>
  <c r="AX73" i="4" s="1"/>
  <c r="AG73" i="4"/>
  <c r="AH73" i="4"/>
  <c r="AM73" i="4" s="1"/>
  <c r="AF74" i="4"/>
  <c r="AX74" i="4" s="1"/>
  <c r="AG74" i="4"/>
  <c r="AH74" i="4"/>
  <c r="AF75" i="4"/>
  <c r="AX75" i="4" s="1"/>
  <c r="AG75" i="4"/>
  <c r="AH75" i="4"/>
  <c r="AF76" i="4"/>
  <c r="AX76" i="4" s="1"/>
  <c r="AG76" i="4"/>
  <c r="AH76" i="4"/>
  <c r="AF77" i="4"/>
  <c r="AX77" i="4" s="1"/>
  <c r="AG77" i="4"/>
  <c r="AH77" i="4"/>
  <c r="AM77" i="4" s="1"/>
  <c r="AF78" i="4"/>
  <c r="AX78" i="4" s="1"/>
  <c r="AG78" i="4"/>
  <c r="AH78" i="4"/>
  <c r="AM78" i="4" s="1"/>
  <c r="AF79" i="4"/>
  <c r="AX79" i="4" s="1"/>
  <c r="AG79" i="4"/>
  <c r="AH79" i="4"/>
  <c r="AM79" i="4" s="1"/>
  <c r="AF80" i="4"/>
  <c r="AX80" i="4" s="1"/>
  <c r="AG80" i="4"/>
  <c r="AH80" i="4"/>
  <c r="AM80" i="4" s="1"/>
  <c r="AF81" i="4"/>
  <c r="AX81" i="4" s="1"/>
  <c r="AG81" i="4"/>
  <c r="AH81" i="4"/>
  <c r="AM81" i="4" s="1"/>
  <c r="AF82" i="4"/>
  <c r="AX82" i="4" s="1"/>
  <c r="AG82" i="4"/>
  <c r="AH82" i="4"/>
  <c r="AM82" i="4" s="1"/>
  <c r="AF83" i="4"/>
  <c r="AX83" i="4" s="1"/>
  <c r="AG83" i="4"/>
  <c r="AH83" i="4"/>
  <c r="AM83" i="4" s="1"/>
  <c r="AF84" i="4"/>
  <c r="AX84" i="4" s="1"/>
  <c r="AG84" i="4"/>
  <c r="AH84" i="4"/>
  <c r="AM84" i="4" s="1"/>
  <c r="AF85" i="4"/>
  <c r="AX85" i="4" s="1"/>
  <c r="AG85" i="4"/>
  <c r="AH85" i="4"/>
  <c r="AM85" i="4" s="1"/>
  <c r="AF86" i="4"/>
  <c r="AX86" i="4" s="1"/>
  <c r="AG86" i="4"/>
  <c r="AH86" i="4"/>
  <c r="AM86" i="4" s="1"/>
  <c r="AF87" i="4"/>
  <c r="AX87" i="4" s="1"/>
  <c r="AG87" i="4"/>
  <c r="AH87" i="4"/>
  <c r="AM87" i="4" s="1"/>
  <c r="AF88" i="4"/>
  <c r="AX88" i="4" s="1"/>
  <c r="AG88" i="4"/>
  <c r="AH88" i="4"/>
  <c r="AM88" i="4" s="1"/>
  <c r="AF89" i="4"/>
  <c r="AX89" i="4" s="1"/>
  <c r="AG89" i="4"/>
  <c r="AH89" i="4"/>
  <c r="AM89" i="4" s="1"/>
  <c r="AF90" i="4"/>
  <c r="AX90" i="4" s="1"/>
  <c r="AG90" i="4"/>
  <c r="AH90" i="4"/>
  <c r="AM90" i="4" s="1"/>
  <c r="AF91" i="4"/>
  <c r="AX91" i="4" s="1"/>
  <c r="AG91" i="4"/>
  <c r="AH91" i="4"/>
  <c r="AM91" i="4" s="1"/>
  <c r="AF92" i="4"/>
  <c r="AX92" i="4" s="1"/>
  <c r="AG92" i="4"/>
  <c r="AH92" i="4"/>
  <c r="AM92" i="4" s="1"/>
  <c r="AF93" i="4"/>
  <c r="AX93" i="4" s="1"/>
  <c r="AG93" i="4"/>
  <c r="AH93" i="4"/>
  <c r="AM93" i="4" s="1"/>
  <c r="AF94" i="4"/>
  <c r="AX94" i="4" s="1"/>
  <c r="AG94" i="4"/>
  <c r="AH94" i="4"/>
  <c r="AM94" i="4" s="1"/>
  <c r="AF95" i="4"/>
  <c r="AX95" i="4" s="1"/>
  <c r="AG95" i="4"/>
  <c r="AH95" i="4"/>
  <c r="AM95" i="4" s="1"/>
  <c r="AF96" i="4"/>
  <c r="AX96" i="4" s="1"/>
  <c r="AG96" i="4"/>
  <c r="AH96" i="4"/>
  <c r="AM96" i="4" s="1"/>
  <c r="AF97" i="4"/>
  <c r="AX97" i="4" s="1"/>
  <c r="AG97" i="4"/>
  <c r="AH97" i="4"/>
  <c r="AM97" i="4" s="1"/>
  <c r="AF98" i="4"/>
  <c r="AX98" i="4" s="1"/>
  <c r="AG98" i="4"/>
  <c r="AH98" i="4"/>
  <c r="AM98" i="4" s="1"/>
  <c r="AF99" i="4"/>
  <c r="AX99" i="4" s="1"/>
  <c r="AG99" i="4"/>
  <c r="AH99" i="4"/>
  <c r="AM99" i="4" s="1"/>
  <c r="AF100" i="4"/>
  <c r="AX100" i="4" s="1"/>
  <c r="AG100" i="4"/>
  <c r="AH100" i="4"/>
  <c r="AM100" i="4" s="1"/>
  <c r="AF101" i="4"/>
  <c r="AX101" i="4" s="1"/>
  <c r="AG101" i="4"/>
  <c r="AH101" i="4"/>
  <c r="AM101" i="4" s="1"/>
  <c r="AF102" i="4"/>
  <c r="AX102" i="4" s="1"/>
  <c r="AG102" i="4"/>
  <c r="AH102" i="4"/>
  <c r="AM102" i="4" s="1"/>
  <c r="AF103" i="4"/>
  <c r="AX103" i="4" s="1"/>
  <c r="AG103" i="4"/>
  <c r="AH103" i="4"/>
  <c r="AM103" i="4" s="1"/>
  <c r="AF104" i="4"/>
  <c r="AX104" i="4" s="1"/>
  <c r="AG104" i="4"/>
  <c r="AH104" i="4"/>
  <c r="AM104" i="4" s="1"/>
  <c r="AF105" i="4"/>
  <c r="AX105" i="4" s="1"/>
  <c r="AG105" i="4"/>
  <c r="AH105" i="4"/>
  <c r="AM105" i="4" s="1"/>
  <c r="AF106" i="4"/>
  <c r="AX106" i="4" s="1"/>
  <c r="AG106" i="4"/>
  <c r="AH106" i="4"/>
  <c r="AM106" i="4" s="1"/>
  <c r="AF107" i="4"/>
  <c r="AX107" i="4" s="1"/>
  <c r="AG107" i="4"/>
  <c r="AH107" i="4"/>
  <c r="AM107" i="4" s="1"/>
  <c r="AF108" i="4"/>
  <c r="AX108" i="4" s="1"/>
  <c r="AG108" i="4"/>
  <c r="AH108" i="4"/>
  <c r="AM108" i="4" s="1"/>
  <c r="AF109" i="4"/>
  <c r="AX109" i="4" s="1"/>
  <c r="AG109" i="4"/>
  <c r="AH109" i="4"/>
  <c r="AM109" i="4" s="1"/>
  <c r="AF110" i="4"/>
  <c r="AX110" i="4" s="1"/>
  <c r="AG110" i="4"/>
  <c r="AH110" i="4"/>
  <c r="AM110" i="4" s="1"/>
  <c r="AF111" i="4"/>
  <c r="AX111" i="4" s="1"/>
  <c r="AG111" i="4"/>
  <c r="AH111" i="4"/>
  <c r="AM111" i="4" s="1"/>
  <c r="AF112" i="4"/>
  <c r="AX112" i="4" s="1"/>
  <c r="AG112" i="4"/>
  <c r="AH112" i="4"/>
  <c r="AM112" i="4" s="1"/>
  <c r="AF113" i="4"/>
  <c r="AX113" i="4" s="1"/>
  <c r="AG113" i="4"/>
  <c r="AH113" i="4"/>
  <c r="AM113" i="4" s="1"/>
  <c r="AF114" i="4"/>
  <c r="AX114" i="4" s="1"/>
  <c r="AG114" i="4"/>
  <c r="AH114" i="4"/>
  <c r="AM114" i="4" s="1"/>
  <c r="AF115" i="4"/>
  <c r="AX115" i="4" s="1"/>
  <c r="AG115" i="4"/>
  <c r="AH115" i="4"/>
  <c r="AM115" i="4" s="1"/>
  <c r="AF116" i="4"/>
  <c r="AX116" i="4" s="1"/>
  <c r="AG116" i="4"/>
  <c r="AH116" i="4"/>
  <c r="AM116" i="4" s="1"/>
  <c r="AF117" i="4"/>
  <c r="AX117" i="4" s="1"/>
  <c r="AG117" i="4"/>
  <c r="AH117" i="4"/>
  <c r="AM117" i="4" s="1"/>
  <c r="AF118" i="4"/>
  <c r="AX118" i="4" s="1"/>
  <c r="AG118" i="4"/>
  <c r="AH118" i="4"/>
  <c r="AM118" i="4" s="1"/>
  <c r="AF119" i="4"/>
  <c r="AX119" i="4" s="1"/>
  <c r="AG119" i="4"/>
  <c r="AH119" i="4"/>
  <c r="AM119" i="4" s="1"/>
  <c r="AF120" i="4"/>
  <c r="AX120" i="4" s="1"/>
  <c r="AG120" i="4"/>
  <c r="AH120" i="4"/>
  <c r="AM120" i="4" s="1"/>
  <c r="AF121" i="4"/>
  <c r="AX121" i="4" s="1"/>
  <c r="AG121" i="4"/>
  <c r="AH121" i="4"/>
  <c r="AM121" i="4" s="1"/>
  <c r="AF122" i="4"/>
  <c r="AX122" i="4" s="1"/>
  <c r="AG122" i="4"/>
  <c r="AH122" i="4"/>
  <c r="AM122" i="4" s="1"/>
  <c r="AF123" i="4"/>
  <c r="AX123" i="4" s="1"/>
  <c r="AG123" i="4"/>
  <c r="AH123" i="4"/>
  <c r="AM123" i="4" s="1"/>
  <c r="AF124" i="4"/>
  <c r="AX124" i="4" s="1"/>
  <c r="AG124" i="4"/>
  <c r="AH124" i="4"/>
  <c r="AM124" i="4" s="1"/>
  <c r="AF125" i="4"/>
  <c r="AX125" i="4" s="1"/>
  <c r="AG125" i="4"/>
  <c r="AH125" i="4"/>
  <c r="AM125" i="4" s="1"/>
  <c r="AF126" i="4"/>
  <c r="AX126" i="4" s="1"/>
  <c r="AG126" i="4"/>
  <c r="AH126" i="4"/>
  <c r="AM126" i="4" s="1"/>
  <c r="AF127" i="4"/>
  <c r="AX127" i="4" s="1"/>
  <c r="AG127" i="4"/>
  <c r="AH127" i="4"/>
  <c r="AM127" i="4" s="1"/>
  <c r="AF128" i="4"/>
  <c r="AX128" i="4" s="1"/>
  <c r="AG128" i="4"/>
  <c r="AH128" i="4"/>
  <c r="AM128" i="4" s="1"/>
  <c r="AF129" i="4"/>
  <c r="AX129" i="4" s="1"/>
  <c r="AG129" i="4"/>
  <c r="AH129" i="4"/>
  <c r="AM129" i="4" s="1"/>
  <c r="AF130" i="4"/>
  <c r="AX130" i="4" s="1"/>
  <c r="AG130" i="4"/>
  <c r="AH130" i="4"/>
  <c r="AM130" i="4" s="1"/>
  <c r="AF131" i="4"/>
  <c r="AX131" i="4" s="1"/>
  <c r="AG131" i="4"/>
  <c r="AH131" i="4"/>
  <c r="AM131" i="4" s="1"/>
  <c r="AF132" i="4"/>
  <c r="AX132" i="4" s="1"/>
  <c r="AG132" i="4"/>
  <c r="AH132" i="4"/>
  <c r="AM132" i="4" s="1"/>
  <c r="AF133" i="4"/>
  <c r="AX133" i="4" s="1"/>
  <c r="AG133" i="4"/>
  <c r="AH133" i="4"/>
  <c r="AM133" i="4" s="1"/>
  <c r="AF134" i="4"/>
  <c r="AX134" i="4" s="1"/>
  <c r="AG134" i="4"/>
  <c r="AH134" i="4"/>
  <c r="AM134" i="4" s="1"/>
  <c r="AF135" i="4"/>
  <c r="AX135" i="4" s="1"/>
  <c r="AG135" i="4"/>
  <c r="AH135" i="4"/>
  <c r="AM135" i="4" s="1"/>
  <c r="AF136" i="4"/>
  <c r="AX136" i="4" s="1"/>
  <c r="AG136" i="4"/>
  <c r="AH136" i="4"/>
  <c r="AM136" i="4" s="1"/>
  <c r="AF137" i="4"/>
  <c r="AX137" i="4" s="1"/>
  <c r="AG137" i="4"/>
  <c r="AH137" i="4"/>
  <c r="AM137" i="4" s="1"/>
  <c r="AF138" i="4"/>
  <c r="AX138" i="4" s="1"/>
  <c r="AG138" i="4"/>
  <c r="AH138" i="4"/>
  <c r="AM138" i="4" s="1"/>
  <c r="AF139" i="4"/>
  <c r="AG139" i="4"/>
  <c r="AH139" i="4"/>
  <c r="AM139" i="4" s="1"/>
  <c r="AF140" i="4"/>
  <c r="AX140" i="4" s="1"/>
  <c r="AG140" i="4"/>
  <c r="AH140" i="4"/>
  <c r="AM140" i="4" s="1"/>
  <c r="AF141" i="4"/>
  <c r="AX141" i="4" s="1"/>
  <c r="AG141" i="4"/>
  <c r="AH141" i="4"/>
  <c r="AM141" i="4" s="1"/>
  <c r="AF142" i="4"/>
  <c r="AX142" i="4" s="1"/>
  <c r="AG142" i="4"/>
  <c r="AH142" i="4"/>
  <c r="AM142" i="4" s="1"/>
  <c r="AF143" i="4"/>
  <c r="AG143" i="4"/>
  <c r="AH143" i="4"/>
  <c r="AM143" i="4" s="1"/>
  <c r="AF144" i="4"/>
  <c r="AX144" i="4" s="1"/>
  <c r="AG144" i="4"/>
  <c r="AH144" i="4"/>
  <c r="AM144" i="4" s="1"/>
  <c r="AF145" i="4"/>
  <c r="AX145" i="4" s="1"/>
  <c r="AG145" i="4"/>
  <c r="AH145" i="4"/>
  <c r="AM145" i="4" s="1"/>
  <c r="AF146" i="4"/>
  <c r="AX146" i="4" s="1"/>
  <c r="AG146" i="4"/>
  <c r="AH146" i="4"/>
  <c r="AM146" i="4" s="1"/>
  <c r="AF147" i="4"/>
  <c r="AX147" i="4" s="1"/>
  <c r="AG147" i="4"/>
  <c r="AH147" i="4"/>
  <c r="AM147" i="4" s="1"/>
  <c r="AF148" i="4"/>
  <c r="AX148" i="4" s="1"/>
  <c r="AG148" i="4"/>
  <c r="AH148" i="4"/>
  <c r="AM148" i="4" s="1"/>
  <c r="AF149" i="4"/>
  <c r="AX149" i="4" s="1"/>
  <c r="AG149" i="4"/>
  <c r="AH149" i="4"/>
  <c r="AM149" i="4" s="1"/>
  <c r="AF150" i="4"/>
  <c r="AX150" i="4" s="1"/>
  <c r="AG150" i="4"/>
  <c r="AH150" i="4"/>
  <c r="AM150" i="4" s="1"/>
  <c r="AF151" i="4"/>
  <c r="AX151" i="4" s="1"/>
  <c r="AG151" i="4"/>
  <c r="AH151" i="4"/>
  <c r="AM151" i="4" s="1"/>
  <c r="AF152" i="4"/>
  <c r="AG152" i="4"/>
  <c r="AH152" i="4"/>
  <c r="AM152" i="4" s="1"/>
  <c r="AF153" i="4"/>
  <c r="AX153" i="4" s="1"/>
  <c r="AG153" i="4"/>
  <c r="AH153" i="4"/>
  <c r="AM153" i="4" s="1"/>
  <c r="AF154" i="4"/>
  <c r="AX154" i="4" s="1"/>
  <c r="AG154" i="4"/>
  <c r="AH154" i="4"/>
  <c r="AM154" i="4" s="1"/>
  <c r="AF155" i="4"/>
  <c r="AX155" i="4" s="1"/>
  <c r="AG155" i="4"/>
  <c r="AH155" i="4"/>
  <c r="AM155" i="4" s="1"/>
  <c r="AF156" i="4"/>
  <c r="AX156" i="4" s="1"/>
  <c r="AG156" i="4"/>
  <c r="AH156" i="4"/>
  <c r="AM156" i="4" s="1"/>
  <c r="AF157" i="4"/>
  <c r="AX157" i="4" s="1"/>
  <c r="AG157" i="4"/>
  <c r="AH157" i="4"/>
  <c r="AM157" i="4" s="1"/>
  <c r="AF158" i="4"/>
  <c r="AX158" i="4" s="1"/>
  <c r="AG158" i="4"/>
  <c r="AH158" i="4"/>
  <c r="AM158" i="4" s="1"/>
  <c r="AF159" i="4"/>
  <c r="AX159" i="4" s="1"/>
  <c r="AG159" i="4"/>
  <c r="AH159" i="4"/>
  <c r="AM159" i="4" s="1"/>
  <c r="AF160" i="4"/>
  <c r="AX160" i="4" s="1"/>
  <c r="AG160" i="4"/>
  <c r="AH160" i="4"/>
  <c r="AM160" i="4" s="1"/>
  <c r="AF161" i="4"/>
  <c r="AX161" i="4" s="1"/>
  <c r="AG161" i="4"/>
  <c r="AH161" i="4"/>
  <c r="AM161" i="4" s="1"/>
  <c r="AF162" i="4"/>
  <c r="AX162" i="4" s="1"/>
  <c r="AG162" i="4"/>
  <c r="AH162" i="4"/>
  <c r="AM162" i="4" s="1"/>
  <c r="AF163" i="4"/>
  <c r="AX163" i="4" s="1"/>
  <c r="AG163" i="4"/>
  <c r="AH163" i="4"/>
  <c r="AM163" i="4" s="1"/>
  <c r="AF164" i="4"/>
  <c r="AX164" i="4" s="1"/>
  <c r="AG164" i="4"/>
  <c r="AH164" i="4"/>
  <c r="AM164" i="4" s="1"/>
  <c r="AF165" i="4"/>
  <c r="AX165" i="4" s="1"/>
  <c r="AG165" i="4"/>
  <c r="AH165" i="4"/>
  <c r="AM165" i="4" s="1"/>
  <c r="AF166" i="4"/>
  <c r="AX166" i="4" s="1"/>
  <c r="AG166" i="4"/>
  <c r="AH166" i="4"/>
  <c r="AM166" i="4" s="1"/>
  <c r="AF167" i="4"/>
  <c r="AX167" i="4" s="1"/>
  <c r="AG167" i="4"/>
  <c r="AH167" i="4"/>
  <c r="AM167" i="4" s="1"/>
  <c r="AF168" i="4"/>
  <c r="AX168" i="4" s="1"/>
  <c r="AG168" i="4"/>
  <c r="AH168" i="4"/>
  <c r="AM168" i="4" s="1"/>
  <c r="AF169" i="4"/>
  <c r="AX169" i="4" s="1"/>
  <c r="AG169" i="4"/>
  <c r="AH169" i="4"/>
  <c r="AM169" i="4" s="1"/>
  <c r="AF170" i="4"/>
  <c r="AX170" i="4" s="1"/>
  <c r="AG170" i="4"/>
  <c r="AH170" i="4"/>
  <c r="AM170" i="4" s="1"/>
  <c r="AF171" i="4"/>
  <c r="AX171" i="4" s="1"/>
  <c r="AG171" i="4"/>
  <c r="AH171" i="4"/>
  <c r="AM171" i="4" s="1"/>
  <c r="AF172" i="4"/>
  <c r="AX172" i="4" s="1"/>
  <c r="AG172" i="4"/>
  <c r="AH172" i="4"/>
  <c r="AM172" i="4" s="1"/>
  <c r="AF173" i="4"/>
  <c r="AX173" i="4" s="1"/>
  <c r="AG173" i="4"/>
  <c r="AH173" i="4"/>
  <c r="AM173" i="4" s="1"/>
  <c r="AF174" i="4"/>
  <c r="AX174" i="4" s="1"/>
  <c r="AG174" i="4"/>
  <c r="AH174" i="4"/>
  <c r="AM174" i="4" s="1"/>
  <c r="AF175" i="4"/>
  <c r="AX175" i="4" s="1"/>
  <c r="AG175" i="4"/>
  <c r="AH175" i="4"/>
  <c r="AM175" i="4" s="1"/>
  <c r="AF176" i="4"/>
  <c r="AX176" i="4" s="1"/>
  <c r="AG176" i="4"/>
  <c r="AH176" i="4"/>
  <c r="AM176" i="4" s="1"/>
  <c r="AF177" i="4"/>
  <c r="AX177" i="4" s="1"/>
  <c r="AG177" i="4"/>
  <c r="AH177" i="4"/>
  <c r="AM177" i="4" s="1"/>
  <c r="AF178" i="4"/>
  <c r="AX178" i="4" s="1"/>
  <c r="AG178" i="4"/>
  <c r="AH178" i="4"/>
  <c r="AM178" i="4" s="1"/>
  <c r="AF179" i="4"/>
  <c r="AX179" i="4" s="1"/>
  <c r="AG179" i="4"/>
  <c r="AH179" i="4"/>
  <c r="AM179" i="4" s="1"/>
  <c r="AF180" i="4"/>
  <c r="AX180" i="4" s="1"/>
  <c r="AG180" i="4"/>
  <c r="AH180" i="4"/>
  <c r="AM180" i="4" s="1"/>
  <c r="AF181" i="4"/>
  <c r="AX181" i="4" s="1"/>
  <c r="AG181" i="4"/>
  <c r="AH181" i="4"/>
  <c r="AM181" i="4" s="1"/>
  <c r="AF182" i="4"/>
  <c r="AX182" i="4" s="1"/>
  <c r="AG182" i="4"/>
  <c r="AH182" i="4"/>
  <c r="AM182" i="4" s="1"/>
  <c r="AF183" i="4"/>
  <c r="AX183" i="4" s="1"/>
  <c r="AG183" i="4"/>
  <c r="AH183" i="4"/>
  <c r="AM183" i="4" s="1"/>
  <c r="AF184" i="4"/>
  <c r="AX184" i="4" s="1"/>
  <c r="AG184" i="4"/>
  <c r="AH184" i="4"/>
  <c r="AM184" i="4" s="1"/>
  <c r="AF185" i="4"/>
  <c r="AX185" i="4" s="1"/>
  <c r="AG185" i="4"/>
  <c r="AH185" i="4"/>
  <c r="AM185" i="4" s="1"/>
  <c r="AF186" i="4"/>
  <c r="AX186" i="4" s="1"/>
  <c r="AG186" i="4"/>
  <c r="AH186" i="4"/>
  <c r="AM186" i="4" s="1"/>
  <c r="AF187" i="4"/>
  <c r="AX187" i="4" s="1"/>
  <c r="AG187" i="4"/>
  <c r="AH187" i="4"/>
  <c r="AM187" i="4" s="1"/>
  <c r="AF188" i="4"/>
  <c r="AX188" i="4" s="1"/>
  <c r="AG188" i="4"/>
  <c r="AH188" i="4"/>
  <c r="AM188" i="4" s="1"/>
  <c r="AF189" i="4"/>
  <c r="AX189" i="4" s="1"/>
  <c r="AG189" i="4"/>
  <c r="AH189" i="4"/>
  <c r="AM189" i="4" s="1"/>
  <c r="AF190" i="4"/>
  <c r="AX190" i="4" s="1"/>
  <c r="AG190" i="4"/>
  <c r="AH190" i="4"/>
  <c r="AM190" i="4" s="1"/>
  <c r="AF191" i="4"/>
  <c r="AX191" i="4" s="1"/>
  <c r="AG191" i="4"/>
  <c r="AH191" i="4"/>
  <c r="AM191" i="4" s="1"/>
  <c r="AF192" i="4"/>
  <c r="AX192" i="4" s="1"/>
  <c r="AG192" i="4"/>
  <c r="AH192" i="4"/>
  <c r="AM192" i="4" s="1"/>
  <c r="AF193" i="4"/>
  <c r="AX193" i="4" s="1"/>
  <c r="AG193" i="4"/>
  <c r="AH193" i="4"/>
  <c r="AM193" i="4" s="1"/>
  <c r="AF194" i="4"/>
  <c r="AX194" i="4" s="1"/>
  <c r="AG194" i="4"/>
  <c r="AH194" i="4"/>
  <c r="AM194" i="4" s="1"/>
  <c r="AF195" i="4"/>
  <c r="AX195" i="4" s="1"/>
  <c r="AG195" i="4"/>
  <c r="AH195" i="4"/>
  <c r="AM195" i="4" s="1"/>
  <c r="AF196" i="4"/>
  <c r="AX196" i="4" s="1"/>
  <c r="AG196" i="4"/>
  <c r="AH196" i="4"/>
  <c r="AM196" i="4" s="1"/>
  <c r="AF197" i="4"/>
  <c r="AX197" i="4" s="1"/>
  <c r="AG197" i="4"/>
  <c r="AH197" i="4"/>
  <c r="AM197" i="4" s="1"/>
  <c r="AF198" i="4"/>
  <c r="AX198" i="4" s="1"/>
  <c r="AG198" i="4"/>
  <c r="AH198" i="4"/>
  <c r="AM198" i="4" s="1"/>
  <c r="AF199" i="4"/>
  <c r="AX199" i="4" s="1"/>
  <c r="AG199" i="4"/>
  <c r="AH199" i="4"/>
  <c r="AM199" i="4" s="1"/>
  <c r="AF200" i="4"/>
  <c r="AX200" i="4" s="1"/>
  <c r="AG200" i="4"/>
  <c r="AH200" i="4"/>
  <c r="AM200" i="4" s="1"/>
  <c r="AF201" i="4"/>
  <c r="AX201" i="4" s="1"/>
  <c r="AG201" i="4"/>
  <c r="AH201" i="4"/>
  <c r="AM201" i="4" s="1"/>
  <c r="AF202" i="4"/>
  <c r="AX202" i="4" s="1"/>
  <c r="AG202" i="4"/>
  <c r="AH202" i="4"/>
  <c r="AM202" i="4" s="1"/>
  <c r="AF203" i="4"/>
  <c r="AX203" i="4" s="1"/>
  <c r="AG203" i="4"/>
  <c r="AH203" i="4"/>
  <c r="AM203" i="4" s="1"/>
  <c r="AF204" i="4"/>
  <c r="AX204" i="4" s="1"/>
  <c r="AG204" i="4"/>
  <c r="AH204" i="4"/>
  <c r="AM204" i="4" s="1"/>
  <c r="AF205" i="4"/>
  <c r="AX205" i="4" s="1"/>
  <c r="AG205" i="4"/>
  <c r="AH205" i="4"/>
  <c r="AM205" i="4" s="1"/>
  <c r="AF206" i="4"/>
  <c r="AX206" i="4" s="1"/>
  <c r="AG206" i="4"/>
  <c r="AH206" i="4"/>
  <c r="AM206" i="4" s="1"/>
  <c r="AF207" i="4"/>
  <c r="AX207" i="4" s="1"/>
  <c r="AG207" i="4"/>
  <c r="AH207" i="4"/>
  <c r="AM207" i="4" s="1"/>
  <c r="AF208" i="4"/>
  <c r="AX208" i="4" s="1"/>
  <c r="AG208" i="4"/>
  <c r="AH208" i="4"/>
  <c r="AM208" i="4" s="1"/>
  <c r="AF209" i="4"/>
  <c r="AX209" i="4" s="1"/>
  <c r="AG209" i="4"/>
  <c r="AH209" i="4"/>
  <c r="AM209" i="4" s="1"/>
  <c r="AF210" i="4"/>
  <c r="AX210" i="4" s="1"/>
  <c r="AG210" i="4"/>
  <c r="AH210" i="4"/>
  <c r="AM210" i="4" s="1"/>
  <c r="AF211" i="4"/>
  <c r="AX211" i="4" s="1"/>
  <c r="AG211" i="4"/>
  <c r="AH211" i="4"/>
  <c r="AM211" i="4" s="1"/>
  <c r="AF212" i="4"/>
  <c r="AX212" i="4" s="1"/>
  <c r="AG212" i="4"/>
  <c r="AH212" i="4"/>
  <c r="AM212" i="4" s="1"/>
  <c r="AF213" i="4"/>
  <c r="AX213" i="4" s="1"/>
  <c r="AG213" i="4"/>
  <c r="AH213" i="4"/>
  <c r="AM213" i="4" s="1"/>
  <c r="AF214" i="4"/>
  <c r="AX214" i="4" s="1"/>
  <c r="AG214" i="4"/>
  <c r="AH214" i="4"/>
  <c r="AM214" i="4" s="1"/>
  <c r="AF215" i="4"/>
  <c r="AX215" i="4" s="1"/>
  <c r="AG215" i="4"/>
  <c r="AH215" i="4"/>
  <c r="AM215" i="4" s="1"/>
  <c r="AF216" i="4"/>
  <c r="AX216" i="4" s="1"/>
  <c r="AG216" i="4"/>
  <c r="AH216" i="4"/>
  <c r="AM216" i="4" s="1"/>
  <c r="AF217" i="4"/>
  <c r="AX217" i="4" s="1"/>
  <c r="AG217" i="4"/>
  <c r="AH217" i="4"/>
  <c r="AM217" i="4" s="1"/>
  <c r="AF218" i="4"/>
  <c r="AX218" i="4" s="1"/>
  <c r="AG218" i="4"/>
  <c r="AH218" i="4"/>
  <c r="AM218" i="4" s="1"/>
  <c r="AF219" i="4"/>
  <c r="AX219" i="4" s="1"/>
  <c r="AG219" i="4"/>
  <c r="AH219" i="4"/>
  <c r="AM219" i="4" s="1"/>
  <c r="AF220" i="4"/>
  <c r="AX220" i="4" s="1"/>
  <c r="AG220" i="4"/>
  <c r="AH220" i="4"/>
  <c r="AM220" i="4" s="1"/>
  <c r="AF221" i="4"/>
  <c r="AX221" i="4" s="1"/>
  <c r="AG221" i="4"/>
  <c r="AH221" i="4"/>
  <c r="AM221" i="4" s="1"/>
  <c r="AF222" i="4"/>
  <c r="AX222" i="4" s="1"/>
  <c r="AG222" i="4"/>
  <c r="AH222" i="4"/>
  <c r="AM222" i="4" s="1"/>
  <c r="AF223" i="4"/>
  <c r="AX223" i="4" s="1"/>
  <c r="AG223" i="4"/>
  <c r="AH223" i="4"/>
  <c r="AM223" i="4" s="1"/>
  <c r="AF224" i="4"/>
  <c r="AX224" i="4" s="1"/>
  <c r="AG224" i="4"/>
  <c r="AH224" i="4"/>
  <c r="AM224" i="4" s="1"/>
  <c r="AF225" i="4"/>
  <c r="AX225" i="4" s="1"/>
  <c r="AG225" i="4"/>
  <c r="AH225" i="4"/>
  <c r="AM225" i="4" s="1"/>
  <c r="AF226" i="4"/>
  <c r="AX226" i="4" s="1"/>
  <c r="AG226" i="4"/>
  <c r="AH226" i="4"/>
  <c r="AM226" i="4" s="1"/>
  <c r="AF227" i="4"/>
  <c r="AX227" i="4" s="1"/>
  <c r="AG227" i="4"/>
  <c r="AH227" i="4"/>
  <c r="AM227" i="4" s="1"/>
  <c r="AF228" i="4"/>
  <c r="AX228" i="4" s="1"/>
  <c r="AG228" i="4"/>
  <c r="AH228" i="4"/>
  <c r="AM228" i="4" s="1"/>
  <c r="AF229" i="4"/>
  <c r="AX229" i="4" s="1"/>
  <c r="AG229" i="4"/>
  <c r="AH229" i="4"/>
  <c r="AM229" i="4" s="1"/>
  <c r="AF230" i="4"/>
  <c r="AX230" i="4" s="1"/>
  <c r="AG230" i="4"/>
  <c r="AH230" i="4"/>
  <c r="AM230" i="4" s="1"/>
  <c r="AF231" i="4"/>
  <c r="AX231" i="4" s="1"/>
  <c r="AG231" i="4"/>
  <c r="AH231" i="4"/>
  <c r="AM231" i="4" s="1"/>
  <c r="AF232" i="4"/>
  <c r="AX232" i="4" s="1"/>
  <c r="AG232" i="4"/>
  <c r="AH232" i="4"/>
  <c r="AM232" i="4" s="1"/>
  <c r="AF233" i="4"/>
  <c r="AX233" i="4" s="1"/>
  <c r="AG233" i="4"/>
  <c r="AH233" i="4"/>
  <c r="AM233" i="4" s="1"/>
  <c r="AF234" i="4"/>
  <c r="AX234" i="4" s="1"/>
  <c r="AG234" i="4"/>
  <c r="AH234" i="4"/>
  <c r="AM234" i="4" s="1"/>
  <c r="AF235" i="4"/>
  <c r="AX235" i="4" s="1"/>
  <c r="AG235" i="4"/>
  <c r="AH235" i="4"/>
  <c r="AM235" i="4" s="1"/>
  <c r="AF236" i="4"/>
  <c r="AX236" i="4" s="1"/>
  <c r="AG236" i="4"/>
  <c r="AH236" i="4"/>
  <c r="AM236" i="4" s="1"/>
  <c r="AF237" i="4"/>
  <c r="AX237" i="4" s="1"/>
  <c r="AG237" i="4"/>
  <c r="AH237" i="4"/>
  <c r="AM237" i="4" s="1"/>
  <c r="AF238" i="4"/>
  <c r="AX238" i="4" s="1"/>
  <c r="AG238" i="4"/>
  <c r="AH238" i="4"/>
  <c r="AM238" i="4" s="1"/>
  <c r="AF239" i="4"/>
  <c r="AX239" i="4" s="1"/>
  <c r="AG239" i="4"/>
  <c r="AH239" i="4"/>
  <c r="AM239" i="4" s="1"/>
  <c r="AF240" i="4"/>
  <c r="AX240" i="4" s="1"/>
  <c r="AG240" i="4"/>
  <c r="AH240" i="4"/>
  <c r="AM240" i="4" s="1"/>
  <c r="AF241" i="4"/>
  <c r="AX241" i="4" s="1"/>
  <c r="AG241" i="4"/>
  <c r="AH241" i="4"/>
  <c r="AM241" i="4" s="1"/>
  <c r="AF242" i="4"/>
  <c r="AX242" i="4" s="1"/>
  <c r="AG242" i="4"/>
  <c r="AH242" i="4"/>
  <c r="AM242" i="4" s="1"/>
  <c r="AF243" i="4"/>
  <c r="AX243" i="4" s="1"/>
  <c r="AG243" i="4"/>
  <c r="AH243" i="4"/>
  <c r="AM243" i="4" s="1"/>
  <c r="AF244" i="4"/>
  <c r="AX244" i="4" s="1"/>
  <c r="AG244" i="4"/>
  <c r="AH244" i="4"/>
  <c r="AM244" i="4" s="1"/>
  <c r="AF245" i="4"/>
  <c r="AX245" i="4" s="1"/>
  <c r="AG245" i="4"/>
  <c r="AH245" i="4"/>
  <c r="AM245" i="4" s="1"/>
  <c r="AF246" i="4"/>
  <c r="AX246" i="4" s="1"/>
  <c r="AG246" i="4"/>
  <c r="AH246" i="4"/>
  <c r="AM246" i="4" s="1"/>
  <c r="AF247" i="4"/>
  <c r="AX247" i="4" s="1"/>
  <c r="AG247" i="4"/>
  <c r="AH247" i="4"/>
  <c r="AM247" i="4" s="1"/>
  <c r="AF248" i="4"/>
  <c r="AX248" i="4" s="1"/>
  <c r="AG248" i="4"/>
  <c r="AH248" i="4"/>
  <c r="AM248" i="4" s="1"/>
  <c r="AF249" i="4"/>
  <c r="AX249" i="4" s="1"/>
  <c r="AG249" i="4"/>
  <c r="AH249" i="4"/>
  <c r="AM249" i="4" s="1"/>
  <c r="AF250" i="4"/>
  <c r="AX250" i="4" s="1"/>
  <c r="AG250" i="4"/>
  <c r="AH250" i="4"/>
  <c r="AM250" i="4" s="1"/>
  <c r="AF251" i="4"/>
  <c r="AX251" i="4" s="1"/>
  <c r="AG251" i="4"/>
  <c r="AH251" i="4"/>
  <c r="AM251" i="4" s="1"/>
  <c r="AF252" i="4"/>
  <c r="AX252" i="4" s="1"/>
  <c r="AG252" i="4"/>
  <c r="AH252" i="4"/>
  <c r="AM252" i="4" s="1"/>
  <c r="AF253" i="4"/>
  <c r="AX253" i="4" s="1"/>
  <c r="AG253" i="4"/>
  <c r="AH253" i="4"/>
  <c r="AM253" i="4" s="1"/>
  <c r="AF254" i="4"/>
  <c r="AX254" i="4" s="1"/>
  <c r="AG254" i="4"/>
  <c r="AH254" i="4"/>
  <c r="AM254" i="4" s="1"/>
  <c r="AF255" i="4"/>
  <c r="AX255" i="4" s="1"/>
  <c r="AG255" i="4"/>
  <c r="AH255" i="4"/>
  <c r="AM255" i="4" s="1"/>
  <c r="AF256" i="4"/>
  <c r="AX256" i="4" s="1"/>
  <c r="AG256" i="4"/>
  <c r="AH256" i="4"/>
  <c r="AM256" i="4" s="1"/>
  <c r="AF257" i="4"/>
  <c r="AX257" i="4" s="1"/>
  <c r="AG257" i="4"/>
  <c r="AH257" i="4"/>
  <c r="AM257" i="4" s="1"/>
  <c r="AF258" i="4"/>
  <c r="AX258" i="4" s="1"/>
  <c r="AG258" i="4"/>
  <c r="AH258" i="4"/>
  <c r="AM258" i="4" s="1"/>
  <c r="AF259" i="4"/>
  <c r="AX259" i="4" s="1"/>
  <c r="AG259" i="4"/>
  <c r="AH259" i="4"/>
  <c r="AM259" i="4" s="1"/>
  <c r="AF260" i="4"/>
  <c r="AX260" i="4" s="1"/>
  <c r="AG260" i="4"/>
  <c r="AH260" i="4"/>
  <c r="AM260" i="4" s="1"/>
  <c r="AF261" i="4"/>
  <c r="AX261" i="4" s="1"/>
  <c r="AG261" i="4"/>
  <c r="AH261" i="4"/>
  <c r="AM261" i="4" s="1"/>
  <c r="AF262" i="4"/>
  <c r="AX262" i="4" s="1"/>
  <c r="AG262" i="4"/>
  <c r="AH262" i="4"/>
  <c r="AM262" i="4" s="1"/>
  <c r="AF263" i="4"/>
  <c r="AX263" i="4" s="1"/>
  <c r="AG263" i="4"/>
  <c r="AH263" i="4"/>
  <c r="AM263" i="4" s="1"/>
  <c r="AF264" i="4"/>
  <c r="AX264" i="4" s="1"/>
  <c r="AG264" i="4"/>
  <c r="AH264" i="4"/>
  <c r="AM264" i="4" s="1"/>
  <c r="AF265" i="4"/>
  <c r="AX265" i="4" s="1"/>
  <c r="AG265" i="4"/>
  <c r="AH265" i="4"/>
  <c r="AM265" i="4" s="1"/>
  <c r="AF266" i="4"/>
  <c r="AX266" i="4" s="1"/>
  <c r="AG266" i="4"/>
  <c r="AH266" i="4"/>
  <c r="AM266" i="4" s="1"/>
  <c r="AF267" i="4"/>
  <c r="AX267" i="4" s="1"/>
  <c r="AG267" i="4"/>
  <c r="AH267" i="4"/>
  <c r="AM267" i="4" s="1"/>
  <c r="AF268" i="4"/>
  <c r="AX268" i="4" s="1"/>
  <c r="AG268" i="4"/>
  <c r="AH268" i="4"/>
  <c r="AM268" i="4" s="1"/>
  <c r="AF269" i="4"/>
  <c r="AX269" i="4" s="1"/>
  <c r="AG269" i="4"/>
  <c r="AH269" i="4"/>
  <c r="AM269" i="4" s="1"/>
  <c r="AF270" i="4"/>
  <c r="AX270" i="4" s="1"/>
  <c r="AG270" i="4"/>
  <c r="AH270" i="4"/>
  <c r="AM270" i="4" s="1"/>
  <c r="AF271" i="4"/>
  <c r="AX271" i="4" s="1"/>
  <c r="AG271" i="4"/>
  <c r="AH271" i="4"/>
  <c r="AM271" i="4" s="1"/>
  <c r="AF272" i="4"/>
  <c r="AX272" i="4" s="1"/>
  <c r="AG272" i="4"/>
  <c r="AH272" i="4"/>
  <c r="AM272" i="4" s="1"/>
  <c r="AF273" i="4"/>
  <c r="AX273" i="4" s="1"/>
  <c r="AG273" i="4"/>
  <c r="AH273" i="4"/>
  <c r="AM273" i="4" s="1"/>
  <c r="AF274" i="4"/>
  <c r="AX274" i="4" s="1"/>
  <c r="AG274" i="4"/>
  <c r="AH274" i="4"/>
  <c r="AM274" i="4" s="1"/>
  <c r="AF275" i="4"/>
  <c r="AX275" i="4" s="1"/>
  <c r="AG275" i="4"/>
  <c r="AH275" i="4"/>
  <c r="AM275" i="4" s="1"/>
  <c r="AF276" i="4"/>
  <c r="AX276" i="4" s="1"/>
  <c r="AG276" i="4"/>
  <c r="AH276" i="4"/>
  <c r="AM276" i="4" s="1"/>
  <c r="AF277" i="4"/>
  <c r="AX277" i="4" s="1"/>
  <c r="AG277" i="4"/>
  <c r="AH277" i="4"/>
  <c r="AM277" i="4" s="1"/>
  <c r="AF278" i="4"/>
  <c r="AX278" i="4" s="1"/>
  <c r="AG278" i="4"/>
  <c r="AH278" i="4"/>
  <c r="AM278" i="4" s="1"/>
  <c r="AF279" i="4"/>
  <c r="AX279" i="4" s="1"/>
  <c r="AG279" i="4"/>
  <c r="AH279" i="4"/>
  <c r="AM279" i="4" s="1"/>
  <c r="AF280" i="4"/>
  <c r="AX280" i="4" s="1"/>
  <c r="AG280" i="4"/>
  <c r="AH280" i="4"/>
  <c r="AM280" i="4" s="1"/>
  <c r="AF281" i="4"/>
  <c r="AX281" i="4" s="1"/>
  <c r="AG281" i="4"/>
  <c r="AH281" i="4"/>
  <c r="AM281" i="4" s="1"/>
  <c r="AF282" i="4"/>
  <c r="AX282" i="4" s="1"/>
  <c r="AG282" i="4"/>
  <c r="AH282" i="4"/>
  <c r="AM282" i="4" s="1"/>
  <c r="AF283" i="4"/>
  <c r="AX283" i="4" s="1"/>
  <c r="AG283" i="4"/>
  <c r="AH283" i="4"/>
  <c r="AM283" i="4" s="1"/>
  <c r="AF284" i="4"/>
  <c r="AX284" i="4" s="1"/>
  <c r="AG284" i="4"/>
  <c r="AH284" i="4"/>
  <c r="AM284" i="4" s="1"/>
  <c r="AF285" i="4"/>
  <c r="AX285" i="4" s="1"/>
  <c r="AG285" i="4"/>
  <c r="AH285" i="4"/>
  <c r="AM285" i="4" s="1"/>
  <c r="AF286" i="4"/>
  <c r="AX286" i="4" s="1"/>
  <c r="AG286" i="4"/>
  <c r="AH286" i="4"/>
  <c r="AM286" i="4" s="1"/>
  <c r="AF287" i="4"/>
  <c r="AX287" i="4" s="1"/>
  <c r="AG287" i="4"/>
  <c r="AH287" i="4"/>
  <c r="AM287" i="4" s="1"/>
  <c r="AF288" i="4"/>
  <c r="AX288" i="4" s="1"/>
  <c r="AG288" i="4"/>
  <c r="AH288" i="4"/>
  <c r="AM288" i="4" s="1"/>
  <c r="AF289" i="4"/>
  <c r="AX289" i="4" s="1"/>
  <c r="AG289" i="4"/>
  <c r="AH289" i="4"/>
  <c r="AM289" i="4" s="1"/>
  <c r="AF290" i="4"/>
  <c r="AX290" i="4" s="1"/>
  <c r="AG290" i="4"/>
  <c r="AH290" i="4"/>
  <c r="AM290" i="4" s="1"/>
  <c r="AF291" i="4"/>
  <c r="AX291" i="4" s="1"/>
  <c r="AG291" i="4"/>
  <c r="AH291" i="4"/>
  <c r="AM291" i="4" s="1"/>
  <c r="AF292" i="4"/>
  <c r="AX292" i="4" s="1"/>
  <c r="AG292" i="4"/>
  <c r="AH292" i="4"/>
  <c r="AM292" i="4" s="1"/>
  <c r="AF293" i="4"/>
  <c r="AX293" i="4" s="1"/>
  <c r="AG293" i="4"/>
  <c r="AH293" i="4"/>
  <c r="AM293" i="4" s="1"/>
  <c r="AF294" i="4"/>
  <c r="AX294" i="4" s="1"/>
  <c r="AG294" i="4"/>
  <c r="AH294" i="4"/>
  <c r="AM294" i="4" s="1"/>
  <c r="AF295" i="4"/>
  <c r="AX295" i="4" s="1"/>
  <c r="AG295" i="4"/>
  <c r="AH295" i="4"/>
  <c r="AM295" i="4" s="1"/>
  <c r="AF296" i="4"/>
  <c r="AX296" i="4" s="1"/>
  <c r="AG296" i="4"/>
  <c r="AH296" i="4"/>
  <c r="AM296" i="4" s="1"/>
  <c r="AF297" i="4"/>
  <c r="AX297" i="4" s="1"/>
  <c r="AG297" i="4"/>
  <c r="AH297" i="4"/>
  <c r="AM297" i="4" s="1"/>
  <c r="AF298" i="4"/>
  <c r="AX298" i="4" s="1"/>
  <c r="AG298" i="4"/>
  <c r="AH298" i="4"/>
  <c r="AM298" i="4" s="1"/>
  <c r="AF299" i="4"/>
  <c r="AX299" i="4" s="1"/>
  <c r="AG299" i="4"/>
  <c r="AH299" i="4"/>
  <c r="AM299" i="4" s="1"/>
  <c r="AF300" i="4"/>
  <c r="AX300" i="4" s="1"/>
  <c r="AG300" i="4"/>
  <c r="AH300" i="4"/>
  <c r="AM300" i="4" s="1"/>
  <c r="AF301" i="4"/>
  <c r="AX301" i="4" s="1"/>
  <c r="AG301" i="4"/>
  <c r="AH301" i="4"/>
  <c r="AM301" i="4" s="1"/>
  <c r="AF302" i="4"/>
  <c r="AX302" i="4" s="1"/>
  <c r="AG302" i="4"/>
  <c r="AH302" i="4"/>
  <c r="AM302" i="4" s="1"/>
  <c r="AF303" i="4"/>
  <c r="AX303" i="4" s="1"/>
  <c r="AG303" i="4"/>
  <c r="AH303" i="4"/>
  <c r="AM303" i="4" s="1"/>
  <c r="AF304" i="4"/>
  <c r="AX304" i="4" s="1"/>
  <c r="AG304" i="4"/>
  <c r="AH304" i="4"/>
  <c r="AM304" i="4" s="1"/>
  <c r="AF305" i="4"/>
  <c r="AX305" i="4" s="1"/>
  <c r="AG305" i="4"/>
  <c r="AH305" i="4"/>
  <c r="AM305" i="4" s="1"/>
  <c r="AF306" i="4"/>
  <c r="AX306" i="4" s="1"/>
  <c r="AG306" i="4"/>
  <c r="AH306" i="4"/>
  <c r="AM306" i="4" s="1"/>
  <c r="AF307" i="4"/>
  <c r="AX307" i="4" s="1"/>
  <c r="AG307" i="4"/>
  <c r="AH307" i="4"/>
  <c r="AM307" i="4" s="1"/>
  <c r="AF308" i="4"/>
  <c r="AX308" i="4" s="1"/>
  <c r="AG308" i="4"/>
  <c r="AH308" i="4"/>
  <c r="AM308" i="4" s="1"/>
  <c r="AF309" i="4"/>
  <c r="AX309" i="4" s="1"/>
  <c r="AG309" i="4"/>
  <c r="AH309" i="4"/>
  <c r="AM309" i="4" s="1"/>
  <c r="AH10" i="4"/>
  <c r="AM10" i="4" s="1"/>
  <c r="AG10" i="4"/>
  <c r="AF10" i="4"/>
  <c r="AX10" i="4" s="1"/>
  <c r="R11" i="4"/>
  <c r="R12" i="4"/>
  <c r="R13" i="4"/>
  <c r="R14" i="4"/>
  <c r="R15" i="4"/>
  <c r="R16" i="4"/>
  <c r="R17" i="4"/>
  <c r="AT17" i="4" s="1"/>
  <c r="R18" i="4"/>
  <c r="R19" i="4"/>
  <c r="R20" i="4"/>
  <c r="R21" i="4"/>
  <c r="R22" i="4"/>
  <c r="R23" i="4"/>
  <c r="R24" i="4"/>
  <c r="R25" i="4"/>
  <c r="AT25" i="4" s="1"/>
  <c r="R26" i="4"/>
  <c r="R27" i="4"/>
  <c r="R28" i="4"/>
  <c r="R29" i="4"/>
  <c r="R30" i="4"/>
  <c r="R31" i="4"/>
  <c r="R32" i="4"/>
  <c r="R33" i="4"/>
  <c r="R34" i="4"/>
  <c r="R35" i="4"/>
  <c r="R36" i="4"/>
  <c r="R37" i="4"/>
  <c r="R38" i="4"/>
  <c r="R39" i="4"/>
  <c r="R40" i="4"/>
  <c r="R41" i="4"/>
  <c r="R42" i="4"/>
  <c r="R43" i="4"/>
  <c r="R44" i="4"/>
  <c r="R45" i="4"/>
  <c r="R46" i="4"/>
  <c r="R47" i="4"/>
  <c r="R48" i="4"/>
  <c r="R49" i="4"/>
  <c r="R50" i="4"/>
  <c r="R51" i="4"/>
  <c r="R52" i="4"/>
  <c r="AT52" i="4" s="1"/>
  <c r="R53" i="4"/>
  <c r="R54" i="4"/>
  <c r="R55" i="4"/>
  <c r="R56" i="4"/>
  <c r="R57" i="4"/>
  <c r="R58" i="4"/>
  <c r="R59" i="4"/>
  <c r="R60" i="4"/>
  <c r="R61" i="4"/>
  <c r="R62" i="4"/>
  <c r="AT62" i="4" s="1"/>
  <c r="R63" i="4"/>
  <c r="AT63" i="4" s="1"/>
  <c r="R64" i="4"/>
  <c r="AT64" i="4" s="1"/>
  <c r="R65" i="4"/>
  <c r="AT65" i="4" s="1"/>
  <c r="R66" i="4"/>
  <c r="AT66" i="4" s="1"/>
  <c r="R67" i="4"/>
  <c r="AT67" i="4" s="1"/>
  <c r="R68" i="4"/>
  <c r="R69" i="4"/>
  <c r="R70" i="4"/>
  <c r="R71" i="4"/>
  <c r="AT71" i="4" s="1"/>
  <c r="R72" i="4"/>
  <c r="R73" i="4"/>
  <c r="AT73" i="4" s="1"/>
  <c r="R74" i="4"/>
  <c r="AT74" i="4" s="1"/>
  <c r="R75" i="4"/>
  <c r="AT75" i="4" s="1"/>
  <c r="R76" i="4"/>
  <c r="AT76" i="4" s="1"/>
  <c r="R77" i="4"/>
  <c r="AT77" i="4" s="1"/>
  <c r="R78" i="4"/>
  <c r="AT78" i="4" s="1"/>
  <c r="R79" i="4"/>
  <c r="AT79" i="4" s="1"/>
  <c r="R80" i="4"/>
  <c r="R81" i="4"/>
  <c r="R82" i="4"/>
  <c r="R83" i="4"/>
  <c r="R84" i="4"/>
  <c r="R85" i="4"/>
  <c r="R86" i="4"/>
  <c r="R87" i="4"/>
  <c r="R88" i="4"/>
  <c r="R89" i="4"/>
  <c r="R90" i="4"/>
  <c r="R91" i="4"/>
  <c r="R92" i="4"/>
  <c r="R93" i="4"/>
  <c r="R94" i="4"/>
  <c r="R95" i="4"/>
  <c r="R96" i="4"/>
  <c r="R97" i="4"/>
  <c r="R98" i="4"/>
  <c r="R99" i="4"/>
  <c r="R100" i="4"/>
  <c r="R101" i="4"/>
  <c r="R102" i="4"/>
  <c r="R103" i="4"/>
  <c r="R104" i="4"/>
  <c r="R105" i="4"/>
  <c r="R106" i="4"/>
  <c r="R107" i="4"/>
  <c r="R108" i="4"/>
  <c r="R109" i="4"/>
  <c r="R110" i="4"/>
  <c r="R111" i="4"/>
  <c r="R112" i="4"/>
  <c r="R113" i="4"/>
  <c r="R114" i="4"/>
  <c r="R115" i="4"/>
  <c r="R116" i="4"/>
  <c r="R117" i="4"/>
  <c r="R118" i="4"/>
  <c r="R119" i="4"/>
  <c r="R120" i="4"/>
  <c r="R121" i="4"/>
  <c r="R122" i="4"/>
  <c r="R123" i="4"/>
  <c r="R124" i="4"/>
  <c r="R125" i="4"/>
  <c r="R126" i="4"/>
  <c r="R127" i="4"/>
  <c r="R128" i="4"/>
  <c r="R129" i="4"/>
  <c r="R130" i="4"/>
  <c r="R131" i="4"/>
  <c r="R132" i="4"/>
  <c r="R133" i="4"/>
  <c r="R134" i="4"/>
  <c r="R135" i="4"/>
  <c r="R136" i="4"/>
  <c r="R137" i="4"/>
  <c r="R138" i="4"/>
  <c r="R139" i="4"/>
  <c r="R140" i="4"/>
  <c r="R141" i="4"/>
  <c r="R142" i="4"/>
  <c r="R143" i="4"/>
  <c r="R144" i="4"/>
  <c r="R145" i="4"/>
  <c r="R146" i="4"/>
  <c r="R147" i="4"/>
  <c r="R148" i="4"/>
  <c r="R149" i="4"/>
  <c r="R150" i="4"/>
  <c r="R151" i="4"/>
  <c r="R152" i="4"/>
  <c r="R153" i="4"/>
  <c r="R154" i="4"/>
  <c r="AT154" i="4" s="1"/>
  <c r="R155" i="4"/>
  <c r="R156" i="4"/>
  <c r="R157" i="4"/>
  <c r="R158" i="4"/>
  <c r="R159" i="4"/>
  <c r="R160" i="4"/>
  <c r="R161" i="4"/>
  <c r="R162" i="4"/>
  <c r="R163" i="4"/>
  <c r="R164" i="4"/>
  <c r="R165" i="4"/>
  <c r="R166" i="4"/>
  <c r="AT166" i="4" s="1"/>
  <c r="R167" i="4"/>
  <c r="R168" i="4"/>
  <c r="R169" i="4"/>
  <c r="AT169" i="4" s="1"/>
  <c r="R170" i="4"/>
  <c r="AT170" i="4" s="1"/>
  <c r="R171" i="4"/>
  <c r="R172" i="4"/>
  <c r="R173" i="4"/>
  <c r="R174" i="4"/>
  <c r="R175" i="4"/>
  <c r="R176" i="4"/>
  <c r="R177" i="4"/>
  <c r="R178" i="4"/>
  <c r="R179" i="4"/>
  <c r="R180" i="4"/>
  <c r="R181" i="4"/>
  <c r="R182" i="4"/>
  <c r="R183" i="4"/>
  <c r="R184" i="4"/>
  <c r="R185" i="4"/>
  <c r="R186" i="4"/>
  <c r="R187" i="4"/>
  <c r="R188" i="4"/>
  <c r="R189" i="4"/>
  <c r="R190" i="4"/>
  <c r="AT199" i="4"/>
  <c r="R210" i="4"/>
  <c r="R211" i="4"/>
  <c r="R212" i="4"/>
  <c r="R213" i="4"/>
  <c r="R214" i="4"/>
  <c r="R215" i="4"/>
  <c r="R216" i="4"/>
  <c r="R217" i="4"/>
  <c r="AT217" i="4" s="1"/>
  <c r="R218" i="4"/>
  <c r="R219" i="4"/>
  <c r="R220" i="4"/>
  <c r="R221" i="4"/>
  <c r="R222" i="4"/>
  <c r="R223" i="4"/>
  <c r="R224" i="4"/>
  <c r="R225" i="4"/>
  <c r="R226" i="4"/>
  <c r="R227" i="4"/>
  <c r="R228" i="4"/>
  <c r="R229" i="4"/>
  <c r="R230" i="4"/>
  <c r="R231" i="4"/>
  <c r="R232" i="4"/>
  <c r="R233" i="4"/>
  <c r="R234" i="4"/>
  <c r="R235" i="4"/>
  <c r="R236" i="4"/>
  <c r="R237" i="4"/>
  <c r="R238" i="4"/>
  <c r="R239" i="4"/>
  <c r="R240" i="4"/>
  <c r="R241" i="4"/>
  <c r="R242" i="4"/>
  <c r="R243" i="4"/>
  <c r="R244" i="4"/>
  <c r="R245" i="4"/>
  <c r="R246" i="4"/>
  <c r="R247" i="4"/>
  <c r="AT247" i="4" s="1"/>
  <c r="R248" i="4"/>
  <c r="R249" i="4"/>
  <c r="R250" i="4"/>
  <c r="R251" i="4"/>
  <c r="R252" i="4"/>
  <c r="R253" i="4"/>
  <c r="R254" i="4"/>
  <c r="R255" i="4"/>
  <c r="R256" i="4"/>
  <c r="R257" i="4"/>
  <c r="R258" i="4"/>
  <c r="R259" i="4"/>
  <c r="R260" i="4"/>
  <c r="R261" i="4"/>
  <c r="R262" i="4"/>
  <c r="R263" i="4"/>
  <c r="R264" i="4"/>
  <c r="R265" i="4"/>
  <c r="R266" i="4"/>
  <c r="R267" i="4"/>
  <c r="R268" i="4"/>
  <c r="R269" i="4"/>
  <c r="R270" i="4"/>
  <c r="R271" i="4"/>
  <c r="R272" i="4"/>
  <c r="R273" i="4"/>
  <c r="R274" i="4"/>
  <c r="R275" i="4"/>
  <c r="R276" i="4"/>
  <c r="R277" i="4"/>
  <c r="R278" i="4"/>
  <c r="R279" i="4"/>
  <c r="R280" i="4"/>
  <c r="R281" i="4"/>
  <c r="R282" i="4"/>
  <c r="R283" i="4"/>
  <c r="R284" i="4"/>
  <c r="R285" i="4"/>
  <c r="R286" i="4"/>
  <c r="R287" i="4"/>
  <c r="R288" i="4"/>
  <c r="R289" i="4"/>
  <c r="R290" i="4"/>
  <c r="R291" i="4"/>
  <c r="R292" i="4"/>
  <c r="R293" i="4"/>
  <c r="R294" i="4"/>
  <c r="R295" i="4"/>
  <c r="R296" i="4"/>
  <c r="R297" i="4"/>
  <c r="R298" i="4"/>
  <c r="R299" i="4"/>
  <c r="R300" i="4"/>
  <c r="R301" i="4"/>
  <c r="R302" i="4"/>
  <c r="R303" i="4"/>
  <c r="R304" i="4"/>
  <c r="R305" i="4"/>
  <c r="R306" i="4"/>
  <c r="R307" i="4"/>
  <c r="R308" i="4"/>
  <c r="R309" i="4"/>
  <c r="R10" i="4"/>
  <c r="O11" i="4"/>
  <c r="P11" i="4"/>
  <c r="Q11" i="4"/>
  <c r="O12" i="4"/>
  <c r="P12" i="4"/>
  <c r="Q12" i="4"/>
  <c r="O13" i="4"/>
  <c r="P13" i="4"/>
  <c r="Q13" i="4"/>
  <c r="O14" i="4"/>
  <c r="P14" i="4"/>
  <c r="Q14" i="4"/>
  <c r="O15" i="4"/>
  <c r="P15" i="4"/>
  <c r="Q15" i="4"/>
  <c r="O16" i="4"/>
  <c r="P16" i="4"/>
  <c r="Q16" i="4"/>
  <c r="O17" i="4"/>
  <c r="P17" i="4"/>
  <c r="Q17" i="4"/>
  <c r="O18" i="4"/>
  <c r="P18" i="4"/>
  <c r="Q18" i="4"/>
  <c r="O19" i="4"/>
  <c r="P19" i="4"/>
  <c r="Q19" i="4"/>
  <c r="O20" i="4"/>
  <c r="P20" i="4"/>
  <c r="Q20" i="4"/>
  <c r="O21" i="4"/>
  <c r="P21" i="4"/>
  <c r="Q21" i="4"/>
  <c r="O22" i="4"/>
  <c r="P22" i="4"/>
  <c r="Q22" i="4"/>
  <c r="O23" i="4"/>
  <c r="P23" i="4"/>
  <c r="Q23" i="4"/>
  <c r="O24" i="4"/>
  <c r="P24" i="4"/>
  <c r="Q24" i="4"/>
  <c r="O25" i="4"/>
  <c r="P25" i="4"/>
  <c r="Q25" i="4"/>
  <c r="O26" i="4"/>
  <c r="P26" i="4"/>
  <c r="Q26" i="4"/>
  <c r="O27" i="4"/>
  <c r="P27" i="4"/>
  <c r="Q27" i="4"/>
  <c r="O28" i="4"/>
  <c r="P28" i="4"/>
  <c r="Q28" i="4"/>
  <c r="O29" i="4"/>
  <c r="P29" i="4"/>
  <c r="Q29" i="4"/>
  <c r="O30" i="4"/>
  <c r="P30" i="4"/>
  <c r="Q30" i="4"/>
  <c r="O31" i="4"/>
  <c r="P31" i="4"/>
  <c r="Q31" i="4"/>
  <c r="O32" i="4"/>
  <c r="P32" i="4"/>
  <c r="Q32" i="4"/>
  <c r="O33" i="4"/>
  <c r="P33" i="4"/>
  <c r="Q33" i="4"/>
  <c r="O34" i="4"/>
  <c r="P34" i="4"/>
  <c r="Q34" i="4"/>
  <c r="O35" i="4"/>
  <c r="P35" i="4"/>
  <c r="Q35" i="4"/>
  <c r="O36" i="4"/>
  <c r="P36" i="4"/>
  <c r="Q36" i="4"/>
  <c r="O37" i="4"/>
  <c r="P37" i="4"/>
  <c r="Q37" i="4"/>
  <c r="O38" i="4"/>
  <c r="P38" i="4"/>
  <c r="Q38" i="4"/>
  <c r="O39" i="4"/>
  <c r="P39" i="4"/>
  <c r="Q39" i="4"/>
  <c r="O40" i="4"/>
  <c r="P40" i="4"/>
  <c r="Q40" i="4"/>
  <c r="O41" i="4"/>
  <c r="P41" i="4"/>
  <c r="Q41" i="4"/>
  <c r="O42" i="4"/>
  <c r="P42" i="4"/>
  <c r="Q42" i="4"/>
  <c r="O43" i="4"/>
  <c r="P43" i="4"/>
  <c r="Q43" i="4"/>
  <c r="O44" i="4"/>
  <c r="P44" i="4"/>
  <c r="Q44" i="4"/>
  <c r="O45" i="4"/>
  <c r="P45" i="4"/>
  <c r="Q45" i="4"/>
  <c r="O46" i="4"/>
  <c r="P46" i="4"/>
  <c r="Q46" i="4"/>
  <c r="O47" i="4"/>
  <c r="P47" i="4"/>
  <c r="Q47" i="4"/>
  <c r="O48" i="4"/>
  <c r="P48" i="4"/>
  <c r="Q48" i="4"/>
  <c r="O49" i="4"/>
  <c r="P49" i="4"/>
  <c r="Q49" i="4"/>
  <c r="O50" i="4"/>
  <c r="P50" i="4"/>
  <c r="Q50" i="4"/>
  <c r="O51" i="4"/>
  <c r="P51" i="4"/>
  <c r="Q51" i="4"/>
  <c r="O52" i="4"/>
  <c r="P52" i="4"/>
  <c r="Q52" i="4"/>
  <c r="O53" i="4"/>
  <c r="P53" i="4"/>
  <c r="Q53" i="4"/>
  <c r="O54" i="4"/>
  <c r="P54" i="4"/>
  <c r="Q54" i="4"/>
  <c r="O55" i="4"/>
  <c r="P55" i="4"/>
  <c r="Q55" i="4"/>
  <c r="O56" i="4"/>
  <c r="P56" i="4"/>
  <c r="Q56" i="4"/>
  <c r="O57" i="4"/>
  <c r="P57" i="4"/>
  <c r="Q57" i="4"/>
  <c r="O58" i="4"/>
  <c r="P58" i="4"/>
  <c r="Q58" i="4"/>
  <c r="O59" i="4"/>
  <c r="P59" i="4"/>
  <c r="Q59" i="4"/>
  <c r="O60" i="4"/>
  <c r="P60" i="4"/>
  <c r="Q60" i="4"/>
  <c r="O61" i="4"/>
  <c r="P61" i="4"/>
  <c r="Q61" i="4"/>
  <c r="O62" i="4"/>
  <c r="P62" i="4"/>
  <c r="Q62" i="4"/>
  <c r="O63" i="4"/>
  <c r="P63" i="4"/>
  <c r="Q63" i="4"/>
  <c r="O64" i="4"/>
  <c r="P64" i="4"/>
  <c r="Q64" i="4"/>
  <c r="O65" i="4"/>
  <c r="P65" i="4"/>
  <c r="Q65" i="4"/>
  <c r="O66" i="4"/>
  <c r="P66" i="4"/>
  <c r="Q66" i="4"/>
  <c r="O67" i="4"/>
  <c r="P67" i="4"/>
  <c r="Q67" i="4"/>
  <c r="O68" i="4"/>
  <c r="P68" i="4"/>
  <c r="Q68" i="4"/>
  <c r="O69" i="4"/>
  <c r="P69" i="4"/>
  <c r="Q69" i="4"/>
  <c r="O70" i="4"/>
  <c r="P70" i="4"/>
  <c r="Q70" i="4"/>
  <c r="O71" i="4"/>
  <c r="P71" i="4"/>
  <c r="Q71" i="4"/>
  <c r="O72" i="4"/>
  <c r="P72" i="4"/>
  <c r="Q72" i="4"/>
  <c r="O73" i="4"/>
  <c r="P73" i="4"/>
  <c r="Q73" i="4"/>
  <c r="O74" i="4"/>
  <c r="P74" i="4"/>
  <c r="Q74" i="4"/>
  <c r="O75" i="4"/>
  <c r="P75" i="4"/>
  <c r="Q75" i="4"/>
  <c r="O76" i="4"/>
  <c r="P76" i="4"/>
  <c r="Q76" i="4"/>
  <c r="O77" i="4"/>
  <c r="P77" i="4"/>
  <c r="Q77" i="4"/>
  <c r="O78" i="4"/>
  <c r="P78" i="4"/>
  <c r="Q78" i="4"/>
  <c r="O79" i="4"/>
  <c r="P79" i="4"/>
  <c r="Q79" i="4"/>
  <c r="O80" i="4"/>
  <c r="P80" i="4"/>
  <c r="Q80" i="4"/>
  <c r="O81" i="4"/>
  <c r="P81" i="4"/>
  <c r="Q81" i="4"/>
  <c r="O82" i="4"/>
  <c r="P82" i="4"/>
  <c r="Q82" i="4"/>
  <c r="O83" i="4"/>
  <c r="P83" i="4"/>
  <c r="Q83" i="4"/>
  <c r="O84" i="4"/>
  <c r="P84" i="4"/>
  <c r="Q84" i="4"/>
  <c r="O85" i="4"/>
  <c r="P85" i="4"/>
  <c r="Q85" i="4"/>
  <c r="O86" i="4"/>
  <c r="P86" i="4"/>
  <c r="Q86" i="4"/>
  <c r="O87" i="4"/>
  <c r="P87" i="4"/>
  <c r="Q87" i="4"/>
  <c r="O88" i="4"/>
  <c r="P88" i="4"/>
  <c r="Q88" i="4"/>
  <c r="O89" i="4"/>
  <c r="P89" i="4"/>
  <c r="Q89" i="4"/>
  <c r="O90" i="4"/>
  <c r="P90" i="4"/>
  <c r="Q90" i="4"/>
  <c r="O91" i="4"/>
  <c r="P91" i="4"/>
  <c r="Q91" i="4"/>
  <c r="O92" i="4"/>
  <c r="P92" i="4"/>
  <c r="Q92" i="4"/>
  <c r="O93" i="4"/>
  <c r="P93" i="4"/>
  <c r="Q93" i="4"/>
  <c r="O94" i="4"/>
  <c r="P94" i="4"/>
  <c r="Q94" i="4"/>
  <c r="O95" i="4"/>
  <c r="P95" i="4"/>
  <c r="Q95" i="4"/>
  <c r="O96" i="4"/>
  <c r="P96" i="4"/>
  <c r="Q96" i="4"/>
  <c r="O97" i="4"/>
  <c r="P97" i="4"/>
  <c r="Q97" i="4"/>
  <c r="O98" i="4"/>
  <c r="P98" i="4"/>
  <c r="Q98" i="4"/>
  <c r="O99" i="4"/>
  <c r="P99" i="4"/>
  <c r="Q99" i="4"/>
  <c r="O100" i="4"/>
  <c r="P100" i="4"/>
  <c r="Q100" i="4"/>
  <c r="O101" i="4"/>
  <c r="P101" i="4"/>
  <c r="Q101" i="4"/>
  <c r="O102" i="4"/>
  <c r="P102" i="4"/>
  <c r="Q102" i="4"/>
  <c r="O103" i="4"/>
  <c r="P103" i="4"/>
  <c r="Q103" i="4"/>
  <c r="O104" i="4"/>
  <c r="P104" i="4"/>
  <c r="Q104" i="4"/>
  <c r="O105" i="4"/>
  <c r="P105" i="4"/>
  <c r="Q105" i="4"/>
  <c r="O106" i="4"/>
  <c r="P106" i="4"/>
  <c r="Q106" i="4"/>
  <c r="O107" i="4"/>
  <c r="P107" i="4"/>
  <c r="Q107" i="4"/>
  <c r="O108" i="4"/>
  <c r="P108" i="4"/>
  <c r="Q108" i="4"/>
  <c r="O109" i="4"/>
  <c r="P109" i="4"/>
  <c r="Q109" i="4"/>
  <c r="O110" i="4"/>
  <c r="P110" i="4"/>
  <c r="Q110" i="4"/>
  <c r="O111" i="4"/>
  <c r="P111" i="4"/>
  <c r="Q111" i="4"/>
  <c r="O112" i="4"/>
  <c r="P112" i="4"/>
  <c r="Q112" i="4"/>
  <c r="O113" i="4"/>
  <c r="P113" i="4"/>
  <c r="Q113" i="4"/>
  <c r="O114" i="4"/>
  <c r="P114" i="4"/>
  <c r="Q114" i="4"/>
  <c r="O115" i="4"/>
  <c r="P115" i="4"/>
  <c r="Q115" i="4"/>
  <c r="O116" i="4"/>
  <c r="P116" i="4"/>
  <c r="Q116" i="4"/>
  <c r="O117" i="4"/>
  <c r="P117" i="4"/>
  <c r="Q117" i="4"/>
  <c r="O118" i="4"/>
  <c r="P118" i="4"/>
  <c r="Q118" i="4"/>
  <c r="O119" i="4"/>
  <c r="P119" i="4"/>
  <c r="Q119" i="4"/>
  <c r="O120" i="4"/>
  <c r="P120" i="4"/>
  <c r="Q120" i="4"/>
  <c r="O121" i="4"/>
  <c r="P121" i="4"/>
  <c r="Q121" i="4"/>
  <c r="O122" i="4"/>
  <c r="P122" i="4"/>
  <c r="Q122" i="4"/>
  <c r="O123" i="4"/>
  <c r="P123" i="4"/>
  <c r="Q123" i="4"/>
  <c r="O124" i="4"/>
  <c r="P124" i="4"/>
  <c r="Q124" i="4"/>
  <c r="O125" i="4"/>
  <c r="P125" i="4"/>
  <c r="Q125" i="4"/>
  <c r="O126" i="4"/>
  <c r="P126" i="4"/>
  <c r="Q126" i="4"/>
  <c r="O127" i="4"/>
  <c r="P127" i="4"/>
  <c r="Q127" i="4"/>
  <c r="O128" i="4"/>
  <c r="P128" i="4"/>
  <c r="Q128" i="4"/>
  <c r="O129" i="4"/>
  <c r="P129" i="4"/>
  <c r="Q129" i="4"/>
  <c r="O130" i="4"/>
  <c r="P130" i="4"/>
  <c r="Q130" i="4"/>
  <c r="O131" i="4"/>
  <c r="P131" i="4"/>
  <c r="Q131" i="4"/>
  <c r="O132" i="4"/>
  <c r="P132" i="4"/>
  <c r="Q132" i="4"/>
  <c r="O133" i="4"/>
  <c r="P133" i="4"/>
  <c r="Q133" i="4"/>
  <c r="O134" i="4"/>
  <c r="P134" i="4"/>
  <c r="Q134" i="4"/>
  <c r="O135" i="4"/>
  <c r="P135" i="4"/>
  <c r="Q135" i="4"/>
  <c r="O136" i="4"/>
  <c r="P136" i="4"/>
  <c r="Q136" i="4"/>
  <c r="O137" i="4"/>
  <c r="P137" i="4"/>
  <c r="Q137" i="4"/>
  <c r="O138" i="4"/>
  <c r="P138" i="4"/>
  <c r="Q138" i="4"/>
  <c r="O139" i="4"/>
  <c r="P139" i="4"/>
  <c r="Q139" i="4"/>
  <c r="O140" i="4"/>
  <c r="P140" i="4"/>
  <c r="Q140" i="4"/>
  <c r="O141" i="4"/>
  <c r="P141" i="4"/>
  <c r="Q141" i="4"/>
  <c r="O142" i="4"/>
  <c r="P142" i="4"/>
  <c r="Q142" i="4"/>
  <c r="O143" i="4"/>
  <c r="P143" i="4"/>
  <c r="Q143" i="4"/>
  <c r="O144" i="4"/>
  <c r="P144" i="4"/>
  <c r="Q144" i="4"/>
  <c r="O145" i="4"/>
  <c r="P145" i="4"/>
  <c r="Q145" i="4"/>
  <c r="O146" i="4"/>
  <c r="P146" i="4"/>
  <c r="Q146" i="4"/>
  <c r="O147" i="4"/>
  <c r="P147" i="4"/>
  <c r="Q147" i="4"/>
  <c r="O148" i="4"/>
  <c r="P148" i="4"/>
  <c r="Q148" i="4"/>
  <c r="O149" i="4"/>
  <c r="P149" i="4"/>
  <c r="Q149" i="4"/>
  <c r="O150" i="4"/>
  <c r="P150" i="4"/>
  <c r="Q150" i="4"/>
  <c r="O151" i="4"/>
  <c r="P151" i="4"/>
  <c r="Q151" i="4"/>
  <c r="O152" i="4"/>
  <c r="P152" i="4"/>
  <c r="Q152" i="4"/>
  <c r="O153" i="4"/>
  <c r="P153" i="4"/>
  <c r="Q153" i="4"/>
  <c r="O154" i="4"/>
  <c r="P154" i="4"/>
  <c r="Q154" i="4"/>
  <c r="O155" i="4"/>
  <c r="P155" i="4"/>
  <c r="Q155" i="4"/>
  <c r="O156" i="4"/>
  <c r="P156" i="4"/>
  <c r="Q156" i="4"/>
  <c r="O157" i="4"/>
  <c r="P157" i="4"/>
  <c r="Q157" i="4"/>
  <c r="O158" i="4"/>
  <c r="P158" i="4"/>
  <c r="Q158" i="4"/>
  <c r="O159" i="4"/>
  <c r="P159" i="4"/>
  <c r="Q159" i="4"/>
  <c r="O160" i="4"/>
  <c r="P160" i="4"/>
  <c r="Q160" i="4"/>
  <c r="O161" i="4"/>
  <c r="P161" i="4"/>
  <c r="Q161" i="4"/>
  <c r="O162" i="4"/>
  <c r="P162" i="4"/>
  <c r="Q162" i="4"/>
  <c r="O163" i="4"/>
  <c r="P163" i="4"/>
  <c r="Q163" i="4"/>
  <c r="O164" i="4"/>
  <c r="P164" i="4"/>
  <c r="Q164" i="4"/>
  <c r="O165" i="4"/>
  <c r="P165" i="4"/>
  <c r="Q165" i="4"/>
  <c r="O166" i="4"/>
  <c r="P166" i="4"/>
  <c r="Q166" i="4"/>
  <c r="O167" i="4"/>
  <c r="P167" i="4"/>
  <c r="Q167" i="4"/>
  <c r="O168" i="4"/>
  <c r="P168" i="4"/>
  <c r="Q168" i="4"/>
  <c r="O169" i="4"/>
  <c r="P169" i="4"/>
  <c r="Q169" i="4"/>
  <c r="O170" i="4"/>
  <c r="P170" i="4"/>
  <c r="Q170" i="4"/>
  <c r="O171" i="4"/>
  <c r="P171" i="4"/>
  <c r="Q171" i="4"/>
  <c r="O172" i="4"/>
  <c r="P172" i="4"/>
  <c r="Q172" i="4"/>
  <c r="O173" i="4"/>
  <c r="P173" i="4"/>
  <c r="Q173" i="4"/>
  <c r="O174" i="4"/>
  <c r="P174" i="4"/>
  <c r="Q174" i="4"/>
  <c r="O175" i="4"/>
  <c r="P175" i="4"/>
  <c r="Q175" i="4"/>
  <c r="O176" i="4"/>
  <c r="P176" i="4"/>
  <c r="Q176" i="4"/>
  <c r="O177" i="4"/>
  <c r="P177" i="4"/>
  <c r="Q177" i="4"/>
  <c r="O178" i="4"/>
  <c r="P178" i="4"/>
  <c r="Q178" i="4"/>
  <c r="O179" i="4"/>
  <c r="P179" i="4"/>
  <c r="Q179" i="4"/>
  <c r="O180" i="4"/>
  <c r="P180" i="4"/>
  <c r="Q180" i="4"/>
  <c r="O181" i="4"/>
  <c r="P181" i="4"/>
  <c r="Q181" i="4"/>
  <c r="O182" i="4"/>
  <c r="P182" i="4"/>
  <c r="Q182" i="4"/>
  <c r="O183" i="4"/>
  <c r="P183" i="4"/>
  <c r="Q183" i="4"/>
  <c r="O184" i="4"/>
  <c r="P184" i="4"/>
  <c r="Q184" i="4"/>
  <c r="O185" i="4"/>
  <c r="P185" i="4"/>
  <c r="Q185" i="4"/>
  <c r="O186" i="4"/>
  <c r="P186" i="4"/>
  <c r="Q186" i="4"/>
  <c r="O187" i="4"/>
  <c r="P187" i="4"/>
  <c r="Q187" i="4"/>
  <c r="O188" i="4"/>
  <c r="P188" i="4"/>
  <c r="Q188" i="4"/>
  <c r="O189" i="4"/>
  <c r="P189" i="4"/>
  <c r="Q189" i="4"/>
  <c r="O190" i="4"/>
  <c r="P190" i="4"/>
  <c r="Q190" i="4"/>
  <c r="O210" i="4"/>
  <c r="P210" i="4"/>
  <c r="Q210" i="4"/>
  <c r="O211" i="4"/>
  <c r="P211" i="4"/>
  <c r="Q211" i="4"/>
  <c r="O212" i="4"/>
  <c r="P212" i="4"/>
  <c r="Q212" i="4"/>
  <c r="O213" i="4"/>
  <c r="P213" i="4"/>
  <c r="Q213" i="4"/>
  <c r="O214" i="4"/>
  <c r="P214" i="4"/>
  <c r="Q214" i="4"/>
  <c r="O215" i="4"/>
  <c r="P215" i="4"/>
  <c r="Q215" i="4"/>
  <c r="O216" i="4"/>
  <c r="P216" i="4"/>
  <c r="Q216" i="4"/>
  <c r="O217" i="4"/>
  <c r="P217" i="4"/>
  <c r="Q217" i="4"/>
  <c r="O218" i="4"/>
  <c r="P218" i="4"/>
  <c r="Q218" i="4"/>
  <c r="O219" i="4"/>
  <c r="P219" i="4"/>
  <c r="Q219" i="4"/>
  <c r="O220" i="4"/>
  <c r="P220" i="4"/>
  <c r="Q220" i="4"/>
  <c r="O221" i="4"/>
  <c r="P221" i="4"/>
  <c r="Q221" i="4"/>
  <c r="O222" i="4"/>
  <c r="P222" i="4"/>
  <c r="Q222" i="4"/>
  <c r="O223" i="4"/>
  <c r="P223" i="4"/>
  <c r="Q223" i="4"/>
  <c r="O224" i="4"/>
  <c r="P224" i="4"/>
  <c r="Q224" i="4"/>
  <c r="O225" i="4"/>
  <c r="P225" i="4"/>
  <c r="Q225" i="4"/>
  <c r="O226" i="4"/>
  <c r="P226" i="4"/>
  <c r="Q226" i="4"/>
  <c r="O227" i="4"/>
  <c r="P227" i="4"/>
  <c r="Q227" i="4"/>
  <c r="O228" i="4"/>
  <c r="P228" i="4"/>
  <c r="Q228" i="4"/>
  <c r="O229" i="4"/>
  <c r="P229" i="4"/>
  <c r="Q229" i="4"/>
  <c r="O230" i="4"/>
  <c r="P230" i="4"/>
  <c r="Q230" i="4"/>
  <c r="O231" i="4"/>
  <c r="P231" i="4"/>
  <c r="Q231" i="4"/>
  <c r="O232" i="4"/>
  <c r="P232" i="4"/>
  <c r="Q232" i="4"/>
  <c r="O233" i="4"/>
  <c r="P233" i="4"/>
  <c r="Q233" i="4"/>
  <c r="O234" i="4"/>
  <c r="P234" i="4"/>
  <c r="Q234" i="4"/>
  <c r="O235" i="4"/>
  <c r="P235" i="4"/>
  <c r="Q235" i="4"/>
  <c r="O236" i="4"/>
  <c r="P236" i="4"/>
  <c r="Q236" i="4"/>
  <c r="O237" i="4"/>
  <c r="P237" i="4"/>
  <c r="Q237" i="4"/>
  <c r="O238" i="4"/>
  <c r="P238" i="4"/>
  <c r="Q238" i="4"/>
  <c r="O239" i="4"/>
  <c r="P239" i="4"/>
  <c r="Q239" i="4"/>
  <c r="O240" i="4"/>
  <c r="P240" i="4"/>
  <c r="Q240" i="4"/>
  <c r="O241" i="4"/>
  <c r="P241" i="4"/>
  <c r="Q241" i="4"/>
  <c r="O242" i="4"/>
  <c r="P242" i="4"/>
  <c r="Q242" i="4"/>
  <c r="O243" i="4"/>
  <c r="P243" i="4"/>
  <c r="Q243" i="4"/>
  <c r="O244" i="4"/>
  <c r="P244" i="4"/>
  <c r="Q244" i="4"/>
  <c r="O245" i="4"/>
  <c r="P245" i="4"/>
  <c r="Q245" i="4"/>
  <c r="O246" i="4"/>
  <c r="P246" i="4"/>
  <c r="Q246" i="4"/>
  <c r="O247" i="4"/>
  <c r="P247" i="4"/>
  <c r="Q247" i="4"/>
  <c r="O248" i="4"/>
  <c r="P248" i="4"/>
  <c r="Q248" i="4"/>
  <c r="O249" i="4"/>
  <c r="P249" i="4"/>
  <c r="Q249" i="4"/>
  <c r="O250" i="4"/>
  <c r="P250" i="4"/>
  <c r="Q250" i="4"/>
  <c r="O251" i="4"/>
  <c r="P251" i="4"/>
  <c r="Q251" i="4"/>
  <c r="O252" i="4"/>
  <c r="P252" i="4"/>
  <c r="Q252" i="4"/>
  <c r="O253" i="4"/>
  <c r="P253" i="4"/>
  <c r="Q253" i="4"/>
  <c r="O254" i="4"/>
  <c r="P254" i="4"/>
  <c r="Q254" i="4"/>
  <c r="O255" i="4"/>
  <c r="P255" i="4"/>
  <c r="Q255" i="4"/>
  <c r="O256" i="4"/>
  <c r="P256" i="4"/>
  <c r="Q256" i="4"/>
  <c r="O257" i="4"/>
  <c r="P257" i="4"/>
  <c r="Q257" i="4"/>
  <c r="O258" i="4"/>
  <c r="P258" i="4"/>
  <c r="Q258" i="4"/>
  <c r="O259" i="4"/>
  <c r="P259" i="4"/>
  <c r="Q259" i="4"/>
  <c r="O260" i="4"/>
  <c r="P260" i="4"/>
  <c r="Q260" i="4"/>
  <c r="O261" i="4"/>
  <c r="P261" i="4"/>
  <c r="Q261" i="4"/>
  <c r="O262" i="4"/>
  <c r="P262" i="4"/>
  <c r="Q262" i="4"/>
  <c r="O263" i="4"/>
  <c r="P263" i="4"/>
  <c r="Q263" i="4"/>
  <c r="O264" i="4"/>
  <c r="P264" i="4"/>
  <c r="Q264" i="4"/>
  <c r="O265" i="4"/>
  <c r="P265" i="4"/>
  <c r="Q265" i="4"/>
  <c r="O266" i="4"/>
  <c r="P266" i="4"/>
  <c r="Q266" i="4"/>
  <c r="O267" i="4"/>
  <c r="P267" i="4"/>
  <c r="Q267" i="4"/>
  <c r="O268" i="4"/>
  <c r="P268" i="4"/>
  <c r="Q268" i="4"/>
  <c r="O269" i="4"/>
  <c r="P269" i="4"/>
  <c r="Q269" i="4"/>
  <c r="O270" i="4"/>
  <c r="P270" i="4"/>
  <c r="Q270" i="4"/>
  <c r="O271" i="4"/>
  <c r="P271" i="4"/>
  <c r="Q271" i="4"/>
  <c r="O272" i="4"/>
  <c r="P272" i="4"/>
  <c r="Q272" i="4"/>
  <c r="O273" i="4"/>
  <c r="P273" i="4"/>
  <c r="Q273" i="4"/>
  <c r="O274" i="4"/>
  <c r="P274" i="4"/>
  <c r="Q274" i="4"/>
  <c r="O275" i="4"/>
  <c r="P275" i="4"/>
  <c r="Q275" i="4"/>
  <c r="O276" i="4"/>
  <c r="P276" i="4"/>
  <c r="Q276" i="4"/>
  <c r="O277" i="4"/>
  <c r="P277" i="4"/>
  <c r="Q277" i="4"/>
  <c r="O278" i="4"/>
  <c r="P278" i="4"/>
  <c r="Q278" i="4"/>
  <c r="O279" i="4"/>
  <c r="P279" i="4"/>
  <c r="Q279" i="4"/>
  <c r="O280" i="4"/>
  <c r="P280" i="4"/>
  <c r="Q280" i="4"/>
  <c r="O281" i="4"/>
  <c r="P281" i="4"/>
  <c r="Q281" i="4"/>
  <c r="O282" i="4"/>
  <c r="P282" i="4"/>
  <c r="Q282" i="4"/>
  <c r="O283" i="4"/>
  <c r="P283" i="4"/>
  <c r="Q283" i="4"/>
  <c r="O284" i="4"/>
  <c r="P284" i="4"/>
  <c r="Q284" i="4"/>
  <c r="O285" i="4"/>
  <c r="P285" i="4"/>
  <c r="Q285" i="4"/>
  <c r="O286" i="4"/>
  <c r="P286" i="4"/>
  <c r="Q286" i="4"/>
  <c r="O287" i="4"/>
  <c r="P287" i="4"/>
  <c r="Q287" i="4"/>
  <c r="O288" i="4"/>
  <c r="P288" i="4"/>
  <c r="Q288" i="4"/>
  <c r="O289" i="4"/>
  <c r="P289" i="4"/>
  <c r="Q289" i="4"/>
  <c r="O290" i="4"/>
  <c r="P290" i="4"/>
  <c r="Q290" i="4"/>
  <c r="O291" i="4"/>
  <c r="P291" i="4"/>
  <c r="Q291" i="4"/>
  <c r="O292" i="4"/>
  <c r="P292" i="4"/>
  <c r="Q292" i="4"/>
  <c r="O293" i="4"/>
  <c r="P293" i="4"/>
  <c r="Q293" i="4"/>
  <c r="O294" i="4"/>
  <c r="P294" i="4"/>
  <c r="Q294" i="4"/>
  <c r="O295" i="4"/>
  <c r="P295" i="4"/>
  <c r="Q295" i="4"/>
  <c r="O296" i="4"/>
  <c r="P296" i="4"/>
  <c r="Q296" i="4"/>
  <c r="O297" i="4"/>
  <c r="P297" i="4"/>
  <c r="Q297" i="4"/>
  <c r="O298" i="4"/>
  <c r="P298" i="4"/>
  <c r="Q298" i="4"/>
  <c r="O299" i="4"/>
  <c r="P299" i="4"/>
  <c r="Q299" i="4"/>
  <c r="O300" i="4"/>
  <c r="P300" i="4"/>
  <c r="Q300" i="4"/>
  <c r="O301" i="4"/>
  <c r="P301" i="4"/>
  <c r="Q301" i="4"/>
  <c r="O302" i="4"/>
  <c r="P302" i="4"/>
  <c r="Q302" i="4"/>
  <c r="O303" i="4"/>
  <c r="P303" i="4"/>
  <c r="Q303" i="4"/>
  <c r="O304" i="4"/>
  <c r="P304" i="4"/>
  <c r="Q304" i="4"/>
  <c r="O305" i="4"/>
  <c r="P305" i="4"/>
  <c r="Q305" i="4"/>
  <c r="O306" i="4"/>
  <c r="P306" i="4"/>
  <c r="Q306" i="4"/>
  <c r="O307" i="4"/>
  <c r="P307" i="4"/>
  <c r="Q307" i="4"/>
  <c r="O308" i="4"/>
  <c r="P308" i="4"/>
  <c r="Q308" i="4"/>
  <c r="O309" i="4"/>
  <c r="P309" i="4"/>
  <c r="Q309" i="4"/>
  <c r="P10" i="4"/>
  <c r="Q10" i="4"/>
  <c r="O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10" i="4"/>
  <c r="M11" i="4"/>
  <c r="M12" i="4"/>
  <c r="M13" i="4"/>
  <c r="M14" i="4"/>
  <c r="M15" i="4"/>
  <c r="M16" i="4"/>
  <c r="M17" i="4"/>
  <c r="M18" i="4"/>
  <c r="M19" i="4"/>
  <c r="M20" i="4"/>
  <c r="M21" i="4"/>
  <c r="M22" i="4"/>
  <c r="M23" i="4"/>
  <c r="M24" i="4"/>
  <c r="M25" i="4"/>
  <c r="M26" i="4"/>
  <c r="M27" i="4"/>
  <c r="M28" i="4"/>
  <c r="M29" i="4"/>
  <c r="M30" i="4"/>
  <c r="M31" i="4"/>
  <c r="M32" i="4"/>
  <c r="M33" i="4"/>
  <c r="M34" i="4"/>
  <c r="M35" i="4"/>
  <c r="M36" i="4"/>
  <c r="M37" i="4"/>
  <c r="M38" i="4"/>
  <c r="M39" i="4"/>
  <c r="M40" i="4"/>
  <c r="M41" i="4"/>
  <c r="M42" i="4"/>
  <c r="M43" i="4"/>
  <c r="M44" i="4"/>
  <c r="M45" i="4"/>
  <c r="M46" i="4"/>
  <c r="M47" i="4"/>
  <c r="M48" i="4"/>
  <c r="M49" i="4"/>
  <c r="M50" i="4"/>
  <c r="M51" i="4"/>
  <c r="M52" i="4"/>
  <c r="M53" i="4"/>
  <c r="M54" i="4"/>
  <c r="M55" i="4"/>
  <c r="M56" i="4"/>
  <c r="M57" i="4"/>
  <c r="M58" i="4"/>
  <c r="M59" i="4"/>
  <c r="M60" i="4"/>
  <c r="M61" i="4"/>
  <c r="M62" i="4"/>
  <c r="M63" i="4"/>
  <c r="M64" i="4"/>
  <c r="M65" i="4"/>
  <c r="M66" i="4"/>
  <c r="M67" i="4"/>
  <c r="M68" i="4"/>
  <c r="M69" i="4"/>
  <c r="M70" i="4"/>
  <c r="M71" i="4"/>
  <c r="M72" i="4"/>
  <c r="M73" i="4"/>
  <c r="M74" i="4"/>
  <c r="M75" i="4"/>
  <c r="M76" i="4"/>
  <c r="M77" i="4"/>
  <c r="M78" i="4"/>
  <c r="M79" i="4"/>
  <c r="M80" i="4"/>
  <c r="M81" i="4"/>
  <c r="M82" i="4"/>
  <c r="M83" i="4"/>
  <c r="M84" i="4"/>
  <c r="M85" i="4"/>
  <c r="M86" i="4"/>
  <c r="M87" i="4"/>
  <c r="M88" i="4"/>
  <c r="M89" i="4"/>
  <c r="M90" i="4"/>
  <c r="M91" i="4"/>
  <c r="M92" i="4"/>
  <c r="M93" i="4"/>
  <c r="M94" i="4"/>
  <c r="M95" i="4"/>
  <c r="M96" i="4"/>
  <c r="M97" i="4"/>
  <c r="M98" i="4"/>
  <c r="M99" i="4"/>
  <c r="M100" i="4"/>
  <c r="M101" i="4"/>
  <c r="M102" i="4"/>
  <c r="M103" i="4"/>
  <c r="M104" i="4"/>
  <c r="M105" i="4"/>
  <c r="M106" i="4"/>
  <c r="M107" i="4"/>
  <c r="M108" i="4"/>
  <c r="M109" i="4"/>
  <c r="M110" i="4"/>
  <c r="M111" i="4"/>
  <c r="M112" i="4"/>
  <c r="M113" i="4"/>
  <c r="M114" i="4"/>
  <c r="M115" i="4"/>
  <c r="M116" i="4"/>
  <c r="M117" i="4"/>
  <c r="M118" i="4"/>
  <c r="M119" i="4"/>
  <c r="M120" i="4"/>
  <c r="M121" i="4"/>
  <c r="M122" i="4"/>
  <c r="M123" i="4"/>
  <c r="M124" i="4"/>
  <c r="M125" i="4"/>
  <c r="M126" i="4"/>
  <c r="M127" i="4"/>
  <c r="M128" i="4"/>
  <c r="M129" i="4"/>
  <c r="M130" i="4"/>
  <c r="M131" i="4"/>
  <c r="M132" i="4"/>
  <c r="M133" i="4"/>
  <c r="M134" i="4"/>
  <c r="M135" i="4"/>
  <c r="M136" i="4"/>
  <c r="M137" i="4"/>
  <c r="M138" i="4"/>
  <c r="M139" i="4"/>
  <c r="M140" i="4"/>
  <c r="M141" i="4"/>
  <c r="M142" i="4"/>
  <c r="M143" i="4"/>
  <c r="M144" i="4"/>
  <c r="M145" i="4"/>
  <c r="M146" i="4"/>
  <c r="M147" i="4"/>
  <c r="M148" i="4"/>
  <c r="M149" i="4"/>
  <c r="M150" i="4"/>
  <c r="M151" i="4"/>
  <c r="M152" i="4"/>
  <c r="M153" i="4"/>
  <c r="M154" i="4"/>
  <c r="M155" i="4"/>
  <c r="M156" i="4"/>
  <c r="M157" i="4"/>
  <c r="M158" i="4"/>
  <c r="M159" i="4"/>
  <c r="M160" i="4"/>
  <c r="M161" i="4"/>
  <c r="M162" i="4"/>
  <c r="M163" i="4"/>
  <c r="M164" i="4"/>
  <c r="M165" i="4"/>
  <c r="M166" i="4"/>
  <c r="M167" i="4"/>
  <c r="M168" i="4"/>
  <c r="M169" i="4"/>
  <c r="M170" i="4"/>
  <c r="M171" i="4"/>
  <c r="M172" i="4"/>
  <c r="M173" i="4"/>
  <c r="M174" i="4"/>
  <c r="M175" i="4"/>
  <c r="M176" i="4"/>
  <c r="M177" i="4"/>
  <c r="M178" i="4"/>
  <c r="M179" i="4"/>
  <c r="M180" i="4"/>
  <c r="M181" i="4"/>
  <c r="M182" i="4"/>
  <c r="M183" i="4"/>
  <c r="M184" i="4"/>
  <c r="M185" i="4"/>
  <c r="M186" i="4"/>
  <c r="M187" i="4"/>
  <c r="M188" i="4"/>
  <c r="M189" i="4"/>
  <c r="M190" i="4"/>
  <c r="M210" i="4"/>
  <c r="M211" i="4"/>
  <c r="M212" i="4"/>
  <c r="M213" i="4"/>
  <c r="M214" i="4"/>
  <c r="M215" i="4"/>
  <c r="M216" i="4"/>
  <c r="M217" i="4"/>
  <c r="M218" i="4"/>
  <c r="M219" i="4"/>
  <c r="M220" i="4"/>
  <c r="M221" i="4"/>
  <c r="M222" i="4"/>
  <c r="M223" i="4"/>
  <c r="M224" i="4"/>
  <c r="M225" i="4"/>
  <c r="M226" i="4"/>
  <c r="M227" i="4"/>
  <c r="M228" i="4"/>
  <c r="M229" i="4"/>
  <c r="M230" i="4"/>
  <c r="M231" i="4"/>
  <c r="M232" i="4"/>
  <c r="M233" i="4"/>
  <c r="M234" i="4"/>
  <c r="M235" i="4"/>
  <c r="M236" i="4"/>
  <c r="M237" i="4"/>
  <c r="M238" i="4"/>
  <c r="M239" i="4"/>
  <c r="M240" i="4"/>
  <c r="M241" i="4"/>
  <c r="M242" i="4"/>
  <c r="M243" i="4"/>
  <c r="M244" i="4"/>
  <c r="M245" i="4"/>
  <c r="M246" i="4"/>
  <c r="M247" i="4"/>
  <c r="M248" i="4"/>
  <c r="M249" i="4"/>
  <c r="M250" i="4"/>
  <c r="M251" i="4"/>
  <c r="M252" i="4"/>
  <c r="M253" i="4"/>
  <c r="M254" i="4"/>
  <c r="M255" i="4"/>
  <c r="M256" i="4"/>
  <c r="M257" i="4"/>
  <c r="M258" i="4"/>
  <c r="M259" i="4"/>
  <c r="M260" i="4"/>
  <c r="M261" i="4"/>
  <c r="M262" i="4"/>
  <c r="M263" i="4"/>
  <c r="M264" i="4"/>
  <c r="M265" i="4"/>
  <c r="M266" i="4"/>
  <c r="M267" i="4"/>
  <c r="M268" i="4"/>
  <c r="M269" i="4"/>
  <c r="M270" i="4"/>
  <c r="M271" i="4"/>
  <c r="M272" i="4"/>
  <c r="M273" i="4"/>
  <c r="M274" i="4"/>
  <c r="M275" i="4"/>
  <c r="M276" i="4"/>
  <c r="M277" i="4"/>
  <c r="M278" i="4"/>
  <c r="M279" i="4"/>
  <c r="M280" i="4"/>
  <c r="M281" i="4"/>
  <c r="M282" i="4"/>
  <c r="M283" i="4"/>
  <c r="M284" i="4"/>
  <c r="M285" i="4"/>
  <c r="M286" i="4"/>
  <c r="M287" i="4"/>
  <c r="M288" i="4"/>
  <c r="M289" i="4"/>
  <c r="M290" i="4"/>
  <c r="M291" i="4"/>
  <c r="M292" i="4"/>
  <c r="M293" i="4"/>
  <c r="M294" i="4"/>
  <c r="M295" i="4"/>
  <c r="M296" i="4"/>
  <c r="M297" i="4"/>
  <c r="M298" i="4"/>
  <c r="M299" i="4"/>
  <c r="M300" i="4"/>
  <c r="M301" i="4"/>
  <c r="M302" i="4"/>
  <c r="M303" i="4"/>
  <c r="M304" i="4"/>
  <c r="M305" i="4"/>
  <c r="M306" i="4"/>
  <c r="M307" i="4"/>
  <c r="M308" i="4"/>
  <c r="M309" i="4"/>
  <c r="M10" i="4"/>
  <c r="L11" i="4"/>
  <c r="L12" i="4"/>
  <c r="L13" i="4"/>
  <c r="L14" i="4"/>
  <c r="L15" i="4"/>
  <c r="L16" i="4"/>
  <c r="L17" i="4"/>
  <c r="L18" i="4"/>
  <c r="L19" i="4"/>
  <c r="L20" i="4"/>
  <c r="L21" i="4"/>
  <c r="L22" i="4"/>
  <c r="L23" i="4"/>
  <c r="L24" i="4"/>
  <c r="L25" i="4"/>
  <c r="L26" i="4"/>
  <c r="L27" i="4"/>
  <c r="L28" i="4"/>
  <c r="L29" i="4"/>
  <c r="L30" i="4"/>
  <c r="L31" i="4"/>
  <c r="L32" i="4"/>
  <c r="L33" i="4"/>
  <c r="L34" i="4"/>
  <c r="L35" i="4"/>
  <c r="L36" i="4"/>
  <c r="L37" i="4"/>
  <c r="L38" i="4"/>
  <c r="L39" i="4"/>
  <c r="L40" i="4"/>
  <c r="L41" i="4"/>
  <c r="L42" i="4"/>
  <c r="L43" i="4"/>
  <c r="L44" i="4"/>
  <c r="L45" i="4"/>
  <c r="L46" i="4"/>
  <c r="L47" i="4"/>
  <c r="L48" i="4"/>
  <c r="L49" i="4"/>
  <c r="L50" i="4"/>
  <c r="L51" i="4"/>
  <c r="L52" i="4"/>
  <c r="L53" i="4"/>
  <c r="L54" i="4"/>
  <c r="L55" i="4"/>
  <c r="L56" i="4"/>
  <c r="L57" i="4"/>
  <c r="L58" i="4"/>
  <c r="L59" i="4"/>
  <c r="L60" i="4"/>
  <c r="L61" i="4"/>
  <c r="L62" i="4"/>
  <c r="L63" i="4"/>
  <c r="L64" i="4"/>
  <c r="L65" i="4"/>
  <c r="L66" i="4"/>
  <c r="L67" i="4"/>
  <c r="L68" i="4"/>
  <c r="L69" i="4"/>
  <c r="L70" i="4"/>
  <c r="L71" i="4"/>
  <c r="L72" i="4"/>
  <c r="L73" i="4"/>
  <c r="L74" i="4"/>
  <c r="L75" i="4"/>
  <c r="L76" i="4"/>
  <c r="L77" i="4"/>
  <c r="L78" i="4"/>
  <c r="L79" i="4"/>
  <c r="L80" i="4"/>
  <c r="L81" i="4"/>
  <c r="L82" i="4"/>
  <c r="L83" i="4"/>
  <c r="L84" i="4"/>
  <c r="L85" i="4"/>
  <c r="L86" i="4"/>
  <c r="L87" i="4"/>
  <c r="L88" i="4"/>
  <c r="L89" i="4"/>
  <c r="L90" i="4"/>
  <c r="L91" i="4"/>
  <c r="L92" i="4"/>
  <c r="L93" i="4"/>
  <c r="L94" i="4"/>
  <c r="L95" i="4"/>
  <c r="L96" i="4"/>
  <c r="L97" i="4"/>
  <c r="L98" i="4"/>
  <c r="L99" i="4"/>
  <c r="L100" i="4"/>
  <c r="L101" i="4"/>
  <c r="L102" i="4"/>
  <c r="L103" i="4"/>
  <c r="L104" i="4"/>
  <c r="L105" i="4"/>
  <c r="L106" i="4"/>
  <c r="L107" i="4"/>
  <c r="L108" i="4"/>
  <c r="L109" i="4"/>
  <c r="L110" i="4"/>
  <c r="L111" i="4"/>
  <c r="L112" i="4"/>
  <c r="L113" i="4"/>
  <c r="L114" i="4"/>
  <c r="L115" i="4"/>
  <c r="L116" i="4"/>
  <c r="L117" i="4"/>
  <c r="L118" i="4"/>
  <c r="L119" i="4"/>
  <c r="L120" i="4"/>
  <c r="L121" i="4"/>
  <c r="L122" i="4"/>
  <c r="L123" i="4"/>
  <c r="L124" i="4"/>
  <c r="L125" i="4"/>
  <c r="L126" i="4"/>
  <c r="L127" i="4"/>
  <c r="L128" i="4"/>
  <c r="L129" i="4"/>
  <c r="L130" i="4"/>
  <c r="L131" i="4"/>
  <c r="L132" i="4"/>
  <c r="L133" i="4"/>
  <c r="L134" i="4"/>
  <c r="L135" i="4"/>
  <c r="L136" i="4"/>
  <c r="L137" i="4"/>
  <c r="L138" i="4"/>
  <c r="L139" i="4"/>
  <c r="L140" i="4"/>
  <c r="L141" i="4"/>
  <c r="L142" i="4"/>
  <c r="L143" i="4"/>
  <c r="L144" i="4"/>
  <c r="L145" i="4"/>
  <c r="L146" i="4"/>
  <c r="L147" i="4"/>
  <c r="L148" i="4"/>
  <c r="L149" i="4"/>
  <c r="L150" i="4"/>
  <c r="L151" i="4"/>
  <c r="L152" i="4"/>
  <c r="L153" i="4"/>
  <c r="L154" i="4"/>
  <c r="L155" i="4"/>
  <c r="L156" i="4"/>
  <c r="L157" i="4"/>
  <c r="L158" i="4"/>
  <c r="L159" i="4"/>
  <c r="L160" i="4"/>
  <c r="L161" i="4"/>
  <c r="L162" i="4"/>
  <c r="L163" i="4"/>
  <c r="L164" i="4"/>
  <c r="L165" i="4"/>
  <c r="L166" i="4"/>
  <c r="L167" i="4"/>
  <c r="L168" i="4"/>
  <c r="L169" i="4"/>
  <c r="L170" i="4"/>
  <c r="L171" i="4"/>
  <c r="L172" i="4"/>
  <c r="L173" i="4"/>
  <c r="L174" i="4"/>
  <c r="L175" i="4"/>
  <c r="L176" i="4"/>
  <c r="L177" i="4"/>
  <c r="L178" i="4"/>
  <c r="L179" i="4"/>
  <c r="L180" i="4"/>
  <c r="L181" i="4"/>
  <c r="L182" i="4"/>
  <c r="L183" i="4"/>
  <c r="L184" i="4"/>
  <c r="L185" i="4"/>
  <c r="L186" i="4"/>
  <c r="L187" i="4"/>
  <c r="L188" i="4"/>
  <c r="L189" i="4"/>
  <c r="L190" i="4"/>
  <c r="L210" i="4"/>
  <c r="L211" i="4"/>
  <c r="L212" i="4"/>
  <c r="L213" i="4"/>
  <c r="L214" i="4"/>
  <c r="L215" i="4"/>
  <c r="L216" i="4"/>
  <c r="L217" i="4"/>
  <c r="L218" i="4"/>
  <c r="L219" i="4"/>
  <c r="L220" i="4"/>
  <c r="L221" i="4"/>
  <c r="L222" i="4"/>
  <c r="L223" i="4"/>
  <c r="L224" i="4"/>
  <c r="L225" i="4"/>
  <c r="L226" i="4"/>
  <c r="L227" i="4"/>
  <c r="L228" i="4"/>
  <c r="L229" i="4"/>
  <c r="L230" i="4"/>
  <c r="L231" i="4"/>
  <c r="L232" i="4"/>
  <c r="L233" i="4"/>
  <c r="L234" i="4"/>
  <c r="L235" i="4"/>
  <c r="L236" i="4"/>
  <c r="L237" i="4"/>
  <c r="L238" i="4"/>
  <c r="L239" i="4"/>
  <c r="L240" i="4"/>
  <c r="L241" i="4"/>
  <c r="L242" i="4"/>
  <c r="L243" i="4"/>
  <c r="L244" i="4"/>
  <c r="L245" i="4"/>
  <c r="L246" i="4"/>
  <c r="L247" i="4"/>
  <c r="L248" i="4"/>
  <c r="L249" i="4"/>
  <c r="L250" i="4"/>
  <c r="L251" i="4"/>
  <c r="L252" i="4"/>
  <c r="L253" i="4"/>
  <c r="L254" i="4"/>
  <c r="L255" i="4"/>
  <c r="L256" i="4"/>
  <c r="L257" i="4"/>
  <c r="L258" i="4"/>
  <c r="L259" i="4"/>
  <c r="L260" i="4"/>
  <c r="L261" i="4"/>
  <c r="L262" i="4"/>
  <c r="L263" i="4"/>
  <c r="L264" i="4"/>
  <c r="L265" i="4"/>
  <c r="L266" i="4"/>
  <c r="L267" i="4"/>
  <c r="L268" i="4"/>
  <c r="L269" i="4"/>
  <c r="L270" i="4"/>
  <c r="L271" i="4"/>
  <c r="L272" i="4"/>
  <c r="L273" i="4"/>
  <c r="L274" i="4"/>
  <c r="L275" i="4"/>
  <c r="L276" i="4"/>
  <c r="L277" i="4"/>
  <c r="L278" i="4"/>
  <c r="L279" i="4"/>
  <c r="L280" i="4"/>
  <c r="L281" i="4"/>
  <c r="L282" i="4"/>
  <c r="L283" i="4"/>
  <c r="L284" i="4"/>
  <c r="L285" i="4"/>
  <c r="L286" i="4"/>
  <c r="L287" i="4"/>
  <c r="L288" i="4"/>
  <c r="L289" i="4"/>
  <c r="L290" i="4"/>
  <c r="L291" i="4"/>
  <c r="L292" i="4"/>
  <c r="L293" i="4"/>
  <c r="L294" i="4"/>
  <c r="L295" i="4"/>
  <c r="L296" i="4"/>
  <c r="L297" i="4"/>
  <c r="L298" i="4"/>
  <c r="L299" i="4"/>
  <c r="L300" i="4"/>
  <c r="L301" i="4"/>
  <c r="L302" i="4"/>
  <c r="L303" i="4"/>
  <c r="L304" i="4"/>
  <c r="L305" i="4"/>
  <c r="L306" i="4"/>
  <c r="L307" i="4"/>
  <c r="L308" i="4"/>
  <c r="L309" i="4"/>
  <c r="L10" i="4"/>
  <c r="J11" i="4"/>
  <c r="K11" i="4"/>
  <c r="J12" i="4"/>
  <c r="K12" i="4"/>
  <c r="J13" i="4"/>
  <c r="K13" i="4"/>
  <c r="J14" i="4"/>
  <c r="K14" i="4"/>
  <c r="J15" i="4"/>
  <c r="K15" i="4"/>
  <c r="J16" i="4"/>
  <c r="K16" i="4"/>
  <c r="J17" i="4"/>
  <c r="K17" i="4"/>
  <c r="J18" i="4"/>
  <c r="K18" i="4"/>
  <c r="J19" i="4"/>
  <c r="K19" i="4"/>
  <c r="J20" i="4"/>
  <c r="K20" i="4"/>
  <c r="J21" i="4"/>
  <c r="K21" i="4"/>
  <c r="J22" i="4"/>
  <c r="K22" i="4"/>
  <c r="J23" i="4"/>
  <c r="K23" i="4"/>
  <c r="J24" i="4"/>
  <c r="K24" i="4"/>
  <c r="J25" i="4"/>
  <c r="K25" i="4"/>
  <c r="J26" i="4"/>
  <c r="K26" i="4"/>
  <c r="J27" i="4"/>
  <c r="K27" i="4"/>
  <c r="J28" i="4"/>
  <c r="K28" i="4"/>
  <c r="J29" i="4"/>
  <c r="K29" i="4"/>
  <c r="J30" i="4"/>
  <c r="K30" i="4"/>
  <c r="J31" i="4"/>
  <c r="K31" i="4"/>
  <c r="J32" i="4"/>
  <c r="K32" i="4"/>
  <c r="J33" i="4"/>
  <c r="K33" i="4"/>
  <c r="J34" i="4"/>
  <c r="K34" i="4"/>
  <c r="J35" i="4"/>
  <c r="K35" i="4"/>
  <c r="J36" i="4"/>
  <c r="K36" i="4"/>
  <c r="J37" i="4"/>
  <c r="K37" i="4"/>
  <c r="J38" i="4"/>
  <c r="K38" i="4"/>
  <c r="J39" i="4"/>
  <c r="K39" i="4"/>
  <c r="J40" i="4"/>
  <c r="K40" i="4"/>
  <c r="J41" i="4"/>
  <c r="K41" i="4"/>
  <c r="J42" i="4"/>
  <c r="K42" i="4"/>
  <c r="J43" i="4"/>
  <c r="K43" i="4"/>
  <c r="J44" i="4"/>
  <c r="K44" i="4"/>
  <c r="J45" i="4"/>
  <c r="K45" i="4"/>
  <c r="J46" i="4"/>
  <c r="K46" i="4"/>
  <c r="J47" i="4"/>
  <c r="K47" i="4"/>
  <c r="J48" i="4"/>
  <c r="K48" i="4"/>
  <c r="J49" i="4"/>
  <c r="K49" i="4"/>
  <c r="J50" i="4"/>
  <c r="K50" i="4"/>
  <c r="J51" i="4"/>
  <c r="K51" i="4"/>
  <c r="J52" i="4"/>
  <c r="K52" i="4"/>
  <c r="J53" i="4"/>
  <c r="K53" i="4"/>
  <c r="J54" i="4"/>
  <c r="K54" i="4"/>
  <c r="J55" i="4"/>
  <c r="K55" i="4"/>
  <c r="J56" i="4"/>
  <c r="K56" i="4"/>
  <c r="J57" i="4"/>
  <c r="K57" i="4"/>
  <c r="J58" i="4"/>
  <c r="K58" i="4"/>
  <c r="J59" i="4"/>
  <c r="K59" i="4"/>
  <c r="J60" i="4"/>
  <c r="K60" i="4"/>
  <c r="J61" i="4"/>
  <c r="K61" i="4"/>
  <c r="J62" i="4"/>
  <c r="K62" i="4"/>
  <c r="J63" i="4"/>
  <c r="K63" i="4"/>
  <c r="J64" i="4"/>
  <c r="K64" i="4"/>
  <c r="J65" i="4"/>
  <c r="K65" i="4"/>
  <c r="J66" i="4"/>
  <c r="K66" i="4"/>
  <c r="J67" i="4"/>
  <c r="K67" i="4"/>
  <c r="J68" i="4"/>
  <c r="K68" i="4"/>
  <c r="J69" i="4"/>
  <c r="K69" i="4"/>
  <c r="J70" i="4"/>
  <c r="K70" i="4"/>
  <c r="J71" i="4"/>
  <c r="K71" i="4"/>
  <c r="J72" i="4"/>
  <c r="K72" i="4"/>
  <c r="J73" i="4"/>
  <c r="K73" i="4"/>
  <c r="J74" i="4"/>
  <c r="K74" i="4"/>
  <c r="J75" i="4"/>
  <c r="K75" i="4"/>
  <c r="J76" i="4"/>
  <c r="K76" i="4"/>
  <c r="J77" i="4"/>
  <c r="K77" i="4"/>
  <c r="J78" i="4"/>
  <c r="K78" i="4"/>
  <c r="J79" i="4"/>
  <c r="K79" i="4"/>
  <c r="J80" i="4"/>
  <c r="K80" i="4"/>
  <c r="J81" i="4"/>
  <c r="K81" i="4"/>
  <c r="J82" i="4"/>
  <c r="K82" i="4"/>
  <c r="J83" i="4"/>
  <c r="K83" i="4"/>
  <c r="J84" i="4"/>
  <c r="K84" i="4"/>
  <c r="J85" i="4"/>
  <c r="K85" i="4"/>
  <c r="J86" i="4"/>
  <c r="K86" i="4"/>
  <c r="J87" i="4"/>
  <c r="K87" i="4"/>
  <c r="J88" i="4"/>
  <c r="K88" i="4"/>
  <c r="J89" i="4"/>
  <c r="K89" i="4"/>
  <c r="J90" i="4"/>
  <c r="K90" i="4"/>
  <c r="J91" i="4"/>
  <c r="K91" i="4"/>
  <c r="J92" i="4"/>
  <c r="K92" i="4"/>
  <c r="J93" i="4"/>
  <c r="K93" i="4"/>
  <c r="J94" i="4"/>
  <c r="K94" i="4"/>
  <c r="J95" i="4"/>
  <c r="K95" i="4"/>
  <c r="J96" i="4"/>
  <c r="K96" i="4"/>
  <c r="J97" i="4"/>
  <c r="K97" i="4"/>
  <c r="J98" i="4"/>
  <c r="K98" i="4"/>
  <c r="J99" i="4"/>
  <c r="K99" i="4"/>
  <c r="J100" i="4"/>
  <c r="K100" i="4"/>
  <c r="J101" i="4"/>
  <c r="K101" i="4"/>
  <c r="J102" i="4"/>
  <c r="K102" i="4"/>
  <c r="J103" i="4"/>
  <c r="K103" i="4"/>
  <c r="J104" i="4"/>
  <c r="K104" i="4"/>
  <c r="J105" i="4"/>
  <c r="K105" i="4"/>
  <c r="J106" i="4"/>
  <c r="K106" i="4"/>
  <c r="J107" i="4"/>
  <c r="K107" i="4"/>
  <c r="J108" i="4"/>
  <c r="K108" i="4"/>
  <c r="J109" i="4"/>
  <c r="K109" i="4"/>
  <c r="J110" i="4"/>
  <c r="K110" i="4"/>
  <c r="J111" i="4"/>
  <c r="K111" i="4"/>
  <c r="J112" i="4"/>
  <c r="K112" i="4"/>
  <c r="J113" i="4"/>
  <c r="K113" i="4"/>
  <c r="J114" i="4"/>
  <c r="K114" i="4"/>
  <c r="J115" i="4"/>
  <c r="K115" i="4"/>
  <c r="J116" i="4"/>
  <c r="K116" i="4"/>
  <c r="J117" i="4"/>
  <c r="K117" i="4"/>
  <c r="J118" i="4"/>
  <c r="K118" i="4"/>
  <c r="J119" i="4"/>
  <c r="K119" i="4"/>
  <c r="J120" i="4"/>
  <c r="K120" i="4"/>
  <c r="J121" i="4"/>
  <c r="K121" i="4"/>
  <c r="J122" i="4"/>
  <c r="K122" i="4"/>
  <c r="J123" i="4"/>
  <c r="K123" i="4"/>
  <c r="J124" i="4"/>
  <c r="K124" i="4"/>
  <c r="J125" i="4"/>
  <c r="K125" i="4"/>
  <c r="J126" i="4"/>
  <c r="K126" i="4"/>
  <c r="J127" i="4"/>
  <c r="K127" i="4"/>
  <c r="J128" i="4"/>
  <c r="K128" i="4"/>
  <c r="J129" i="4"/>
  <c r="K129" i="4"/>
  <c r="J130" i="4"/>
  <c r="K130" i="4"/>
  <c r="J131" i="4"/>
  <c r="K131" i="4"/>
  <c r="J132" i="4"/>
  <c r="K132" i="4"/>
  <c r="J133" i="4"/>
  <c r="K133" i="4"/>
  <c r="J134" i="4"/>
  <c r="K134" i="4"/>
  <c r="J135" i="4"/>
  <c r="K135" i="4"/>
  <c r="J136" i="4"/>
  <c r="K136" i="4"/>
  <c r="J137" i="4"/>
  <c r="K137" i="4"/>
  <c r="J138" i="4"/>
  <c r="K138" i="4"/>
  <c r="J139" i="4"/>
  <c r="K139" i="4"/>
  <c r="J140" i="4"/>
  <c r="K140" i="4"/>
  <c r="J141" i="4"/>
  <c r="K141" i="4"/>
  <c r="J142" i="4"/>
  <c r="K142" i="4"/>
  <c r="J143" i="4"/>
  <c r="K143" i="4"/>
  <c r="J144" i="4"/>
  <c r="K144" i="4"/>
  <c r="J145" i="4"/>
  <c r="K145" i="4"/>
  <c r="J146" i="4"/>
  <c r="K146" i="4"/>
  <c r="J147" i="4"/>
  <c r="K147" i="4"/>
  <c r="J148" i="4"/>
  <c r="K148" i="4"/>
  <c r="J149" i="4"/>
  <c r="K149" i="4"/>
  <c r="J150" i="4"/>
  <c r="K150" i="4"/>
  <c r="J151" i="4"/>
  <c r="K151" i="4"/>
  <c r="J152" i="4"/>
  <c r="K152" i="4"/>
  <c r="J153" i="4"/>
  <c r="K153" i="4"/>
  <c r="J154" i="4"/>
  <c r="K154" i="4"/>
  <c r="J155" i="4"/>
  <c r="K155" i="4"/>
  <c r="J156" i="4"/>
  <c r="K156" i="4"/>
  <c r="J157" i="4"/>
  <c r="K157" i="4"/>
  <c r="J158" i="4"/>
  <c r="K158" i="4"/>
  <c r="J159" i="4"/>
  <c r="K159" i="4"/>
  <c r="J160" i="4"/>
  <c r="K160" i="4"/>
  <c r="J161" i="4"/>
  <c r="K161" i="4"/>
  <c r="J162" i="4"/>
  <c r="K162" i="4"/>
  <c r="J163" i="4"/>
  <c r="K163" i="4"/>
  <c r="J164" i="4"/>
  <c r="K164" i="4"/>
  <c r="J165" i="4"/>
  <c r="K165" i="4"/>
  <c r="J166" i="4"/>
  <c r="K166" i="4"/>
  <c r="J167" i="4"/>
  <c r="K167" i="4"/>
  <c r="J168" i="4"/>
  <c r="K168" i="4"/>
  <c r="J169" i="4"/>
  <c r="K169" i="4"/>
  <c r="J170" i="4"/>
  <c r="K170" i="4"/>
  <c r="J171" i="4"/>
  <c r="K171" i="4"/>
  <c r="J172" i="4"/>
  <c r="K172" i="4"/>
  <c r="J173" i="4"/>
  <c r="K173" i="4"/>
  <c r="J174" i="4"/>
  <c r="K174" i="4"/>
  <c r="J175" i="4"/>
  <c r="K175" i="4"/>
  <c r="J176" i="4"/>
  <c r="K176" i="4"/>
  <c r="J177" i="4"/>
  <c r="K177" i="4"/>
  <c r="J178" i="4"/>
  <c r="K178" i="4"/>
  <c r="J179" i="4"/>
  <c r="K179" i="4"/>
  <c r="J180" i="4"/>
  <c r="K180" i="4"/>
  <c r="J181" i="4"/>
  <c r="K181" i="4"/>
  <c r="J182" i="4"/>
  <c r="K182" i="4"/>
  <c r="J183" i="4"/>
  <c r="K183" i="4"/>
  <c r="J184" i="4"/>
  <c r="K184" i="4"/>
  <c r="J185" i="4"/>
  <c r="K185" i="4"/>
  <c r="J186" i="4"/>
  <c r="K186" i="4"/>
  <c r="J187" i="4"/>
  <c r="K187" i="4"/>
  <c r="J188" i="4"/>
  <c r="K188" i="4"/>
  <c r="J189" i="4"/>
  <c r="K189" i="4"/>
  <c r="J190" i="4"/>
  <c r="K190" i="4"/>
  <c r="J210" i="4"/>
  <c r="K210" i="4"/>
  <c r="J211" i="4"/>
  <c r="K211" i="4"/>
  <c r="J212" i="4"/>
  <c r="K212" i="4"/>
  <c r="J213" i="4"/>
  <c r="K213" i="4"/>
  <c r="J214" i="4"/>
  <c r="K214" i="4"/>
  <c r="J215" i="4"/>
  <c r="K215" i="4"/>
  <c r="J216" i="4"/>
  <c r="K216" i="4"/>
  <c r="J217" i="4"/>
  <c r="K217" i="4"/>
  <c r="J218" i="4"/>
  <c r="K218" i="4"/>
  <c r="J219" i="4"/>
  <c r="K219" i="4"/>
  <c r="J220" i="4"/>
  <c r="K220" i="4"/>
  <c r="J221" i="4"/>
  <c r="K221" i="4"/>
  <c r="J222" i="4"/>
  <c r="K222" i="4"/>
  <c r="J223" i="4"/>
  <c r="K223" i="4"/>
  <c r="J224" i="4"/>
  <c r="K224" i="4"/>
  <c r="J225" i="4"/>
  <c r="K225" i="4"/>
  <c r="J226" i="4"/>
  <c r="K226" i="4"/>
  <c r="J227" i="4"/>
  <c r="K227" i="4"/>
  <c r="J228" i="4"/>
  <c r="K228" i="4"/>
  <c r="J229" i="4"/>
  <c r="K229" i="4"/>
  <c r="J230" i="4"/>
  <c r="K230" i="4"/>
  <c r="J231" i="4"/>
  <c r="K231" i="4"/>
  <c r="J232" i="4"/>
  <c r="K232" i="4"/>
  <c r="J233" i="4"/>
  <c r="K233" i="4"/>
  <c r="J234" i="4"/>
  <c r="K234" i="4"/>
  <c r="J235" i="4"/>
  <c r="K235" i="4"/>
  <c r="J236" i="4"/>
  <c r="K236" i="4"/>
  <c r="J237" i="4"/>
  <c r="K237" i="4"/>
  <c r="J238" i="4"/>
  <c r="K238" i="4"/>
  <c r="J239" i="4"/>
  <c r="K239" i="4"/>
  <c r="J240" i="4"/>
  <c r="K240" i="4"/>
  <c r="J241" i="4"/>
  <c r="K241" i="4"/>
  <c r="J242" i="4"/>
  <c r="K242" i="4"/>
  <c r="J243" i="4"/>
  <c r="K243" i="4"/>
  <c r="J244" i="4"/>
  <c r="K244" i="4"/>
  <c r="J245" i="4"/>
  <c r="K245" i="4"/>
  <c r="J246" i="4"/>
  <c r="K246" i="4"/>
  <c r="J247" i="4"/>
  <c r="K247" i="4"/>
  <c r="J248" i="4"/>
  <c r="K248" i="4"/>
  <c r="J249" i="4"/>
  <c r="K249" i="4"/>
  <c r="J250" i="4"/>
  <c r="K250" i="4"/>
  <c r="J251" i="4"/>
  <c r="K251" i="4"/>
  <c r="J252" i="4"/>
  <c r="K252" i="4"/>
  <c r="J253" i="4"/>
  <c r="K253" i="4"/>
  <c r="J254" i="4"/>
  <c r="K254" i="4"/>
  <c r="J255" i="4"/>
  <c r="K255" i="4"/>
  <c r="J256" i="4"/>
  <c r="K256" i="4"/>
  <c r="J257" i="4"/>
  <c r="K257" i="4"/>
  <c r="J258" i="4"/>
  <c r="K258" i="4"/>
  <c r="J259" i="4"/>
  <c r="K259" i="4"/>
  <c r="J260" i="4"/>
  <c r="K260" i="4"/>
  <c r="J261" i="4"/>
  <c r="K261" i="4"/>
  <c r="J262" i="4"/>
  <c r="K262" i="4"/>
  <c r="J263" i="4"/>
  <c r="K263" i="4"/>
  <c r="J264" i="4"/>
  <c r="K264" i="4"/>
  <c r="J265" i="4"/>
  <c r="K265" i="4"/>
  <c r="J266" i="4"/>
  <c r="K266" i="4"/>
  <c r="J267" i="4"/>
  <c r="K267" i="4"/>
  <c r="J268" i="4"/>
  <c r="K268" i="4"/>
  <c r="J269" i="4"/>
  <c r="K269" i="4"/>
  <c r="J270" i="4"/>
  <c r="K270" i="4"/>
  <c r="J271" i="4"/>
  <c r="K271" i="4"/>
  <c r="J272" i="4"/>
  <c r="K272" i="4"/>
  <c r="J273" i="4"/>
  <c r="K273" i="4"/>
  <c r="J274" i="4"/>
  <c r="K274" i="4"/>
  <c r="J275" i="4"/>
  <c r="K275" i="4"/>
  <c r="J276" i="4"/>
  <c r="K276" i="4"/>
  <c r="J277" i="4"/>
  <c r="K277" i="4"/>
  <c r="J278" i="4"/>
  <c r="K278" i="4"/>
  <c r="J279" i="4"/>
  <c r="K279" i="4"/>
  <c r="J280" i="4"/>
  <c r="K280" i="4"/>
  <c r="J281" i="4"/>
  <c r="K281" i="4"/>
  <c r="J282" i="4"/>
  <c r="K282" i="4"/>
  <c r="J283" i="4"/>
  <c r="K283" i="4"/>
  <c r="J284" i="4"/>
  <c r="K284" i="4"/>
  <c r="J285" i="4"/>
  <c r="K285" i="4"/>
  <c r="J286" i="4"/>
  <c r="K286" i="4"/>
  <c r="J287" i="4"/>
  <c r="K287" i="4"/>
  <c r="J288" i="4"/>
  <c r="K288" i="4"/>
  <c r="J289" i="4"/>
  <c r="K289" i="4"/>
  <c r="J290" i="4"/>
  <c r="K290" i="4"/>
  <c r="J291" i="4"/>
  <c r="K291" i="4"/>
  <c r="J292" i="4"/>
  <c r="K292" i="4"/>
  <c r="J293" i="4"/>
  <c r="K293" i="4"/>
  <c r="J294" i="4"/>
  <c r="K294" i="4"/>
  <c r="J295" i="4"/>
  <c r="K295" i="4"/>
  <c r="J296" i="4"/>
  <c r="K296" i="4"/>
  <c r="J297" i="4"/>
  <c r="K297" i="4"/>
  <c r="J298" i="4"/>
  <c r="K298" i="4"/>
  <c r="J299" i="4"/>
  <c r="K299" i="4"/>
  <c r="J300" i="4"/>
  <c r="K300" i="4"/>
  <c r="J301" i="4"/>
  <c r="K301" i="4"/>
  <c r="J302" i="4"/>
  <c r="K302" i="4"/>
  <c r="J303" i="4"/>
  <c r="K303" i="4"/>
  <c r="J304" i="4"/>
  <c r="K304" i="4"/>
  <c r="J305" i="4"/>
  <c r="K305" i="4"/>
  <c r="J306" i="4"/>
  <c r="K306" i="4"/>
  <c r="J307" i="4"/>
  <c r="K307" i="4"/>
  <c r="J308" i="4"/>
  <c r="K308" i="4"/>
  <c r="J309" i="4"/>
  <c r="K309" i="4"/>
  <c r="K10" i="4"/>
  <c r="J10" i="4"/>
  <c r="G11" i="4"/>
  <c r="H11" i="4"/>
  <c r="I11" i="4"/>
  <c r="G12" i="4"/>
  <c r="H12" i="4"/>
  <c r="I12" i="4"/>
  <c r="G13" i="4"/>
  <c r="H13" i="4"/>
  <c r="I13" i="4"/>
  <c r="G14" i="4"/>
  <c r="H14" i="4"/>
  <c r="I14" i="4"/>
  <c r="G15" i="4"/>
  <c r="H15" i="4"/>
  <c r="I15" i="4"/>
  <c r="G16" i="4"/>
  <c r="H16" i="4"/>
  <c r="I16" i="4"/>
  <c r="G17" i="4"/>
  <c r="H17" i="4"/>
  <c r="I17" i="4"/>
  <c r="G18" i="4"/>
  <c r="H18" i="4"/>
  <c r="I18" i="4"/>
  <c r="G19" i="4"/>
  <c r="H19" i="4"/>
  <c r="I19" i="4"/>
  <c r="G20" i="4"/>
  <c r="H20" i="4"/>
  <c r="I20" i="4"/>
  <c r="G21" i="4"/>
  <c r="H21" i="4"/>
  <c r="I21" i="4"/>
  <c r="G22" i="4"/>
  <c r="H22" i="4"/>
  <c r="I22" i="4"/>
  <c r="G23" i="4"/>
  <c r="H23" i="4"/>
  <c r="I23" i="4"/>
  <c r="G24" i="4"/>
  <c r="H24" i="4"/>
  <c r="I24" i="4"/>
  <c r="G25" i="4"/>
  <c r="H25" i="4"/>
  <c r="I25" i="4"/>
  <c r="G26" i="4"/>
  <c r="H26" i="4"/>
  <c r="I26" i="4"/>
  <c r="G27" i="4"/>
  <c r="H27" i="4"/>
  <c r="I27" i="4"/>
  <c r="G28" i="4"/>
  <c r="H28" i="4"/>
  <c r="I28" i="4"/>
  <c r="G29" i="4"/>
  <c r="H29" i="4"/>
  <c r="I29" i="4"/>
  <c r="G30" i="4"/>
  <c r="H30" i="4"/>
  <c r="I30" i="4"/>
  <c r="G31" i="4"/>
  <c r="H31" i="4"/>
  <c r="I31" i="4"/>
  <c r="G32" i="4"/>
  <c r="H32" i="4"/>
  <c r="I32" i="4"/>
  <c r="G33" i="4"/>
  <c r="H33" i="4"/>
  <c r="I33" i="4"/>
  <c r="G34" i="4"/>
  <c r="H34" i="4"/>
  <c r="I34" i="4"/>
  <c r="G35" i="4"/>
  <c r="H35" i="4"/>
  <c r="I35" i="4"/>
  <c r="G36" i="4"/>
  <c r="H36" i="4"/>
  <c r="I36" i="4"/>
  <c r="G37" i="4"/>
  <c r="H37" i="4"/>
  <c r="I37" i="4"/>
  <c r="G38" i="4"/>
  <c r="H38" i="4"/>
  <c r="I38" i="4"/>
  <c r="G39" i="4"/>
  <c r="H39" i="4"/>
  <c r="I39" i="4"/>
  <c r="G40" i="4"/>
  <c r="H40" i="4"/>
  <c r="I40" i="4"/>
  <c r="G41" i="4"/>
  <c r="H41" i="4"/>
  <c r="I41" i="4"/>
  <c r="G42" i="4"/>
  <c r="H42" i="4"/>
  <c r="I42" i="4"/>
  <c r="G43" i="4"/>
  <c r="H43" i="4"/>
  <c r="I43" i="4"/>
  <c r="G44" i="4"/>
  <c r="H44" i="4"/>
  <c r="I44" i="4"/>
  <c r="G45" i="4"/>
  <c r="H45" i="4"/>
  <c r="I45" i="4"/>
  <c r="G46" i="4"/>
  <c r="H46" i="4"/>
  <c r="I46" i="4"/>
  <c r="G47" i="4"/>
  <c r="H47" i="4"/>
  <c r="I47" i="4"/>
  <c r="G48" i="4"/>
  <c r="H48" i="4"/>
  <c r="I48" i="4"/>
  <c r="G49" i="4"/>
  <c r="H49" i="4"/>
  <c r="I49" i="4"/>
  <c r="G50" i="4"/>
  <c r="H50" i="4"/>
  <c r="I50" i="4"/>
  <c r="G51" i="4"/>
  <c r="H51" i="4"/>
  <c r="I51" i="4"/>
  <c r="G52" i="4"/>
  <c r="H52" i="4"/>
  <c r="I52" i="4"/>
  <c r="G53" i="4"/>
  <c r="H53" i="4"/>
  <c r="I53" i="4"/>
  <c r="G54" i="4"/>
  <c r="H54" i="4"/>
  <c r="I54" i="4"/>
  <c r="G55" i="4"/>
  <c r="H55" i="4"/>
  <c r="I55" i="4"/>
  <c r="G56" i="4"/>
  <c r="H56" i="4"/>
  <c r="I56" i="4"/>
  <c r="G57" i="4"/>
  <c r="H57" i="4"/>
  <c r="I57" i="4"/>
  <c r="G58" i="4"/>
  <c r="H58" i="4"/>
  <c r="I58" i="4"/>
  <c r="G59" i="4"/>
  <c r="H59" i="4"/>
  <c r="I59" i="4"/>
  <c r="G60" i="4"/>
  <c r="H60" i="4"/>
  <c r="I60" i="4"/>
  <c r="G61" i="4"/>
  <c r="H61" i="4"/>
  <c r="I61" i="4"/>
  <c r="G62" i="4"/>
  <c r="H62" i="4"/>
  <c r="I62" i="4"/>
  <c r="G63" i="4"/>
  <c r="H63" i="4"/>
  <c r="I63" i="4"/>
  <c r="G64" i="4"/>
  <c r="H64" i="4"/>
  <c r="I64" i="4"/>
  <c r="G65" i="4"/>
  <c r="H65" i="4"/>
  <c r="I65" i="4"/>
  <c r="G66" i="4"/>
  <c r="H66" i="4"/>
  <c r="I66" i="4"/>
  <c r="G67" i="4"/>
  <c r="H67" i="4"/>
  <c r="I67" i="4"/>
  <c r="G68" i="4"/>
  <c r="H68" i="4"/>
  <c r="I68" i="4"/>
  <c r="G69" i="4"/>
  <c r="H69" i="4"/>
  <c r="I69" i="4"/>
  <c r="G70" i="4"/>
  <c r="H70" i="4"/>
  <c r="I70" i="4"/>
  <c r="G71" i="4"/>
  <c r="H71" i="4"/>
  <c r="I71" i="4"/>
  <c r="G72" i="4"/>
  <c r="H72" i="4"/>
  <c r="I72" i="4"/>
  <c r="G73" i="4"/>
  <c r="H73" i="4"/>
  <c r="I73" i="4"/>
  <c r="G74" i="4"/>
  <c r="H74" i="4"/>
  <c r="I74" i="4"/>
  <c r="G75" i="4"/>
  <c r="H75" i="4"/>
  <c r="I75" i="4"/>
  <c r="G76" i="4"/>
  <c r="H76" i="4"/>
  <c r="I76" i="4"/>
  <c r="G77" i="4"/>
  <c r="H77" i="4"/>
  <c r="I77" i="4"/>
  <c r="G78" i="4"/>
  <c r="H78" i="4"/>
  <c r="I78" i="4"/>
  <c r="G79" i="4"/>
  <c r="H79" i="4"/>
  <c r="I79" i="4"/>
  <c r="G80" i="4"/>
  <c r="H80" i="4"/>
  <c r="I80" i="4"/>
  <c r="G81" i="4"/>
  <c r="H81" i="4"/>
  <c r="I81" i="4"/>
  <c r="G82" i="4"/>
  <c r="H82" i="4"/>
  <c r="I82" i="4"/>
  <c r="G83" i="4"/>
  <c r="H83" i="4"/>
  <c r="I83" i="4"/>
  <c r="G84" i="4"/>
  <c r="H84" i="4"/>
  <c r="I84" i="4"/>
  <c r="G85" i="4"/>
  <c r="H85" i="4"/>
  <c r="I85" i="4"/>
  <c r="G86" i="4"/>
  <c r="H86" i="4"/>
  <c r="I86" i="4"/>
  <c r="G87" i="4"/>
  <c r="H87" i="4"/>
  <c r="I87" i="4"/>
  <c r="G88" i="4"/>
  <c r="H88" i="4"/>
  <c r="I88" i="4"/>
  <c r="G89" i="4"/>
  <c r="H89" i="4"/>
  <c r="I89" i="4"/>
  <c r="G90" i="4"/>
  <c r="H90" i="4"/>
  <c r="I90" i="4"/>
  <c r="G91" i="4"/>
  <c r="H91" i="4"/>
  <c r="I91" i="4"/>
  <c r="G92" i="4"/>
  <c r="H92" i="4"/>
  <c r="I92" i="4"/>
  <c r="G93" i="4"/>
  <c r="H93" i="4"/>
  <c r="I93" i="4"/>
  <c r="G94" i="4"/>
  <c r="H94" i="4"/>
  <c r="I94" i="4"/>
  <c r="G95" i="4"/>
  <c r="H95" i="4"/>
  <c r="I95" i="4"/>
  <c r="G96" i="4"/>
  <c r="H96" i="4"/>
  <c r="I96" i="4"/>
  <c r="G97" i="4"/>
  <c r="H97" i="4"/>
  <c r="I97" i="4"/>
  <c r="G98" i="4"/>
  <c r="H98" i="4"/>
  <c r="I98" i="4"/>
  <c r="G99" i="4"/>
  <c r="H99" i="4"/>
  <c r="I99" i="4"/>
  <c r="G100" i="4"/>
  <c r="H100" i="4"/>
  <c r="I100" i="4"/>
  <c r="G101" i="4"/>
  <c r="H101" i="4"/>
  <c r="I101" i="4"/>
  <c r="G102" i="4"/>
  <c r="H102" i="4"/>
  <c r="I102" i="4"/>
  <c r="G103" i="4"/>
  <c r="H103" i="4"/>
  <c r="I103" i="4"/>
  <c r="G104" i="4"/>
  <c r="H104" i="4"/>
  <c r="I104" i="4"/>
  <c r="G105" i="4"/>
  <c r="H105" i="4"/>
  <c r="I105" i="4"/>
  <c r="G106" i="4"/>
  <c r="H106" i="4"/>
  <c r="I106" i="4"/>
  <c r="G107" i="4"/>
  <c r="H107" i="4"/>
  <c r="I107" i="4"/>
  <c r="G108" i="4"/>
  <c r="H108" i="4"/>
  <c r="I108" i="4"/>
  <c r="G109" i="4"/>
  <c r="H109" i="4"/>
  <c r="I109" i="4"/>
  <c r="G110" i="4"/>
  <c r="H110" i="4"/>
  <c r="I110" i="4"/>
  <c r="G111" i="4"/>
  <c r="H111" i="4"/>
  <c r="I111" i="4"/>
  <c r="G112" i="4"/>
  <c r="H112" i="4"/>
  <c r="I112" i="4"/>
  <c r="G113" i="4"/>
  <c r="H113" i="4"/>
  <c r="I113" i="4"/>
  <c r="G114" i="4"/>
  <c r="H114" i="4"/>
  <c r="I114" i="4"/>
  <c r="G115" i="4"/>
  <c r="H115" i="4"/>
  <c r="I115" i="4"/>
  <c r="G116" i="4"/>
  <c r="H116" i="4"/>
  <c r="I116" i="4"/>
  <c r="G117" i="4"/>
  <c r="H117" i="4"/>
  <c r="I117" i="4"/>
  <c r="G118" i="4"/>
  <c r="H118" i="4"/>
  <c r="I118" i="4"/>
  <c r="G119" i="4"/>
  <c r="H119" i="4"/>
  <c r="I119" i="4"/>
  <c r="G120" i="4"/>
  <c r="H120" i="4"/>
  <c r="I120" i="4"/>
  <c r="G121" i="4"/>
  <c r="H121" i="4"/>
  <c r="I121" i="4"/>
  <c r="G122" i="4"/>
  <c r="H122" i="4"/>
  <c r="I122" i="4"/>
  <c r="G123" i="4"/>
  <c r="H123" i="4"/>
  <c r="I123" i="4"/>
  <c r="G124" i="4"/>
  <c r="H124" i="4"/>
  <c r="I124" i="4"/>
  <c r="G125" i="4"/>
  <c r="H125" i="4"/>
  <c r="I125" i="4"/>
  <c r="G126" i="4"/>
  <c r="H126" i="4"/>
  <c r="I126" i="4"/>
  <c r="G127" i="4"/>
  <c r="H127" i="4"/>
  <c r="I127" i="4"/>
  <c r="G128" i="4"/>
  <c r="H128" i="4"/>
  <c r="I128" i="4"/>
  <c r="G129" i="4"/>
  <c r="H129" i="4"/>
  <c r="I129" i="4"/>
  <c r="G130" i="4"/>
  <c r="H130" i="4"/>
  <c r="I130" i="4"/>
  <c r="G131" i="4"/>
  <c r="H131" i="4"/>
  <c r="I131" i="4"/>
  <c r="G132" i="4"/>
  <c r="H132" i="4"/>
  <c r="I132" i="4"/>
  <c r="G133" i="4"/>
  <c r="H133" i="4"/>
  <c r="I133" i="4"/>
  <c r="G134" i="4"/>
  <c r="H134" i="4"/>
  <c r="I134" i="4"/>
  <c r="G135" i="4"/>
  <c r="H135" i="4"/>
  <c r="I135" i="4"/>
  <c r="G136" i="4"/>
  <c r="H136" i="4"/>
  <c r="I136" i="4"/>
  <c r="G137" i="4"/>
  <c r="H137" i="4"/>
  <c r="I137" i="4"/>
  <c r="G138" i="4"/>
  <c r="H138" i="4"/>
  <c r="I138" i="4"/>
  <c r="G139" i="4"/>
  <c r="H139" i="4"/>
  <c r="I139" i="4"/>
  <c r="G140" i="4"/>
  <c r="H140" i="4"/>
  <c r="I140" i="4"/>
  <c r="G141" i="4"/>
  <c r="H141" i="4"/>
  <c r="I141" i="4"/>
  <c r="G142" i="4"/>
  <c r="H142" i="4"/>
  <c r="I142" i="4"/>
  <c r="G143" i="4"/>
  <c r="H143" i="4"/>
  <c r="I143" i="4"/>
  <c r="G144" i="4"/>
  <c r="H144" i="4"/>
  <c r="I144" i="4"/>
  <c r="G145" i="4"/>
  <c r="H145" i="4"/>
  <c r="I145" i="4"/>
  <c r="G146" i="4"/>
  <c r="H146" i="4"/>
  <c r="I146" i="4"/>
  <c r="G147" i="4"/>
  <c r="H147" i="4"/>
  <c r="I147" i="4"/>
  <c r="G148" i="4"/>
  <c r="H148" i="4"/>
  <c r="I148" i="4"/>
  <c r="G149" i="4"/>
  <c r="H149" i="4"/>
  <c r="I149" i="4"/>
  <c r="G150" i="4"/>
  <c r="H150" i="4"/>
  <c r="I150" i="4"/>
  <c r="G151" i="4"/>
  <c r="H151" i="4"/>
  <c r="I151" i="4"/>
  <c r="G152" i="4"/>
  <c r="H152" i="4"/>
  <c r="I152" i="4"/>
  <c r="G153" i="4"/>
  <c r="H153" i="4"/>
  <c r="I153" i="4"/>
  <c r="G154" i="4"/>
  <c r="H154" i="4"/>
  <c r="I154" i="4"/>
  <c r="G155" i="4"/>
  <c r="H155" i="4"/>
  <c r="I155" i="4"/>
  <c r="G156" i="4"/>
  <c r="H156" i="4"/>
  <c r="I156" i="4"/>
  <c r="G157" i="4"/>
  <c r="H157" i="4"/>
  <c r="I157" i="4"/>
  <c r="G158" i="4"/>
  <c r="H158" i="4"/>
  <c r="I158" i="4"/>
  <c r="G159" i="4"/>
  <c r="H159" i="4"/>
  <c r="I159" i="4"/>
  <c r="G160" i="4"/>
  <c r="H160" i="4"/>
  <c r="I160" i="4"/>
  <c r="G161" i="4"/>
  <c r="H161" i="4"/>
  <c r="I161" i="4"/>
  <c r="G162" i="4"/>
  <c r="H162" i="4"/>
  <c r="I162" i="4"/>
  <c r="G163" i="4"/>
  <c r="H163" i="4"/>
  <c r="I163" i="4"/>
  <c r="G164" i="4"/>
  <c r="H164" i="4"/>
  <c r="I164" i="4"/>
  <c r="G165" i="4"/>
  <c r="H165" i="4"/>
  <c r="I165" i="4"/>
  <c r="G166" i="4"/>
  <c r="H166" i="4"/>
  <c r="I166" i="4"/>
  <c r="G167" i="4"/>
  <c r="H167" i="4"/>
  <c r="I167" i="4"/>
  <c r="G168" i="4"/>
  <c r="H168" i="4"/>
  <c r="I168" i="4"/>
  <c r="G169" i="4"/>
  <c r="H169" i="4"/>
  <c r="I169" i="4"/>
  <c r="G170" i="4"/>
  <c r="H170" i="4"/>
  <c r="I170" i="4"/>
  <c r="G171" i="4"/>
  <c r="H171" i="4"/>
  <c r="I171" i="4"/>
  <c r="G172" i="4"/>
  <c r="H172" i="4"/>
  <c r="I172" i="4"/>
  <c r="G173" i="4"/>
  <c r="H173" i="4"/>
  <c r="I173" i="4"/>
  <c r="G174" i="4"/>
  <c r="H174" i="4"/>
  <c r="I174" i="4"/>
  <c r="G175" i="4"/>
  <c r="H175" i="4"/>
  <c r="I175" i="4"/>
  <c r="G176" i="4"/>
  <c r="H176" i="4"/>
  <c r="I176" i="4"/>
  <c r="G177" i="4"/>
  <c r="H177" i="4"/>
  <c r="I177" i="4"/>
  <c r="G178" i="4"/>
  <c r="H178" i="4"/>
  <c r="I178" i="4"/>
  <c r="G179" i="4"/>
  <c r="H179" i="4"/>
  <c r="I179" i="4"/>
  <c r="G180" i="4"/>
  <c r="H180" i="4"/>
  <c r="I180" i="4"/>
  <c r="G181" i="4"/>
  <c r="H181" i="4"/>
  <c r="I181" i="4"/>
  <c r="G182" i="4"/>
  <c r="H182" i="4"/>
  <c r="I182" i="4"/>
  <c r="G183" i="4"/>
  <c r="H183" i="4"/>
  <c r="I183" i="4"/>
  <c r="G184" i="4"/>
  <c r="H184" i="4"/>
  <c r="I184" i="4"/>
  <c r="G185" i="4"/>
  <c r="H185" i="4"/>
  <c r="I185" i="4"/>
  <c r="G186" i="4"/>
  <c r="H186" i="4"/>
  <c r="I186" i="4"/>
  <c r="G187" i="4"/>
  <c r="H187" i="4"/>
  <c r="I187" i="4"/>
  <c r="G188" i="4"/>
  <c r="H188" i="4"/>
  <c r="I188" i="4"/>
  <c r="G189" i="4"/>
  <c r="H189" i="4"/>
  <c r="I189" i="4"/>
  <c r="G190" i="4"/>
  <c r="H190" i="4"/>
  <c r="I190" i="4"/>
  <c r="G210" i="4"/>
  <c r="H210" i="4"/>
  <c r="I210" i="4"/>
  <c r="G211" i="4"/>
  <c r="H211" i="4"/>
  <c r="I211" i="4"/>
  <c r="G212" i="4"/>
  <c r="H212" i="4"/>
  <c r="I212" i="4"/>
  <c r="G213" i="4"/>
  <c r="H213" i="4"/>
  <c r="I213" i="4"/>
  <c r="G214" i="4"/>
  <c r="H214" i="4"/>
  <c r="I214" i="4"/>
  <c r="G215" i="4"/>
  <c r="H215" i="4"/>
  <c r="I215" i="4"/>
  <c r="G216" i="4"/>
  <c r="H216" i="4"/>
  <c r="I216" i="4"/>
  <c r="G217" i="4"/>
  <c r="H217" i="4"/>
  <c r="I217" i="4"/>
  <c r="G218" i="4"/>
  <c r="H218" i="4"/>
  <c r="I218" i="4"/>
  <c r="G219" i="4"/>
  <c r="H219" i="4"/>
  <c r="I219" i="4"/>
  <c r="G220" i="4"/>
  <c r="H220" i="4"/>
  <c r="I220" i="4"/>
  <c r="G221" i="4"/>
  <c r="H221" i="4"/>
  <c r="I221" i="4"/>
  <c r="G222" i="4"/>
  <c r="H222" i="4"/>
  <c r="I222" i="4"/>
  <c r="G223" i="4"/>
  <c r="H223" i="4"/>
  <c r="I223" i="4"/>
  <c r="G224" i="4"/>
  <c r="H224" i="4"/>
  <c r="I224" i="4"/>
  <c r="G225" i="4"/>
  <c r="H225" i="4"/>
  <c r="I225" i="4"/>
  <c r="G226" i="4"/>
  <c r="H226" i="4"/>
  <c r="I226" i="4"/>
  <c r="G227" i="4"/>
  <c r="H227" i="4"/>
  <c r="I227" i="4"/>
  <c r="G228" i="4"/>
  <c r="H228" i="4"/>
  <c r="I228" i="4"/>
  <c r="G229" i="4"/>
  <c r="H229" i="4"/>
  <c r="I229" i="4"/>
  <c r="G230" i="4"/>
  <c r="H230" i="4"/>
  <c r="I230" i="4"/>
  <c r="G231" i="4"/>
  <c r="H231" i="4"/>
  <c r="I231" i="4"/>
  <c r="G232" i="4"/>
  <c r="H232" i="4"/>
  <c r="I232" i="4"/>
  <c r="G233" i="4"/>
  <c r="H233" i="4"/>
  <c r="I233" i="4"/>
  <c r="G234" i="4"/>
  <c r="H234" i="4"/>
  <c r="I234" i="4"/>
  <c r="G235" i="4"/>
  <c r="H235" i="4"/>
  <c r="I235" i="4"/>
  <c r="G236" i="4"/>
  <c r="H236" i="4"/>
  <c r="I236" i="4"/>
  <c r="G237" i="4"/>
  <c r="H237" i="4"/>
  <c r="I237" i="4"/>
  <c r="G238" i="4"/>
  <c r="H238" i="4"/>
  <c r="I238" i="4"/>
  <c r="G239" i="4"/>
  <c r="H239" i="4"/>
  <c r="I239" i="4"/>
  <c r="G240" i="4"/>
  <c r="H240" i="4"/>
  <c r="I240" i="4"/>
  <c r="G241" i="4"/>
  <c r="H241" i="4"/>
  <c r="I241" i="4"/>
  <c r="G242" i="4"/>
  <c r="H242" i="4"/>
  <c r="I242" i="4"/>
  <c r="G243" i="4"/>
  <c r="H243" i="4"/>
  <c r="I243" i="4"/>
  <c r="G244" i="4"/>
  <c r="H244" i="4"/>
  <c r="I244" i="4"/>
  <c r="G245" i="4"/>
  <c r="H245" i="4"/>
  <c r="I245" i="4"/>
  <c r="G246" i="4"/>
  <c r="H246" i="4"/>
  <c r="I246" i="4"/>
  <c r="G247" i="4"/>
  <c r="H247" i="4"/>
  <c r="I247" i="4"/>
  <c r="G248" i="4"/>
  <c r="H248" i="4"/>
  <c r="I248" i="4"/>
  <c r="G249" i="4"/>
  <c r="H249" i="4"/>
  <c r="I249" i="4"/>
  <c r="G250" i="4"/>
  <c r="H250" i="4"/>
  <c r="I250" i="4"/>
  <c r="G251" i="4"/>
  <c r="H251" i="4"/>
  <c r="I251" i="4"/>
  <c r="G252" i="4"/>
  <c r="H252" i="4"/>
  <c r="I252" i="4"/>
  <c r="G253" i="4"/>
  <c r="H253" i="4"/>
  <c r="I253" i="4"/>
  <c r="G254" i="4"/>
  <c r="H254" i="4"/>
  <c r="I254" i="4"/>
  <c r="G255" i="4"/>
  <c r="H255" i="4"/>
  <c r="I255" i="4"/>
  <c r="G256" i="4"/>
  <c r="H256" i="4"/>
  <c r="I256" i="4"/>
  <c r="G257" i="4"/>
  <c r="H257" i="4"/>
  <c r="I257" i="4"/>
  <c r="G258" i="4"/>
  <c r="H258" i="4"/>
  <c r="I258" i="4"/>
  <c r="G259" i="4"/>
  <c r="H259" i="4"/>
  <c r="I259" i="4"/>
  <c r="G260" i="4"/>
  <c r="H260" i="4"/>
  <c r="I260" i="4"/>
  <c r="G261" i="4"/>
  <c r="H261" i="4"/>
  <c r="I261" i="4"/>
  <c r="G262" i="4"/>
  <c r="H262" i="4"/>
  <c r="I262" i="4"/>
  <c r="G263" i="4"/>
  <c r="H263" i="4"/>
  <c r="I263" i="4"/>
  <c r="G264" i="4"/>
  <c r="H264" i="4"/>
  <c r="I264" i="4"/>
  <c r="G265" i="4"/>
  <c r="H265" i="4"/>
  <c r="I265" i="4"/>
  <c r="G266" i="4"/>
  <c r="H266" i="4"/>
  <c r="I266" i="4"/>
  <c r="G267" i="4"/>
  <c r="H267" i="4"/>
  <c r="I267" i="4"/>
  <c r="G268" i="4"/>
  <c r="H268" i="4"/>
  <c r="I268" i="4"/>
  <c r="G269" i="4"/>
  <c r="H269" i="4"/>
  <c r="I269" i="4"/>
  <c r="G270" i="4"/>
  <c r="H270" i="4"/>
  <c r="I270" i="4"/>
  <c r="G271" i="4"/>
  <c r="H271" i="4"/>
  <c r="I271" i="4"/>
  <c r="G272" i="4"/>
  <c r="H272" i="4"/>
  <c r="I272" i="4"/>
  <c r="G273" i="4"/>
  <c r="H273" i="4"/>
  <c r="I273" i="4"/>
  <c r="G274" i="4"/>
  <c r="H274" i="4"/>
  <c r="I274" i="4"/>
  <c r="G275" i="4"/>
  <c r="H275" i="4"/>
  <c r="I275" i="4"/>
  <c r="G276" i="4"/>
  <c r="H276" i="4"/>
  <c r="I276" i="4"/>
  <c r="G277" i="4"/>
  <c r="H277" i="4"/>
  <c r="I277" i="4"/>
  <c r="G278" i="4"/>
  <c r="H278" i="4"/>
  <c r="I278" i="4"/>
  <c r="G279" i="4"/>
  <c r="H279" i="4"/>
  <c r="I279" i="4"/>
  <c r="G280" i="4"/>
  <c r="H280" i="4"/>
  <c r="I280" i="4"/>
  <c r="G281" i="4"/>
  <c r="H281" i="4"/>
  <c r="I281" i="4"/>
  <c r="G282" i="4"/>
  <c r="H282" i="4"/>
  <c r="I282" i="4"/>
  <c r="G283" i="4"/>
  <c r="H283" i="4"/>
  <c r="I283" i="4"/>
  <c r="G284" i="4"/>
  <c r="H284" i="4"/>
  <c r="I284" i="4"/>
  <c r="G285" i="4"/>
  <c r="H285" i="4"/>
  <c r="I285" i="4"/>
  <c r="G286" i="4"/>
  <c r="H286" i="4"/>
  <c r="I286" i="4"/>
  <c r="G287" i="4"/>
  <c r="H287" i="4"/>
  <c r="I287" i="4"/>
  <c r="G288" i="4"/>
  <c r="H288" i="4"/>
  <c r="I288" i="4"/>
  <c r="G289" i="4"/>
  <c r="H289" i="4"/>
  <c r="I289" i="4"/>
  <c r="G290" i="4"/>
  <c r="H290" i="4"/>
  <c r="I290" i="4"/>
  <c r="G291" i="4"/>
  <c r="H291" i="4"/>
  <c r="I291" i="4"/>
  <c r="G292" i="4"/>
  <c r="H292" i="4"/>
  <c r="I292" i="4"/>
  <c r="G293" i="4"/>
  <c r="H293" i="4"/>
  <c r="I293" i="4"/>
  <c r="G294" i="4"/>
  <c r="H294" i="4"/>
  <c r="I294" i="4"/>
  <c r="G295" i="4"/>
  <c r="H295" i="4"/>
  <c r="I295" i="4"/>
  <c r="G296" i="4"/>
  <c r="H296" i="4"/>
  <c r="I296" i="4"/>
  <c r="G297" i="4"/>
  <c r="H297" i="4"/>
  <c r="I297" i="4"/>
  <c r="G298" i="4"/>
  <c r="H298" i="4"/>
  <c r="I298" i="4"/>
  <c r="G299" i="4"/>
  <c r="H299" i="4"/>
  <c r="I299" i="4"/>
  <c r="G300" i="4"/>
  <c r="H300" i="4"/>
  <c r="I300" i="4"/>
  <c r="G301" i="4"/>
  <c r="H301" i="4"/>
  <c r="I301" i="4"/>
  <c r="G302" i="4"/>
  <c r="H302" i="4"/>
  <c r="I302" i="4"/>
  <c r="G303" i="4"/>
  <c r="H303" i="4"/>
  <c r="I303" i="4"/>
  <c r="G304" i="4"/>
  <c r="H304" i="4"/>
  <c r="I304" i="4"/>
  <c r="G305" i="4"/>
  <c r="H305" i="4"/>
  <c r="I305" i="4"/>
  <c r="G306" i="4"/>
  <c r="H306" i="4"/>
  <c r="I306" i="4"/>
  <c r="G307" i="4"/>
  <c r="H307" i="4"/>
  <c r="I307" i="4"/>
  <c r="G308" i="4"/>
  <c r="H308" i="4"/>
  <c r="I308" i="4"/>
  <c r="G309" i="4"/>
  <c r="H309" i="4"/>
  <c r="I309" i="4"/>
  <c r="H10" i="4"/>
  <c r="I10" i="4"/>
  <c r="G10" i="4"/>
  <c r="A11" i="4"/>
  <c r="B11" i="4"/>
  <c r="C11" i="4"/>
  <c r="D11" i="4"/>
  <c r="E11" i="4"/>
  <c r="F11" i="4"/>
  <c r="A12" i="4"/>
  <c r="B12" i="4"/>
  <c r="C12" i="4"/>
  <c r="D12" i="4"/>
  <c r="E12" i="4"/>
  <c r="F12" i="4"/>
  <c r="A13" i="4"/>
  <c r="B13" i="4"/>
  <c r="C13" i="4"/>
  <c r="D13" i="4"/>
  <c r="E13" i="4"/>
  <c r="F13" i="4"/>
  <c r="A14" i="4"/>
  <c r="B14" i="4"/>
  <c r="C14" i="4"/>
  <c r="D14" i="4"/>
  <c r="E14" i="4"/>
  <c r="F14" i="4"/>
  <c r="A15" i="4"/>
  <c r="B15" i="4"/>
  <c r="C15" i="4"/>
  <c r="D15" i="4"/>
  <c r="E15" i="4"/>
  <c r="F15" i="4"/>
  <c r="A16" i="4"/>
  <c r="B16" i="4"/>
  <c r="C16" i="4"/>
  <c r="D16" i="4"/>
  <c r="E16" i="4"/>
  <c r="F16" i="4"/>
  <c r="A17" i="4"/>
  <c r="B17" i="4"/>
  <c r="C17" i="4"/>
  <c r="D17" i="4"/>
  <c r="E17" i="4"/>
  <c r="F17" i="4"/>
  <c r="A18" i="4"/>
  <c r="B18" i="4"/>
  <c r="C18" i="4"/>
  <c r="D18" i="4"/>
  <c r="E18" i="4"/>
  <c r="F18" i="4"/>
  <c r="A19" i="4"/>
  <c r="B19" i="4"/>
  <c r="C19" i="4"/>
  <c r="D19" i="4"/>
  <c r="E19" i="4"/>
  <c r="F19" i="4"/>
  <c r="A20" i="4"/>
  <c r="B20" i="4"/>
  <c r="C20" i="4"/>
  <c r="D20" i="4"/>
  <c r="E20" i="4"/>
  <c r="F20" i="4"/>
  <c r="A21" i="4"/>
  <c r="B21" i="4"/>
  <c r="C21" i="4"/>
  <c r="D21" i="4"/>
  <c r="E21" i="4"/>
  <c r="F21" i="4"/>
  <c r="A22" i="4"/>
  <c r="B22" i="4"/>
  <c r="C22" i="4"/>
  <c r="D22" i="4"/>
  <c r="E22" i="4"/>
  <c r="F22" i="4"/>
  <c r="A23" i="4"/>
  <c r="B23" i="4"/>
  <c r="C23" i="4"/>
  <c r="D23" i="4"/>
  <c r="E23" i="4"/>
  <c r="F23" i="4"/>
  <c r="A24" i="4"/>
  <c r="B24" i="4"/>
  <c r="C24" i="4"/>
  <c r="D24" i="4"/>
  <c r="E24" i="4"/>
  <c r="F24" i="4"/>
  <c r="A25" i="4"/>
  <c r="B25" i="4"/>
  <c r="C25" i="4"/>
  <c r="D25" i="4"/>
  <c r="E25" i="4"/>
  <c r="F25" i="4"/>
  <c r="A26" i="4"/>
  <c r="B26" i="4"/>
  <c r="C26" i="4"/>
  <c r="D26" i="4"/>
  <c r="E26" i="4"/>
  <c r="F26" i="4"/>
  <c r="A27" i="4"/>
  <c r="B27" i="4"/>
  <c r="C27" i="4"/>
  <c r="D27" i="4"/>
  <c r="E27" i="4"/>
  <c r="F27" i="4"/>
  <c r="A28" i="4"/>
  <c r="B28" i="4"/>
  <c r="C28" i="4"/>
  <c r="D28" i="4"/>
  <c r="E28" i="4"/>
  <c r="F28" i="4"/>
  <c r="A29" i="4"/>
  <c r="B29" i="4"/>
  <c r="C29" i="4"/>
  <c r="D29" i="4"/>
  <c r="E29" i="4"/>
  <c r="F29" i="4"/>
  <c r="A30" i="4"/>
  <c r="B30" i="4"/>
  <c r="C30" i="4"/>
  <c r="D30" i="4"/>
  <c r="E30" i="4"/>
  <c r="F30" i="4"/>
  <c r="A31" i="4"/>
  <c r="B31" i="4"/>
  <c r="C31" i="4"/>
  <c r="D31" i="4"/>
  <c r="E31" i="4"/>
  <c r="F31" i="4"/>
  <c r="A32" i="4"/>
  <c r="B32" i="4"/>
  <c r="C32" i="4"/>
  <c r="D32" i="4"/>
  <c r="E32" i="4"/>
  <c r="F32" i="4"/>
  <c r="A33" i="4"/>
  <c r="B33" i="4"/>
  <c r="C33" i="4"/>
  <c r="D33" i="4"/>
  <c r="E33" i="4"/>
  <c r="F33" i="4"/>
  <c r="A34" i="4"/>
  <c r="B34" i="4"/>
  <c r="C34" i="4"/>
  <c r="D34" i="4"/>
  <c r="E34" i="4"/>
  <c r="F34" i="4"/>
  <c r="A35" i="4"/>
  <c r="B35" i="4"/>
  <c r="C35" i="4"/>
  <c r="D35" i="4"/>
  <c r="E35" i="4"/>
  <c r="F35" i="4"/>
  <c r="A36" i="4"/>
  <c r="B36" i="4"/>
  <c r="C36" i="4"/>
  <c r="D36" i="4"/>
  <c r="E36" i="4"/>
  <c r="F36" i="4"/>
  <c r="A37" i="4"/>
  <c r="B37" i="4"/>
  <c r="C37" i="4"/>
  <c r="D37" i="4"/>
  <c r="E37" i="4"/>
  <c r="F37" i="4"/>
  <c r="A38" i="4"/>
  <c r="B38" i="4"/>
  <c r="C38" i="4"/>
  <c r="D38" i="4"/>
  <c r="E38" i="4"/>
  <c r="F38" i="4"/>
  <c r="A39" i="4"/>
  <c r="B39" i="4"/>
  <c r="C39" i="4"/>
  <c r="D39" i="4"/>
  <c r="E39" i="4"/>
  <c r="F39" i="4"/>
  <c r="A40" i="4"/>
  <c r="B40" i="4"/>
  <c r="C40" i="4"/>
  <c r="D40" i="4"/>
  <c r="E40" i="4"/>
  <c r="F40" i="4"/>
  <c r="A41" i="4"/>
  <c r="B41" i="4"/>
  <c r="C41" i="4"/>
  <c r="D41" i="4"/>
  <c r="E41" i="4"/>
  <c r="F41" i="4"/>
  <c r="A42" i="4"/>
  <c r="B42" i="4"/>
  <c r="C42" i="4"/>
  <c r="D42" i="4"/>
  <c r="E42" i="4"/>
  <c r="F42" i="4"/>
  <c r="A43" i="4"/>
  <c r="B43" i="4"/>
  <c r="C43" i="4"/>
  <c r="D43" i="4"/>
  <c r="E43" i="4"/>
  <c r="F43" i="4"/>
  <c r="A44" i="4"/>
  <c r="B44" i="4"/>
  <c r="C44" i="4"/>
  <c r="D44" i="4"/>
  <c r="E44" i="4"/>
  <c r="F44" i="4"/>
  <c r="A45" i="4"/>
  <c r="B45" i="4"/>
  <c r="C45" i="4"/>
  <c r="D45" i="4"/>
  <c r="E45" i="4"/>
  <c r="F45" i="4"/>
  <c r="A46" i="4"/>
  <c r="B46" i="4"/>
  <c r="C46" i="4"/>
  <c r="D46" i="4"/>
  <c r="E46" i="4"/>
  <c r="F46" i="4"/>
  <c r="A47" i="4"/>
  <c r="B47" i="4"/>
  <c r="C47" i="4"/>
  <c r="D47" i="4"/>
  <c r="E47" i="4"/>
  <c r="F47" i="4"/>
  <c r="A48" i="4"/>
  <c r="B48" i="4"/>
  <c r="C48" i="4"/>
  <c r="D48" i="4"/>
  <c r="E48" i="4"/>
  <c r="F48" i="4"/>
  <c r="A49" i="4"/>
  <c r="B49" i="4"/>
  <c r="C49" i="4"/>
  <c r="D49" i="4"/>
  <c r="E49" i="4"/>
  <c r="F49" i="4"/>
  <c r="A50" i="4"/>
  <c r="B50" i="4"/>
  <c r="C50" i="4"/>
  <c r="D50" i="4"/>
  <c r="E50" i="4"/>
  <c r="F50" i="4"/>
  <c r="A51" i="4"/>
  <c r="B51" i="4"/>
  <c r="C51" i="4"/>
  <c r="D51" i="4"/>
  <c r="E51" i="4"/>
  <c r="F51" i="4"/>
  <c r="A52" i="4"/>
  <c r="B52" i="4"/>
  <c r="C52" i="4"/>
  <c r="D52" i="4"/>
  <c r="E52" i="4"/>
  <c r="F52" i="4"/>
  <c r="A53" i="4"/>
  <c r="B53" i="4"/>
  <c r="C53" i="4"/>
  <c r="D53" i="4"/>
  <c r="E53" i="4"/>
  <c r="F53" i="4"/>
  <c r="A54" i="4"/>
  <c r="B54" i="4"/>
  <c r="C54" i="4"/>
  <c r="D54" i="4"/>
  <c r="E54" i="4"/>
  <c r="F54" i="4"/>
  <c r="A55" i="4"/>
  <c r="B55" i="4"/>
  <c r="C55" i="4"/>
  <c r="D55" i="4"/>
  <c r="E55" i="4"/>
  <c r="F55" i="4"/>
  <c r="A56" i="4"/>
  <c r="B56" i="4"/>
  <c r="C56" i="4"/>
  <c r="D56" i="4"/>
  <c r="E56" i="4"/>
  <c r="F56" i="4"/>
  <c r="A57" i="4"/>
  <c r="B57" i="4"/>
  <c r="C57" i="4"/>
  <c r="D57" i="4"/>
  <c r="E57" i="4"/>
  <c r="F57" i="4"/>
  <c r="A58" i="4"/>
  <c r="B58" i="4"/>
  <c r="C58" i="4"/>
  <c r="D58" i="4"/>
  <c r="E58" i="4"/>
  <c r="F58" i="4"/>
  <c r="A59" i="4"/>
  <c r="B59" i="4"/>
  <c r="C59" i="4"/>
  <c r="D59" i="4"/>
  <c r="E59" i="4"/>
  <c r="F59" i="4"/>
  <c r="A60" i="4"/>
  <c r="B60" i="4"/>
  <c r="C60" i="4"/>
  <c r="D60" i="4"/>
  <c r="E60" i="4"/>
  <c r="F60" i="4"/>
  <c r="A61" i="4"/>
  <c r="B61" i="4"/>
  <c r="C61" i="4"/>
  <c r="D61" i="4"/>
  <c r="E61" i="4"/>
  <c r="F61" i="4"/>
  <c r="A62" i="4"/>
  <c r="B62" i="4"/>
  <c r="C62" i="4"/>
  <c r="D62" i="4"/>
  <c r="E62" i="4"/>
  <c r="F62" i="4"/>
  <c r="A63" i="4"/>
  <c r="B63" i="4"/>
  <c r="C63" i="4"/>
  <c r="D63" i="4"/>
  <c r="E63" i="4"/>
  <c r="F63" i="4"/>
  <c r="A64" i="4"/>
  <c r="B64" i="4"/>
  <c r="C64" i="4"/>
  <c r="D64" i="4"/>
  <c r="E64" i="4"/>
  <c r="F64" i="4"/>
  <c r="A65" i="4"/>
  <c r="B65" i="4"/>
  <c r="C65" i="4"/>
  <c r="D65" i="4"/>
  <c r="E65" i="4"/>
  <c r="F65" i="4"/>
  <c r="A66" i="4"/>
  <c r="B66" i="4"/>
  <c r="C66" i="4"/>
  <c r="D66" i="4"/>
  <c r="E66" i="4"/>
  <c r="F66" i="4"/>
  <c r="A67" i="4"/>
  <c r="B67" i="4"/>
  <c r="C67" i="4"/>
  <c r="D67" i="4"/>
  <c r="E67" i="4"/>
  <c r="F67" i="4"/>
  <c r="A68" i="4"/>
  <c r="B68" i="4"/>
  <c r="C68" i="4"/>
  <c r="D68" i="4"/>
  <c r="E68" i="4"/>
  <c r="F68" i="4"/>
  <c r="A69" i="4"/>
  <c r="B69" i="4"/>
  <c r="C69" i="4"/>
  <c r="D69" i="4"/>
  <c r="E69" i="4"/>
  <c r="F69" i="4"/>
  <c r="A70" i="4"/>
  <c r="B70" i="4"/>
  <c r="C70" i="4"/>
  <c r="D70" i="4"/>
  <c r="E70" i="4"/>
  <c r="F70" i="4"/>
  <c r="A71" i="4"/>
  <c r="B71" i="4"/>
  <c r="C71" i="4"/>
  <c r="D71" i="4"/>
  <c r="E71" i="4"/>
  <c r="F71" i="4"/>
  <c r="A72" i="4"/>
  <c r="B72" i="4"/>
  <c r="C72" i="4"/>
  <c r="D72" i="4"/>
  <c r="E72" i="4"/>
  <c r="F72" i="4"/>
  <c r="A73" i="4"/>
  <c r="B73" i="4"/>
  <c r="C73" i="4"/>
  <c r="D73" i="4"/>
  <c r="E73" i="4"/>
  <c r="F73" i="4"/>
  <c r="A74" i="4"/>
  <c r="B74" i="4"/>
  <c r="C74" i="4"/>
  <c r="D74" i="4"/>
  <c r="E74" i="4"/>
  <c r="F74" i="4"/>
  <c r="A75" i="4"/>
  <c r="B75" i="4"/>
  <c r="C75" i="4"/>
  <c r="D75" i="4"/>
  <c r="E75" i="4"/>
  <c r="F75" i="4"/>
  <c r="A76" i="4"/>
  <c r="B76" i="4"/>
  <c r="C76" i="4"/>
  <c r="D76" i="4"/>
  <c r="E76" i="4"/>
  <c r="F76" i="4"/>
  <c r="A77" i="4"/>
  <c r="B77" i="4"/>
  <c r="C77" i="4"/>
  <c r="D77" i="4"/>
  <c r="E77" i="4"/>
  <c r="F77" i="4"/>
  <c r="A78" i="4"/>
  <c r="B78" i="4"/>
  <c r="C78" i="4"/>
  <c r="D78" i="4"/>
  <c r="E78" i="4"/>
  <c r="F78" i="4"/>
  <c r="A79" i="4"/>
  <c r="B79" i="4"/>
  <c r="C79" i="4"/>
  <c r="D79" i="4"/>
  <c r="E79" i="4"/>
  <c r="F79" i="4"/>
  <c r="A80" i="4"/>
  <c r="B80" i="4"/>
  <c r="C80" i="4"/>
  <c r="D80" i="4"/>
  <c r="E80" i="4"/>
  <c r="F80" i="4"/>
  <c r="A81" i="4"/>
  <c r="B81" i="4"/>
  <c r="C81" i="4"/>
  <c r="D81" i="4"/>
  <c r="E81" i="4"/>
  <c r="F81" i="4"/>
  <c r="A82" i="4"/>
  <c r="B82" i="4"/>
  <c r="C82" i="4"/>
  <c r="D82" i="4"/>
  <c r="E82" i="4"/>
  <c r="F82" i="4"/>
  <c r="A83" i="4"/>
  <c r="B83" i="4"/>
  <c r="C83" i="4"/>
  <c r="D83" i="4"/>
  <c r="E83" i="4"/>
  <c r="F83" i="4"/>
  <c r="A84" i="4"/>
  <c r="B84" i="4"/>
  <c r="C84" i="4"/>
  <c r="D84" i="4"/>
  <c r="E84" i="4"/>
  <c r="F84" i="4"/>
  <c r="A85" i="4"/>
  <c r="B85" i="4"/>
  <c r="C85" i="4"/>
  <c r="D85" i="4"/>
  <c r="E85" i="4"/>
  <c r="F85" i="4"/>
  <c r="A86" i="4"/>
  <c r="B86" i="4"/>
  <c r="C86" i="4"/>
  <c r="D86" i="4"/>
  <c r="E86" i="4"/>
  <c r="F86" i="4"/>
  <c r="A87" i="4"/>
  <c r="B87" i="4"/>
  <c r="C87" i="4"/>
  <c r="D87" i="4"/>
  <c r="E87" i="4"/>
  <c r="F87" i="4"/>
  <c r="A88" i="4"/>
  <c r="B88" i="4"/>
  <c r="C88" i="4"/>
  <c r="D88" i="4"/>
  <c r="E88" i="4"/>
  <c r="F88" i="4"/>
  <c r="A89" i="4"/>
  <c r="B89" i="4"/>
  <c r="C89" i="4"/>
  <c r="D89" i="4"/>
  <c r="E89" i="4"/>
  <c r="F89" i="4"/>
  <c r="A90" i="4"/>
  <c r="B90" i="4"/>
  <c r="C90" i="4"/>
  <c r="D90" i="4"/>
  <c r="E90" i="4"/>
  <c r="F90" i="4"/>
  <c r="A91" i="4"/>
  <c r="B91" i="4"/>
  <c r="C91" i="4"/>
  <c r="D91" i="4"/>
  <c r="E91" i="4"/>
  <c r="F91" i="4"/>
  <c r="A92" i="4"/>
  <c r="B92" i="4"/>
  <c r="C92" i="4"/>
  <c r="D92" i="4"/>
  <c r="E92" i="4"/>
  <c r="F92" i="4"/>
  <c r="A93" i="4"/>
  <c r="B93" i="4"/>
  <c r="C93" i="4"/>
  <c r="D93" i="4"/>
  <c r="E93" i="4"/>
  <c r="F93" i="4"/>
  <c r="A94" i="4"/>
  <c r="B94" i="4"/>
  <c r="C94" i="4"/>
  <c r="D94" i="4"/>
  <c r="E94" i="4"/>
  <c r="F94" i="4"/>
  <c r="A95" i="4"/>
  <c r="B95" i="4"/>
  <c r="C95" i="4"/>
  <c r="D95" i="4"/>
  <c r="E95" i="4"/>
  <c r="F95" i="4"/>
  <c r="A96" i="4"/>
  <c r="B96" i="4"/>
  <c r="C96" i="4"/>
  <c r="D96" i="4"/>
  <c r="E96" i="4"/>
  <c r="F96" i="4"/>
  <c r="A97" i="4"/>
  <c r="B97" i="4"/>
  <c r="C97" i="4"/>
  <c r="D97" i="4"/>
  <c r="E97" i="4"/>
  <c r="F97" i="4"/>
  <c r="A98" i="4"/>
  <c r="B98" i="4"/>
  <c r="C98" i="4"/>
  <c r="D98" i="4"/>
  <c r="E98" i="4"/>
  <c r="F98" i="4"/>
  <c r="A99" i="4"/>
  <c r="B99" i="4"/>
  <c r="C99" i="4"/>
  <c r="D99" i="4"/>
  <c r="E99" i="4"/>
  <c r="F99" i="4"/>
  <c r="A100" i="4"/>
  <c r="B100" i="4"/>
  <c r="C100" i="4"/>
  <c r="D100" i="4"/>
  <c r="E100" i="4"/>
  <c r="F100" i="4"/>
  <c r="A101" i="4"/>
  <c r="B101" i="4"/>
  <c r="C101" i="4"/>
  <c r="D101" i="4"/>
  <c r="E101" i="4"/>
  <c r="F101" i="4"/>
  <c r="A102" i="4"/>
  <c r="B102" i="4"/>
  <c r="C102" i="4"/>
  <c r="D102" i="4"/>
  <c r="E102" i="4"/>
  <c r="F102" i="4"/>
  <c r="A103" i="4"/>
  <c r="B103" i="4"/>
  <c r="C103" i="4"/>
  <c r="D103" i="4"/>
  <c r="E103" i="4"/>
  <c r="F103" i="4"/>
  <c r="A104" i="4"/>
  <c r="B104" i="4"/>
  <c r="C104" i="4"/>
  <c r="D104" i="4"/>
  <c r="E104" i="4"/>
  <c r="F104" i="4"/>
  <c r="A105" i="4"/>
  <c r="B105" i="4"/>
  <c r="C105" i="4"/>
  <c r="D105" i="4"/>
  <c r="E105" i="4"/>
  <c r="F105" i="4"/>
  <c r="A106" i="4"/>
  <c r="B106" i="4"/>
  <c r="C106" i="4"/>
  <c r="D106" i="4"/>
  <c r="E106" i="4"/>
  <c r="F106" i="4"/>
  <c r="A107" i="4"/>
  <c r="B107" i="4"/>
  <c r="C107" i="4"/>
  <c r="D107" i="4"/>
  <c r="E107" i="4"/>
  <c r="F107" i="4"/>
  <c r="A108" i="4"/>
  <c r="B108" i="4"/>
  <c r="C108" i="4"/>
  <c r="D108" i="4"/>
  <c r="E108" i="4"/>
  <c r="F108" i="4"/>
  <c r="A109" i="4"/>
  <c r="B109" i="4"/>
  <c r="C109" i="4"/>
  <c r="D109" i="4"/>
  <c r="E109" i="4"/>
  <c r="F109" i="4"/>
  <c r="A110" i="4"/>
  <c r="B110" i="4"/>
  <c r="C110" i="4"/>
  <c r="D110" i="4"/>
  <c r="E110" i="4"/>
  <c r="F110" i="4"/>
  <c r="A111" i="4"/>
  <c r="B111" i="4"/>
  <c r="C111" i="4"/>
  <c r="D111" i="4"/>
  <c r="E111" i="4"/>
  <c r="F111" i="4"/>
  <c r="A112" i="4"/>
  <c r="B112" i="4"/>
  <c r="C112" i="4"/>
  <c r="D112" i="4"/>
  <c r="E112" i="4"/>
  <c r="F112" i="4"/>
  <c r="A113" i="4"/>
  <c r="B113" i="4"/>
  <c r="C113" i="4"/>
  <c r="D113" i="4"/>
  <c r="E113" i="4"/>
  <c r="F113" i="4"/>
  <c r="A114" i="4"/>
  <c r="B114" i="4"/>
  <c r="C114" i="4"/>
  <c r="D114" i="4"/>
  <c r="E114" i="4"/>
  <c r="F114" i="4"/>
  <c r="A115" i="4"/>
  <c r="B115" i="4"/>
  <c r="C115" i="4"/>
  <c r="D115" i="4"/>
  <c r="E115" i="4"/>
  <c r="F115" i="4"/>
  <c r="A116" i="4"/>
  <c r="B116" i="4"/>
  <c r="C116" i="4"/>
  <c r="D116" i="4"/>
  <c r="E116" i="4"/>
  <c r="F116" i="4"/>
  <c r="A117" i="4"/>
  <c r="B117" i="4"/>
  <c r="C117" i="4"/>
  <c r="D117" i="4"/>
  <c r="E117" i="4"/>
  <c r="F117" i="4"/>
  <c r="A118" i="4"/>
  <c r="B118" i="4"/>
  <c r="C118" i="4"/>
  <c r="D118" i="4"/>
  <c r="E118" i="4"/>
  <c r="F118" i="4"/>
  <c r="A119" i="4"/>
  <c r="B119" i="4"/>
  <c r="C119" i="4"/>
  <c r="D119" i="4"/>
  <c r="E119" i="4"/>
  <c r="F119" i="4"/>
  <c r="A120" i="4"/>
  <c r="B120" i="4"/>
  <c r="C120" i="4"/>
  <c r="D120" i="4"/>
  <c r="E120" i="4"/>
  <c r="F120" i="4"/>
  <c r="A121" i="4"/>
  <c r="B121" i="4"/>
  <c r="C121" i="4"/>
  <c r="D121" i="4"/>
  <c r="E121" i="4"/>
  <c r="F121" i="4"/>
  <c r="A122" i="4"/>
  <c r="B122" i="4"/>
  <c r="C122" i="4"/>
  <c r="D122" i="4"/>
  <c r="E122" i="4"/>
  <c r="F122" i="4"/>
  <c r="A123" i="4"/>
  <c r="B123" i="4"/>
  <c r="C123" i="4"/>
  <c r="D123" i="4"/>
  <c r="E123" i="4"/>
  <c r="F123" i="4"/>
  <c r="A124" i="4"/>
  <c r="B124" i="4"/>
  <c r="C124" i="4"/>
  <c r="D124" i="4"/>
  <c r="E124" i="4"/>
  <c r="F124" i="4"/>
  <c r="A125" i="4"/>
  <c r="B125" i="4"/>
  <c r="C125" i="4"/>
  <c r="D125" i="4"/>
  <c r="E125" i="4"/>
  <c r="F125" i="4"/>
  <c r="A126" i="4"/>
  <c r="B126" i="4"/>
  <c r="C126" i="4"/>
  <c r="D126" i="4"/>
  <c r="E126" i="4"/>
  <c r="F126" i="4"/>
  <c r="A127" i="4"/>
  <c r="B127" i="4"/>
  <c r="C127" i="4"/>
  <c r="D127" i="4"/>
  <c r="E127" i="4"/>
  <c r="F127" i="4"/>
  <c r="A128" i="4"/>
  <c r="B128" i="4"/>
  <c r="C128" i="4"/>
  <c r="D128" i="4"/>
  <c r="E128" i="4"/>
  <c r="F128" i="4"/>
  <c r="A129" i="4"/>
  <c r="B129" i="4"/>
  <c r="C129" i="4"/>
  <c r="D129" i="4"/>
  <c r="E129" i="4"/>
  <c r="F129" i="4"/>
  <c r="A130" i="4"/>
  <c r="B130" i="4"/>
  <c r="C130" i="4"/>
  <c r="D130" i="4"/>
  <c r="E130" i="4"/>
  <c r="F130" i="4"/>
  <c r="A131" i="4"/>
  <c r="B131" i="4"/>
  <c r="C131" i="4"/>
  <c r="D131" i="4"/>
  <c r="E131" i="4"/>
  <c r="F131" i="4"/>
  <c r="A132" i="4"/>
  <c r="B132" i="4"/>
  <c r="C132" i="4"/>
  <c r="D132" i="4"/>
  <c r="E132" i="4"/>
  <c r="F132" i="4"/>
  <c r="A133" i="4"/>
  <c r="B133" i="4"/>
  <c r="C133" i="4"/>
  <c r="D133" i="4"/>
  <c r="E133" i="4"/>
  <c r="F133" i="4"/>
  <c r="A134" i="4"/>
  <c r="B134" i="4"/>
  <c r="C134" i="4"/>
  <c r="D134" i="4"/>
  <c r="E134" i="4"/>
  <c r="F134" i="4"/>
  <c r="A135" i="4"/>
  <c r="B135" i="4"/>
  <c r="C135" i="4"/>
  <c r="D135" i="4"/>
  <c r="E135" i="4"/>
  <c r="F135" i="4"/>
  <c r="A136" i="4"/>
  <c r="B136" i="4"/>
  <c r="C136" i="4"/>
  <c r="D136" i="4"/>
  <c r="E136" i="4"/>
  <c r="F136" i="4"/>
  <c r="A137" i="4"/>
  <c r="B137" i="4"/>
  <c r="C137" i="4"/>
  <c r="D137" i="4"/>
  <c r="E137" i="4"/>
  <c r="F137" i="4"/>
  <c r="A138" i="4"/>
  <c r="B138" i="4"/>
  <c r="C138" i="4"/>
  <c r="D138" i="4"/>
  <c r="E138" i="4"/>
  <c r="F138" i="4"/>
  <c r="A139" i="4"/>
  <c r="B139" i="4"/>
  <c r="C139" i="4"/>
  <c r="D139" i="4"/>
  <c r="E139" i="4"/>
  <c r="F139" i="4"/>
  <c r="A140" i="4"/>
  <c r="B140" i="4"/>
  <c r="C140" i="4"/>
  <c r="D140" i="4"/>
  <c r="E140" i="4"/>
  <c r="F140" i="4"/>
  <c r="A141" i="4"/>
  <c r="B141" i="4"/>
  <c r="C141" i="4"/>
  <c r="D141" i="4"/>
  <c r="E141" i="4"/>
  <c r="F141" i="4"/>
  <c r="A142" i="4"/>
  <c r="B142" i="4"/>
  <c r="C142" i="4"/>
  <c r="D142" i="4"/>
  <c r="E142" i="4"/>
  <c r="F142" i="4"/>
  <c r="A143" i="4"/>
  <c r="B143" i="4"/>
  <c r="C143" i="4"/>
  <c r="D143" i="4"/>
  <c r="E143" i="4"/>
  <c r="F143" i="4"/>
  <c r="A144" i="4"/>
  <c r="B144" i="4"/>
  <c r="C144" i="4"/>
  <c r="D144" i="4"/>
  <c r="E144" i="4"/>
  <c r="F144" i="4"/>
  <c r="A145" i="4"/>
  <c r="B145" i="4"/>
  <c r="C145" i="4"/>
  <c r="D145" i="4"/>
  <c r="E145" i="4"/>
  <c r="F145" i="4"/>
  <c r="A146" i="4"/>
  <c r="B146" i="4"/>
  <c r="C146" i="4"/>
  <c r="D146" i="4"/>
  <c r="E146" i="4"/>
  <c r="F146" i="4"/>
  <c r="A147" i="4"/>
  <c r="B147" i="4"/>
  <c r="C147" i="4"/>
  <c r="D147" i="4"/>
  <c r="E147" i="4"/>
  <c r="F147" i="4"/>
  <c r="A148" i="4"/>
  <c r="B148" i="4"/>
  <c r="C148" i="4"/>
  <c r="D148" i="4"/>
  <c r="E148" i="4"/>
  <c r="F148" i="4"/>
  <c r="A149" i="4"/>
  <c r="B149" i="4"/>
  <c r="C149" i="4"/>
  <c r="D149" i="4"/>
  <c r="E149" i="4"/>
  <c r="F149" i="4"/>
  <c r="A150" i="4"/>
  <c r="B150" i="4"/>
  <c r="C150" i="4"/>
  <c r="D150" i="4"/>
  <c r="E150" i="4"/>
  <c r="F150" i="4"/>
  <c r="A151" i="4"/>
  <c r="B151" i="4"/>
  <c r="C151" i="4"/>
  <c r="D151" i="4"/>
  <c r="E151" i="4"/>
  <c r="F151" i="4"/>
  <c r="A152" i="4"/>
  <c r="B152" i="4"/>
  <c r="C152" i="4"/>
  <c r="D152" i="4"/>
  <c r="E152" i="4"/>
  <c r="F152" i="4"/>
  <c r="A153" i="4"/>
  <c r="B153" i="4"/>
  <c r="C153" i="4"/>
  <c r="D153" i="4"/>
  <c r="E153" i="4"/>
  <c r="F153" i="4"/>
  <c r="A154" i="4"/>
  <c r="B154" i="4"/>
  <c r="C154" i="4"/>
  <c r="D154" i="4"/>
  <c r="E154" i="4"/>
  <c r="F154" i="4"/>
  <c r="A155" i="4"/>
  <c r="B155" i="4"/>
  <c r="C155" i="4"/>
  <c r="D155" i="4"/>
  <c r="E155" i="4"/>
  <c r="F155" i="4"/>
  <c r="A156" i="4"/>
  <c r="B156" i="4"/>
  <c r="C156" i="4"/>
  <c r="D156" i="4"/>
  <c r="E156" i="4"/>
  <c r="F156" i="4"/>
  <c r="A157" i="4"/>
  <c r="B157" i="4"/>
  <c r="C157" i="4"/>
  <c r="D157" i="4"/>
  <c r="E157" i="4"/>
  <c r="F157" i="4"/>
  <c r="A158" i="4"/>
  <c r="B158" i="4"/>
  <c r="C158" i="4"/>
  <c r="D158" i="4"/>
  <c r="E158" i="4"/>
  <c r="F158" i="4"/>
  <c r="A159" i="4"/>
  <c r="B159" i="4"/>
  <c r="C159" i="4"/>
  <c r="D159" i="4"/>
  <c r="E159" i="4"/>
  <c r="F159" i="4"/>
  <c r="A160" i="4"/>
  <c r="B160" i="4"/>
  <c r="C160" i="4"/>
  <c r="D160" i="4"/>
  <c r="E160" i="4"/>
  <c r="F160" i="4"/>
  <c r="A161" i="4"/>
  <c r="B161" i="4"/>
  <c r="C161" i="4"/>
  <c r="D161" i="4"/>
  <c r="E161" i="4"/>
  <c r="F161" i="4"/>
  <c r="A162" i="4"/>
  <c r="B162" i="4"/>
  <c r="C162" i="4"/>
  <c r="D162" i="4"/>
  <c r="E162" i="4"/>
  <c r="F162" i="4"/>
  <c r="A163" i="4"/>
  <c r="B163" i="4"/>
  <c r="C163" i="4"/>
  <c r="D163" i="4"/>
  <c r="E163" i="4"/>
  <c r="F163" i="4"/>
  <c r="A164" i="4"/>
  <c r="B164" i="4"/>
  <c r="C164" i="4"/>
  <c r="D164" i="4"/>
  <c r="E164" i="4"/>
  <c r="F164" i="4"/>
  <c r="A165" i="4"/>
  <c r="B165" i="4"/>
  <c r="C165" i="4"/>
  <c r="D165" i="4"/>
  <c r="E165" i="4"/>
  <c r="F165" i="4"/>
  <c r="A166" i="4"/>
  <c r="B166" i="4"/>
  <c r="C166" i="4"/>
  <c r="D166" i="4"/>
  <c r="E166" i="4"/>
  <c r="F166" i="4"/>
  <c r="A167" i="4"/>
  <c r="B167" i="4"/>
  <c r="C167" i="4"/>
  <c r="D167" i="4"/>
  <c r="E167" i="4"/>
  <c r="F167" i="4"/>
  <c r="A168" i="4"/>
  <c r="B168" i="4"/>
  <c r="C168" i="4"/>
  <c r="D168" i="4"/>
  <c r="E168" i="4"/>
  <c r="F168" i="4"/>
  <c r="A169" i="4"/>
  <c r="B169" i="4"/>
  <c r="C169" i="4"/>
  <c r="D169" i="4"/>
  <c r="E169" i="4"/>
  <c r="F169" i="4"/>
  <c r="A170" i="4"/>
  <c r="B170" i="4"/>
  <c r="C170" i="4"/>
  <c r="D170" i="4"/>
  <c r="E170" i="4"/>
  <c r="F170" i="4"/>
  <c r="A171" i="4"/>
  <c r="B171" i="4"/>
  <c r="C171" i="4"/>
  <c r="D171" i="4"/>
  <c r="E171" i="4"/>
  <c r="F171" i="4"/>
  <c r="A172" i="4"/>
  <c r="B172" i="4"/>
  <c r="C172" i="4"/>
  <c r="D172" i="4"/>
  <c r="E172" i="4"/>
  <c r="F172" i="4"/>
  <c r="A173" i="4"/>
  <c r="B173" i="4"/>
  <c r="C173" i="4"/>
  <c r="D173" i="4"/>
  <c r="E173" i="4"/>
  <c r="F173" i="4"/>
  <c r="A174" i="4"/>
  <c r="B174" i="4"/>
  <c r="C174" i="4"/>
  <c r="D174" i="4"/>
  <c r="E174" i="4"/>
  <c r="F174" i="4"/>
  <c r="A175" i="4"/>
  <c r="B175" i="4"/>
  <c r="C175" i="4"/>
  <c r="D175" i="4"/>
  <c r="E175" i="4"/>
  <c r="F175" i="4"/>
  <c r="A176" i="4"/>
  <c r="B176" i="4"/>
  <c r="C176" i="4"/>
  <c r="D176" i="4"/>
  <c r="E176" i="4"/>
  <c r="F176" i="4"/>
  <c r="A177" i="4"/>
  <c r="B177" i="4"/>
  <c r="C177" i="4"/>
  <c r="D177" i="4"/>
  <c r="E177" i="4"/>
  <c r="F177" i="4"/>
  <c r="A178" i="4"/>
  <c r="B178" i="4"/>
  <c r="C178" i="4"/>
  <c r="D178" i="4"/>
  <c r="E178" i="4"/>
  <c r="F178" i="4"/>
  <c r="A179" i="4"/>
  <c r="B179" i="4"/>
  <c r="C179" i="4"/>
  <c r="D179" i="4"/>
  <c r="E179" i="4"/>
  <c r="F179" i="4"/>
  <c r="A180" i="4"/>
  <c r="B180" i="4"/>
  <c r="C180" i="4"/>
  <c r="D180" i="4"/>
  <c r="E180" i="4"/>
  <c r="F180" i="4"/>
  <c r="A181" i="4"/>
  <c r="B181" i="4"/>
  <c r="C181" i="4"/>
  <c r="D181" i="4"/>
  <c r="E181" i="4"/>
  <c r="F181" i="4"/>
  <c r="A182" i="4"/>
  <c r="B182" i="4"/>
  <c r="C182" i="4"/>
  <c r="D182" i="4"/>
  <c r="E182" i="4"/>
  <c r="F182" i="4"/>
  <c r="A183" i="4"/>
  <c r="B183" i="4"/>
  <c r="C183" i="4"/>
  <c r="D183" i="4"/>
  <c r="E183" i="4"/>
  <c r="F183" i="4"/>
  <c r="A184" i="4"/>
  <c r="B184" i="4"/>
  <c r="C184" i="4"/>
  <c r="D184" i="4"/>
  <c r="E184" i="4"/>
  <c r="F184" i="4"/>
  <c r="A185" i="4"/>
  <c r="B185" i="4"/>
  <c r="C185" i="4"/>
  <c r="D185" i="4"/>
  <c r="E185" i="4"/>
  <c r="F185" i="4"/>
  <c r="A186" i="4"/>
  <c r="B186" i="4"/>
  <c r="C186" i="4"/>
  <c r="D186" i="4"/>
  <c r="E186" i="4"/>
  <c r="F186" i="4"/>
  <c r="A187" i="4"/>
  <c r="B187" i="4"/>
  <c r="C187" i="4"/>
  <c r="D187" i="4"/>
  <c r="E187" i="4"/>
  <c r="F187" i="4"/>
  <c r="A188" i="4"/>
  <c r="B188" i="4"/>
  <c r="C188" i="4"/>
  <c r="D188" i="4"/>
  <c r="E188" i="4"/>
  <c r="F188" i="4"/>
  <c r="A189" i="4"/>
  <c r="B189" i="4"/>
  <c r="C189" i="4"/>
  <c r="D189" i="4"/>
  <c r="E189" i="4"/>
  <c r="F189" i="4"/>
  <c r="A190" i="4"/>
  <c r="B190" i="4"/>
  <c r="C190" i="4"/>
  <c r="D190" i="4"/>
  <c r="E190" i="4"/>
  <c r="F190" i="4"/>
  <c r="A210" i="4"/>
  <c r="B210" i="4"/>
  <c r="C210" i="4"/>
  <c r="D210" i="4"/>
  <c r="E210" i="4"/>
  <c r="F210" i="4"/>
  <c r="A211" i="4"/>
  <c r="B211" i="4"/>
  <c r="C211" i="4"/>
  <c r="D211" i="4"/>
  <c r="E211" i="4"/>
  <c r="F211" i="4"/>
  <c r="A212" i="4"/>
  <c r="B212" i="4"/>
  <c r="C212" i="4"/>
  <c r="D212" i="4"/>
  <c r="E212" i="4"/>
  <c r="F212" i="4"/>
  <c r="A213" i="4"/>
  <c r="B213" i="4"/>
  <c r="C213" i="4"/>
  <c r="D213" i="4"/>
  <c r="E213" i="4"/>
  <c r="F213" i="4"/>
  <c r="A214" i="4"/>
  <c r="B214" i="4"/>
  <c r="C214" i="4"/>
  <c r="D214" i="4"/>
  <c r="E214" i="4"/>
  <c r="F214" i="4"/>
  <c r="A215" i="4"/>
  <c r="B215" i="4"/>
  <c r="C215" i="4"/>
  <c r="D215" i="4"/>
  <c r="E215" i="4"/>
  <c r="F215" i="4"/>
  <c r="A216" i="4"/>
  <c r="B216" i="4"/>
  <c r="C216" i="4"/>
  <c r="D216" i="4"/>
  <c r="E216" i="4"/>
  <c r="F216" i="4"/>
  <c r="A217" i="4"/>
  <c r="B217" i="4"/>
  <c r="C217" i="4"/>
  <c r="D217" i="4"/>
  <c r="E217" i="4"/>
  <c r="F217" i="4"/>
  <c r="A218" i="4"/>
  <c r="B218" i="4"/>
  <c r="C218" i="4"/>
  <c r="D218" i="4"/>
  <c r="E218" i="4"/>
  <c r="F218" i="4"/>
  <c r="A219" i="4"/>
  <c r="B219" i="4"/>
  <c r="C219" i="4"/>
  <c r="D219" i="4"/>
  <c r="E219" i="4"/>
  <c r="F219" i="4"/>
  <c r="A220" i="4"/>
  <c r="B220" i="4"/>
  <c r="C220" i="4"/>
  <c r="D220" i="4"/>
  <c r="E220" i="4"/>
  <c r="F220" i="4"/>
  <c r="A221" i="4"/>
  <c r="B221" i="4"/>
  <c r="C221" i="4"/>
  <c r="D221" i="4"/>
  <c r="E221" i="4"/>
  <c r="F221" i="4"/>
  <c r="A222" i="4"/>
  <c r="B222" i="4"/>
  <c r="C222" i="4"/>
  <c r="D222" i="4"/>
  <c r="E222" i="4"/>
  <c r="F222" i="4"/>
  <c r="A223" i="4"/>
  <c r="B223" i="4"/>
  <c r="C223" i="4"/>
  <c r="D223" i="4"/>
  <c r="E223" i="4"/>
  <c r="F223" i="4"/>
  <c r="A224" i="4"/>
  <c r="B224" i="4"/>
  <c r="C224" i="4"/>
  <c r="D224" i="4"/>
  <c r="E224" i="4"/>
  <c r="F224" i="4"/>
  <c r="A225" i="4"/>
  <c r="B225" i="4"/>
  <c r="C225" i="4"/>
  <c r="D225" i="4"/>
  <c r="E225" i="4"/>
  <c r="F225" i="4"/>
  <c r="A226" i="4"/>
  <c r="B226" i="4"/>
  <c r="C226" i="4"/>
  <c r="D226" i="4"/>
  <c r="E226" i="4"/>
  <c r="F226" i="4"/>
  <c r="A227" i="4"/>
  <c r="B227" i="4"/>
  <c r="C227" i="4"/>
  <c r="D227" i="4"/>
  <c r="E227" i="4"/>
  <c r="F227" i="4"/>
  <c r="A228" i="4"/>
  <c r="B228" i="4"/>
  <c r="C228" i="4"/>
  <c r="D228" i="4"/>
  <c r="E228" i="4"/>
  <c r="F228" i="4"/>
  <c r="A229" i="4"/>
  <c r="B229" i="4"/>
  <c r="C229" i="4"/>
  <c r="D229" i="4"/>
  <c r="E229" i="4"/>
  <c r="F229" i="4"/>
  <c r="A230" i="4"/>
  <c r="B230" i="4"/>
  <c r="C230" i="4"/>
  <c r="D230" i="4"/>
  <c r="E230" i="4"/>
  <c r="F230" i="4"/>
  <c r="A231" i="4"/>
  <c r="B231" i="4"/>
  <c r="C231" i="4"/>
  <c r="D231" i="4"/>
  <c r="E231" i="4"/>
  <c r="F231" i="4"/>
  <c r="A232" i="4"/>
  <c r="B232" i="4"/>
  <c r="C232" i="4"/>
  <c r="D232" i="4"/>
  <c r="E232" i="4"/>
  <c r="F232" i="4"/>
  <c r="A233" i="4"/>
  <c r="B233" i="4"/>
  <c r="C233" i="4"/>
  <c r="D233" i="4"/>
  <c r="E233" i="4"/>
  <c r="F233" i="4"/>
  <c r="A234" i="4"/>
  <c r="B234" i="4"/>
  <c r="C234" i="4"/>
  <c r="D234" i="4"/>
  <c r="E234" i="4"/>
  <c r="F234" i="4"/>
  <c r="A235" i="4"/>
  <c r="B235" i="4"/>
  <c r="C235" i="4"/>
  <c r="D235" i="4"/>
  <c r="E235" i="4"/>
  <c r="F235" i="4"/>
  <c r="A236" i="4"/>
  <c r="B236" i="4"/>
  <c r="C236" i="4"/>
  <c r="D236" i="4"/>
  <c r="E236" i="4"/>
  <c r="F236" i="4"/>
  <c r="A237" i="4"/>
  <c r="B237" i="4"/>
  <c r="C237" i="4"/>
  <c r="D237" i="4"/>
  <c r="E237" i="4"/>
  <c r="F237" i="4"/>
  <c r="A238" i="4"/>
  <c r="B238" i="4"/>
  <c r="C238" i="4"/>
  <c r="D238" i="4"/>
  <c r="E238" i="4"/>
  <c r="F238" i="4"/>
  <c r="A239" i="4"/>
  <c r="B239" i="4"/>
  <c r="C239" i="4"/>
  <c r="D239" i="4"/>
  <c r="E239" i="4"/>
  <c r="F239" i="4"/>
  <c r="A240" i="4"/>
  <c r="B240" i="4"/>
  <c r="C240" i="4"/>
  <c r="D240" i="4"/>
  <c r="E240" i="4"/>
  <c r="F240" i="4"/>
  <c r="A241" i="4"/>
  <c r="B241" i="4"/>
  <c r="C241" i="4"/>
  <c r="D241" i="4"/>
  <c r="E241" i="4"/>
  <c r="F241" i="4"/>
  <c r="A242" i="4"/>
  <c r="B242" i="4"/>
  <c r="C242" i="4"/>
  <c r="D242" i="4"/>
  <c r="E242" i="4"/>
  <c r="F242" i="4"/>
  <c r="A243" i="4"/>
  <c r="B243" i="4"/>
  <c r="C243" i="4"/>
  <c r="D243" i="4"/>
  <c r="E243" i="4"/>
  <c r="F243" i="4"/>
  <c r="A244" i="4"/>
  <c r="B244" i="4"/>
  <c r="C244" i="4"/>
  <c r="D244" i="4"/>
  <c r="E244" i="4"/>
  <c r="F244" i="4"/>
  <c r="A245" i="4"/>
  <c r="B245" i="4"/>
  <c r="C245" i="4"/>
  <c r="D245" i="4"/>
  <c r="E245" i="4"/>
  <c r="F245" i="4"/>
  <c r="A246" i="4"/>
  <c r="B246" i="4"/>
  <c r="C246" i="4"/>
  <c r="D246" i="4"/>
  <c r="E246" i="4"/>
  <c r="F246" i="4"/>
  <c r="A247" i="4"/>
  <c r="B247" i="4"/>
  <c r="C247" i="4"/>
  <c r="D247" i="4"/>
  <c r="E247" i="4"/>
  <c r="F247" i="4"/>
  <c r="A248" i="4"/>
  <c r="B248" i="4"/>
  <c r="C248" i="4"/>
  <c r="D248" i="4"/>
  <c r="E248" i="4"/>
  <c r="F248" i="4"/>
  <c r="A249" i="4"/>
  <c r="B249" i="4"/>
  <c r="C249" i="4"/>
  <c r="D249" i="4"/>
  <c r="E249" i="4"/>
  <c r="F249" i="4"/>
  <c r="A250" i="4"/>
  <c r="B250" i="4"/>
  <c r="C250" i="4"/>
  <c r="D250" i="4"/>
  <c r="E250" i="4"/>
  <c r="F250" i="4"/>
  <c r="A251" i="4"/>
  <c r="B251" i="4"/>
  <c r="C251" i="4"/>
  <c r="D251" i="4"/>
  <c r="E251" i="4"/>
  <c r="F251" i="4"/>
  <c r="A252" i="4"/>
  <c r="B252" i="4"/>
  <c r="C252" i="4"/>
  <c r="D252" i="4"/>
  <c r="E252" i="4"/>
  <c r="F252" i="4"/>
  <c r="A253" i="4"/>
  <c r="B253" i="4"/>
  <c r="C253" i="4"/>
  <c r="D253" i="4"/>
  <c r="E253" i="4"/>
  <c r="F253" i="4"/>
  <c r="A254" i="4"/>
  <c r="B254" i="4"/>
  <c r="C254" i="4"/>
  <c r="D254" i="4"/>
  <c r="E254" i="4"/>
  <c r="F254" i="4"/>
  <c r="A255" i="4"/>
  <c r="B255" i="4"/>
  <c r="C255" i="4"/>
  <c r="D255" i="4"/>
  <c r="E255" i="4"/>
  <c r="F255" i="4"/>
  <c r="A256" i="4"/>
  <c r="B256" i="4"/>
  <c r="C256" i="4"/>
  <c r="D256" i="4"/>
  <c r="E256" i="4"/>
  <c r="F256" i="4"/>
  <c r="A257" i="4"/>
  <c r="B257" i="4"/>
  <c r="C257" i="4"/>
  <c r="D257" i="4"/>
  <c r="E257" i="4"/>
  <c r="F257" i="4"/>
  <c r="A258" i="4"/>
  <c r="B258" i="4"/>
  <c r="C258" i="4"/>
  <c r="D258" i="4"/>
  <c r="E258" i="4"/>
  <c r="F258" i="4"/>
  <c r="A259" i="4"/>
  <c r="B259" i="4"/>
  <c r="C259" i="4"/>
  <c r="D259" i="4"/>
  <c r="E259" i="4"/>
  <c r="F259" i="4"/>
  <c r="A260" i="4"/>
  <c r="B260" i="4"/>
  <c r="C260" i="4"/>
  <c r="D260" i="4"/>
  <c r="E260" i="4"/>
  <c r="F260" i="4"/>
  <c r="A261" i="4"/>
  <c r="B261" i="4"/>
  <c r="C261" i="4"/>
  <c r="D261" i="4"/>
  <c r="E261" i="4"/>
  <c r="F261" i="4"/>
  <c r="A262" i="4"/>
  <c r="B262" i="4"/>
  <c r="C262" i="4"/>
  <c r="D262" i="4"/>
  <c r="E262" i="4"/>
  <c r="F262" i="4"/>
  <c r="A263" i="4"/>
  <c r="B263" i="4"/>
  <c r="C263" i="4"/>
  <c r="D263" i="4"/>
  <c r="E263" i="4"/>
  <c r="F263" i="4"/>
  <c r="A264" i="4"/>
  <c r="B264" i="4"/>
  <c r="C264" i="4"/>
  <c r="D264" i="4"/>
  <c r="E264" i="4"/>
  <c r="F264" i="4"/>
  <c r="A265" i="4"/>
  <c r="B265" i="4"/>
  <c r="C265" i="4"/>
  <c r="D265" i="4"/>
  <c r="E265" i="4"/>
  <c r="F265" i="4"/>
  <c r="A266" i="4"/>
  <c r="B266" i="4"/>
  <c r="C266" i="4"/>
  <c r="D266" i="4"/>
  <c r="E266" i="4"/>
  <c r="F266" i="4"/>
  <c r="A267" i="4"/>
  <c r="B267" i="4"/>
  <c r="C267" i="4"/>
  <c r="D267" i="4"/>
  <c r="E267" i="4"/>
  <c r="F267" i="4"/>
  <c r="A268" i="4"/>
  <c r="B268" i="4"/>
  <c r="C268" i="4"/>
  <c r="D268" i="4"/>
  <c r="E268" i="4"/>
  <c r="F268" i="4"/>
  <c r="A269" i="4"/>
  <c r="B269" i="4"/>
  <c r="C269" i="4"/>
  <c r="D269" i="4"/>
  <c r="E269" i="4"/>
  <c r="F269" i="4"/>
  <c r="A270" i="4"/>
  <c r="B270" i="4"/>
  <c r="C270" i="4"/>
  <c r="D270" i="4"/>
  <c r="E270" i="4"/>
  <c r="F270" i="4"/>
  <c r="A271" i="4"/>
  <c r="B271" i="4"/>
  <c r="C271" i="4"/>
  <c r="D271" i="4"/>
  <c r="E271" i="4"/>
  <c r="F271" i="4"/>
  <c r="A272" i="4"/>
  <c r="B272" i="4"/>
  <c r="C272" i="4"/>
  <c r="D272" i="4"/>
  <c r="E272" i="4"/>
  <c r="F272" i="4"/>
  <c r="A273" i="4"/>
  <c r="B273" i="4"/>
  <c r="C273" i="4"/>
  <c r="D273" i="4"/>
  <c r="E273" i="4"/>
  <c r="F273" i="4"/>
  <c r="A274" i="4"/>
  <c r="B274" i="4"/>
  <c r="C274" i="4"/>
  <c r="D274" i="4"/>
  <c r="E274" i="4"/>
  <c r="F274" i="4"/>
  <c r="A275" i="4"/>
  <c r="B275" i="4"/>
  <c r="C275" i="4"/>
  <c r="D275" i="4"/>
  <c r="E275" i="4"/>
  <c r="F275" i="4"/>
  <c r="A276" i="4"/>
  <c r="B276" i="4"/>
  <c r="C276" i="4"/>
  <c r="D276" i="4"/>
  <c r="E276" i="4"/>
  <c r="F276" i="4"/>
  <c r="A277" i="4"/>
  <c r="B277" i="4"/>
  <c r="C277" i="4"/>
  <c r="D277" i="4"/>
  <c r="E277" i="4"/>
  <c r="F277" i="4"/>
  <c r="A278" i="4"/>
  <c r="B278" i="4"/>
  <c r="C278" i="4"/>
  <c r="D278" i="4"/>
  <c r="E278" i="4"/>
  <c r="F278" i="4"/>
  <c r="A279" i="4"/>
  <c r="B279" i="4"/>
  <c r="C279" i="4"/>
  <c r="D279" i="4"/>
  <c r="E279" i="4"/>
  <c r="F279" i="4"/>
  <c r="A280" i="4"/>
  <c r="B280" i="4"/>
  <c r="C280" i="4"/>
  <c r="D280" i="4"/>
  <c r="E280" i="4"/>
  <c r="F280" i="4"/>
  <c r="A281" i="4"/>
  <c r="B281" i="4"/>
  <c r="C281" i="4"/>
  <c r="D281" i="4"/>
  <c r="E281" i="4"/>
  <c r="F281" i="4"/>
  <c r="A282" i="4"/>
  <c r="B282" i="4"/>
  <c r="C282" i="4"/>
  <c r="D282" i="4"/>
  <c r="E282" i="4"/>
  <c r="F282" i="4"/>
  <c r="A283" i="4"/>
  <c r="B283" i="4"/>
  <c r="C283" i="4"/>
  <c r="D283" i="4"/>
  <c r="E283" i="4"/>
  <c r="F283" i="4"/>
  <c r="A284" i="4"/>
  <c r="B284" i="4"/>
  <c r="C284" i="4"/>
  <c r="D284" i="4"/>
  <c r="E284" i="4"/>
  <c r="F284" i="4"/>
  <c r="A285" i="4"/>
  <c r="B285" i="4"/>
  <c r="C285" i="4"/>
  <c r="D285" i="4"/>
  <c r="E285" i="4"/>
  <c r="F285" i="4"/>
  <c r="A286" i="4"/>
  <c r="B286" i="4"/>
  <c r="C286" i="4"/>
  <c r="D286" i="4"/>
  <c r="E286" i="4"/>
  <c r="F286" i="4"/>
  <c r="A287" i="4"/>
  <c r="B287" i="4"/>
  <c r="C287" i="4"/>
  <c r="D287" i="4"/>
  <c r="E287" i="4"/>
  <c r="F287" i="4"/>
  <c r="A288" i="4"/>
  <c r="B288" i="4"/>
  <c r="C288" i="4"/>
  <c r="D288" i="4"/>
  <c r="E288" i="4"/>
  <c r="F288" i="4"/>
  <c r="A289" i="4"/>
  <c r="B289" i="4"/>
  <c r="C289" i="4"/>
  <c r="D289" i="4"/>
  <c r="E289" i="4"/>
  <c r="F289" i="4"/>
  <c r="A290" i="4"/>
  <c r="B290" i="4"/>
  <c r="C290" i="4"/>
  <c r="D290" i="4"/>
  <c r="E290" i="4"/>
  <c r="F290" i="4"/>
  <c r="A291" i="4"/>
  <c r="B291" i="4"/>
  <c r="C291" i="4"/>
  <c r="D291" i="4"/>
  <c r="E291" i="4"/>
  <c r="F291" i="4"/>
  <c r="A292" i="4"/>
  <c r="B292" i="4"/>
  <c r="C292" i="4"/>
  <c r="D292" i="4"/>
  <c r="E292" i="4"/>
  <c r="F292" i="4"/>
  <c r="A293" i="4"/>
  <c r="B293" i="4"/>
  <c r="C293" i="4"/>
  <c r="D293" i="4"/>
  <c r="E293" i="4"/>
  <c r="F293" i="4"/>
  <c r="A294" i="4"/>
  <c r="B294" i="4"/>
  <c r="C294" i="4"/>
  <c r="D294" i="4"/>
  <c r="E294" i="4"/>
  <c r="F294" i="4"/>
  <c r="A295" i="4"/>
  <c r="B295" i="4"/>
  <c r="C295" i="4"/>
  <c r="D295" i="4"/>
  <c r="E295" i="4"/>
  <c r="F295" i="4"/>
  <c r="A296" i="4"/>
  <c r="B296" i="4"/>
  <c r="C296" i="4"/>
  <c r="D296" i="4"/>
  <c r="E296" i="4"/>
  <c r="F296" i="4"/>
  <c r="A297" i="4"/>
  <c r="B297" i="4"/>
  <c r="C297" i="4"/>
  <c r="D297" i="4"/>
  <c r="E297" i="4"/>
  <c r="F297" i="4"/>
  <c r="A298" i="4"/>
  <c r="B298" i="4"/>
  <c r="C298" i="4"/>
  <c r="D298" i="4"/>
  <c r="E298" i="4"/>
  <c r="F298" i="4"/>
  <c r="A299" i="4"/>
  <c r="B299" i="4"/>
  <c r="C299" i="4"/>
  <c r="D299" i="4"/>
  <c r="E299" i="4"/>
  <c r="F299" i="4"/>
  <c r="A300" i="4"/>
  <c r="B300" i="4"/>
  <c r="C300" i="4"/>
  <c r="D300" i="4"/>
  <c r="E300" i="4"/>
  <c r="F300" i="4"/>
  <c r="A301" i="4"/>
  <c r="B301" i="4"/>
  <c r="C301" i="4"/>
  <c r="D301" i="4"/>
  <c r="E301" i="4"/>
  <c r="F301" i="4"/>
  <c r="A302" i="4"/>
  <c r="B302" i="4"/>
  <c r="C302" i="4"/>
  <c r="D302" i="4"/>
  <c r="E302" i="4"/>
  <c r="F302" i="4"/>
  <c r="A303" i="4"/>
  <c r="B303" i="4"/>
  <c r="C303" i="4"/>
  <c r="D303" i="4"/>
  <c r="E303" i="4"/>
  <c r="F303" i="4"/>
  <c r="A304" i="4"/>
  <c r="B304" i="4"/>
  <c r="C304" i="4"/>
  <c r="D304" i="4"/>
  <c r="E304" i="4"/>
  <c r="F304" i="4"/>
  <c r="A305" i="4"/>
  <c r="B305" i="4"/>
  <c r="C305" i="4"/>
  <c r="D305" i="4"/>
  <c r="E305" i="4"/>
  <c r="F305" i="4"/>
  <c r="A306" i="4"/>
  <c r="B306" i="4"/>
  <c r="C306" i="4"/>
  <c r="D306" i="4"/>
  <c r="E306" i="4"/>
  <c r="F306" i="4"/>
  <c r="A307" i="4"/>
  <c r="B307" i="4"/>
  <c r="C307" i="4"/>
  <c r="D307" i="4"/>
  <c r="E307" i="4"/>
  <c r="F307" i="4"/>
  <c r="A308" i="4"/>
  <c r="B308" i="4"/>
  <c r="C308" i="4"/>
  <c r="D308" i="4"/>
  <c r="E308" i="4"/>
  <c r="F308" i="4"/>
  <c r="A309" i="4"/>
  <c r="B309" i="4"/>
  <c r="C309" i="4"/>
  <c r="D309" i="4"/>
  <c r="E309" i="4"/>
  <c r="F309" i="4"/>
  <c r="B10" i="4"/>
  <c r="C10" i="4"/>
  <c r="D10" i="4"/>
  <c r="E10" i="4"/>
  <c r="F10" i="4"/>
  <c r="A10" i="4"/>
  <c r="AT173" i="4" l="1"/>
  <c r="AT307" i="4"/>
  <c r="AT295" i="4"/>
  <c r="AT211" i="4"/>
  <c r="AT232" i="4"/>
  <c r="AT58" i="4"/>
  <c r="AT31" i="4"/>
  <c r="AT252" i="4"/>
  <c r="AT162" i="4"/>
  <c r="AT54" i="4"/>
  <c r="AT225" i="4"/>
  <c r="AT183" i="4"/>
  <c r="AT147" i="4"/>
  <c r="AT38" i="4"/>
  <c r="AT282" i="4"/>
  <c r="AT270" i="4"/>
  <c r="AT132" i="4"/>
  <c r="AT120" i="4"/>
  <c r="AT108" i="4"/>
  <c r="AT96" i="4"/>
  <c r="AT84" i="4"/>
  <c r="AE11" i="7"/>
  <c r="AE9" i="7"/>
  <c r="D28" i="6"/>
  <c r="E28" i="6" s="1"/>
  <c r="AE8" i="7"/>
  <c r="AC13" i="7"/>
  <c r="V10" i="7"/>
  <c r="V9" i="7"/>
  <c r="V8" i="7"/>
  <c r="AV308" i="4"/>
  <c r="AV306" i="4"/>
  <c r="AV304" i="4"/>
  <c r="AV302" i="4"/>
  <c r="AV296" i="4"/>
  <c r="AV294" i="4"/>
  <c r="AV292" i="4"/>
  <c r="AV290" i="4"/>
  <c r="AV284" i="4"/>
  <c r="AV282" i="4"/>
  <c r="AV248" i="4"/>
  <c r="AV246" i="4"/>
  <c r="AV244" i="4"/>
  <c r="AV242" i="4"/>
  <c r="AY137" i="4"/>
  <c r="AY131" i="4"/>
  <c r="AY89" i="4"/>
  <c r="AY29" i="4"/>
  <c r="AY33" i="4"/>
  <c r="AV191" i="4"/>
  <c r="M13" i="7"/>
  <c r="M12" i="7"/>
  <c r="M11" i="7"/>
  <c r="M10" i="7"/>
  <c r="M9" i="7"/>
  <c r="M8" i="7"/>
  <c r="H9" i="7"/>
  <c r="AY304" i="4"/>
  <c r="AY300" i="4"/>
  <c r="AY194" i="4"/>
  <c r="AY80" i="4"/>
  <c r="AY70" i="4"/>
  <c r="AY24" i="4"/>
  <c r="AY26" i="4"/>
  <c r="AY212" i="4"/>
  <c r="AY226" i="4"/>
  <c r="AY228" i="4"/>
  <c r="AY301" i="4"/>
  <c r="AY266" i="4"/>
  <c r="AY193" i="4"/>
  <c r="AY181" i="4"/>
  <c r="AY179" i="4"/>
  <c r="AY177" i="4"/>
  <c r="AY151" i="4"/>
  <c r="AY147" i="4"/>
  <c r="AY144" i="4"/>
  <c r="AY141" i="4"/>
  <c r="AY136" i="4"/>
  <c r="AY134" i="4"/>
  <c r="AY130" i="4"/>
  <c r="AY120" i="4"/>
  <c r="AY71" i="4"/>
  <c r="AY40" i="4"/>
  <c r="AY32" i="4"/>
  <c r="AY28" i="4"/>
  <c r="AY36" i="4"/>
  <c r="AY213" i="4"/>
  <c r="AY227" i="4"/>
  <c r="AI152" i="4"/>
  <c r="AS152" i="4" s="1"/>
  <c r="AX152" i="4"/>
  <c r="AV178" i="4"/>
  <c r="AV158" i="4"/>
  <c r="AV116" i="4"/>
  <c r="AV114" i="4"/>
  <c r="AV110" i="4"/>
  <c r="AV100" i="4"/>
  <c r="AV80" i="4"/>
  <c r="AV65" i="4"/>
  <c r="AV61" i="4"/>
  <c r="AV59" i="4"/>
  <c r="AV57" i="4"/>
  <c r="AV55" i="4"/>
  <c r="AV53" i="4"/>
  <c r="AV51" i="4"/>
  <c r="AV49" i="4"/>
  <c r="AV47" i="4"/>
  <c r="AV41" i="4"/>
  <c r="AV37" i="4"/>
  <c r="AV35" i="4"/>
  <c r="AV33" i="4"/>
  <c r="AV31" i="4"/>
  <c r="AV29" i="4"/>
  <c r="AV27" i="4"/>
  <c r="AV25" i="4"/>
  <c r="AY308" i="4"/>
  <c r="AY306" i="4"/>
  <c r="AY302" i="4"/>
  <c r="AY298" i="4"/>
  <c r="AY296" i="4"/>
  <c r="AY294" i="4"/>
  <c r="AY292" i="4"/>
  <c r="AY290" i="4"/>
  <c r="AY287" i="4"/>
  <c r="AY285" i="4"/>
  <c r="AY283" i="4"/>
  <c r="AY281" i="4"/>
  <c r="AY279" i="4"/>
  <c r="AY277" i="4"/>
  <c r="AY275" i="4"/>
  <c r="AY273" i="4"/>
  <c r="AY271" i="4"/>
  <c r="AY269" i="4"/>
  <c r="AY267" i="4"/>
  <c r="AY265" i="4"/>
  <c r="AY262" i="4"/>
  <c r="AY255" i="4"/>
  <c r="AY253" i="4"/>
  <c r="AY251" i="4"/>
  <c r="AY241" i="4"/>
  <c r="AY239" i="4"/>
  <c r="AY234" i="4"/>
  <c r="AY231" i="4"/>
  <c r="AY229" i="4"/>
  <c r="AY224" i="4"/>
  <c r="AY222" i="4"/>
  <c r="AY220" i="4"/>
  <c r="AY218" i="4"/>
  <c r="AY216" i="4"/>
  <c r="AY214" i="4"/>
  <c r="AY210" i="4"/>
  <c r="AY190" i="4"/>
  <c r="AY188" i="4"/>
  <c r="AY186" i="4"/>
  <c r="AY184" i="4"/>
  <c r="AY182" i="4"/>
  <c r="AY180" i="4"/>
  <c r="AY178" i="4"/>
  <c r="AY175" i="4"/>
  <c r="AY165" i="4"/>
  <c r="AI143" i="4"/>
  <c r="AS143" i="4" s="1"/>
  <c r="AX143" i="4"/>
  <c r="AI139" i="4"/>
  <c r="AS139" i="4" s="1"/>
  <c r="AT139" i="4" s="1"/>
  <c r="AX139" i="4"/>
  <c r="AV309" i="4"/>
  <c r="AV307" i="4"/>
  <c r="AV305" i="4"/>
  <c r="AV303" i="4"/>
  <c r="AV297" i="4"/>
  <c r="AV295" i="4"/>
  <c r="AV293" i="4"/>
  <c r="AV291" i="4"/>
  <c r="AV289" i="4"/>
  <c r="AV283" i="4"/>
  <c r="AV281" i="4"/>
  <c r="AV247" i="4"/>
  <c r="AV241" i="4"/>
  <c r="AV235" i="4"/>
  <c r="AV233" i="4"/>
  <c r="AV229" i="4"/>
  <c r="AV165" i="4"/>
  <c r="AV115" i="4"/>
  <c r="AV113" i="4"/>
  <c r="AV99" i="4"/>
  <c r="AV81" i="4"/>
  <c r="AV79" i="4"/>
  <c r="AV77" i="4"/>
  <c r="AV60" i="4"/>
  <c r="AV58" i="4"/>
  <c r="AV56" i="4"/>
  <c r="AV54" i="4"/>
  <c r="AV52" i="4"/>
  <c r="AV50" i="4"/>
  <c r="AV48" i="4"/>
  <c r="AV46" i="4"/>
  <c r="AV36" i="4"/>
  <c r="AV34" i="4"/>
  <c r="AV32" i="4"/>
  <c r="AV30" i="4"/>
  <c r="AV28" i="4"/>
  <c r="AV26" i="4"/>
  <c r="AV24" i="4"/>
  <c r="AY309" i="4"/>
  <c r="AY307" i="4"/>
  <c r="AY305" i="4"/>
  <c r="AY303" i="4"/>
  <c r="AY299" i="4"/>
  <c r="AY297" i="4"/>
  <c r="AY295" i="4"/>
  <c r="AY293" i="4"/>
  <c r="AY291" i="4"/>
  <c r="AY288" i="4"/>
  <c r="AY286" i="4"/>
  <c r="AY284" i="4"/>
  <c r="AY282" i="4"/>
  <c r="AY280" i="4"/>
  <c r="AY278" i="4"/>
  <c r="AY276" i="4"/>
  <c r="AY274" i="4"/>
  <c r="AY272" i="4"/>
  <c r="AY270" i="4"/>
  <c r="AY268" i="4"/>
  <c r="AY264" i="4"/>
  <c r="AY259" i="4"/>
  <c r="AY254" i="4"/>
  <c r="AY252" i="4"/>
  <c r="AY243" i="4"/>
  <c r="AY240" i="4"/>
  <c r="AY235" i="4"/>
  <c r="AY233" i="4"/>
  <c r="AY230" i="4"/>
  <c r="AY225" i="4"/>
  <c r="AY223" i="4"/>
  <c r="AY221" i="4"/>
  <c r="AY219" i="4"/>
  <c r="AY217" i="4"/>
  <c r="AY215" i="4"/>
  <c r="AY211" i="4"/>
  <c r="AY199" i="4"/>
  <c r="AY189" i="4"/>
  <c r="AY187" i="4"/>
  <c r="AY185" i="4"/>
  <c r="AY183" i="4"/>
  <c r="AY166" i="4"/>
  <c r="AY164" i="4"/>
  <c r="AY162" i="4"/>
  <c r="AY160" i="4"/>
  <c r="AY158" i="4"/>
  <c r="AY156" i="4"/>
  <c r="AY154" i="4"/>
  <c r="AY163" i="4"/>
  <c r="AY161" i="4"/>
  <c r="AY159" i="4"/>
  <c r="AY157" i="4"/>
  <c r="AY155" i="4"/>
  <c r="AY153" i="4"/>
  <c r="AY150" i="4"/>
  <c r="AY145" i="4"/>
  <c r="AY142" i="4"/>
  <c r="AY140" i="4"/>
  <c r="AY135" i="4"/>
  <c r="AY133" i="4"/>
  <c r="AY129" i="4"/>
  <c r="AY127" i="4"/>
  <c r="AY125" i="4"/>
  <c r="AY123" i="4"/>
  <c r="AY121" i="4"/>
  <c r="AY119" i="4"/>
  <c r="AY117" i="4"/>
  <c r="AY115" i="4"/>
  <c r="AY113" i="4"/>
  <c r="AY111" i="4"/>
  <c r="AY109" i="4"/>
  <c r="AY107" i="4"/>
  <c r="AY105" i="4"/>
  <c r="AY103" i="4"/>
  <c r="AY101" i="4"/>
  <c r="AY99" i="4"/>
  <c r="AY97" i="4"/>
  <c r="AY95" i="4"/>
  <c r="AY93" i="4"/>
  <c r="AY91" i="4"/>
  <c r="AY87" i="4"/>
  <c r="AY85" i="4"/>
  <c r="AY83" i="4"/>
  <c r="AY78" i="4"/>
  <c r="AY76" i="4"/>
  <c r="AY74" i="4"/>
  <c r="AY72" i="4"/>
  <c r="AY68" i="4"/>
  <c r="AY66" i="4"/>
  <c r="AY64" i="4"/>
  <c r="AY62" i="4"/>
  <c r="AY59" i="4"/>
  <c r="AY53" i="4"/>
  <c r="AY49" i="4"/>
  <c r="AY45" i="4"/>
  <c r="AY43" i="4"/>
  <c r="AY41" i="4"/>
  <c r="AY39" i="4"/>
  <c r="AY37" i="4"/>
  <c r="AY30" i="4"/>
  <c r="AY22" i="4"/>
  <c r="AY15" i="4"/>
  <c r="AY12" i="4"/>
  <c r="AY13" i="4"/>
  <c r="AY21" i="4"/>
  <c r="AY19" i="4"/>
  <c r="AY16" i="4"/>
  <c r="AY35" i="4"/>
  <c r="AY46" i="4"/>
  <c r="AY51" i="4"/>
  <c r="AY55" i="4"/>
  <c r="AY57" i="4"/>
  <c r="AY61" i="4"/>
  <c r="AY146" i="4"/>
  <c r="AY149" i="4"/>
  <c r="AY168" i="4"/>
  <c r="AY170" i="4"/>
  <c r="AY172" i="4"/>
  <c r="AY174" i="4"/>
  <c r="AY195" i="4"/>
  <c r="AY236" i="4"/>
  <c r="AY238" i="4"/>
  <c r="AY244" i="4"/>
  <c r="AY246" i="4"/>
  <c r="AY248" i="4"/>
  <c r="AY250" i="4"/>
  <c r="AY257" i="4"/>
  <c r="AY260" i="4"/>
  <c r="AY263" i="4"/>
  <c r="AY138" i="4"/>
  <c r="AY132" i="4"/>
  <c r="AY128" i="4"/>
  <c r="AY126" i="4"/>
  <c r="AY124" i="4"/>
  <c r="AY122" i="4"/>
  <c r="AY118" i="4"/>
  <c r="AY116" i="4"/>
  <c r="AY114" i="4"/>
  <c r="AY112" i="4"/>
  <c r="AY110" i="4"/>
  <c r="AY108" i="4"/>
  <c r="AY106" i="4"/>
  <c r="AY104" i="4"/>
  <c r="AY102" i="4"/>
  <c r="AY100" i="4"/>
  <c r="AY98" i="4"/>
  <c r="AY96" i="4"/>
  <c r="AY94" i="4"/>
  <c r="AY92" i="4"/>
  <c r="AY90" i="4"/>
  <c r="AY88" i="4"/>
  <c r="AY86" i="4"/>
  <c r="AY84" i="4"/>
  <c r="AY82" i="4"/>
  <c r="AY79" i="4"/>
  <c r="AY77" i="4"/>
  <c r="AY75" i="4"/>
  <c r="AY73" i="4"/>
  <c r="AY69" i="4"/>
  <c r="AY67" i="4"/>
  <c r="AY65" i="4"/>
  <c r="AY63" i="4"/>
  <c r="AY60" i="4"/>
  <c r="AY54" i="4"/>
  <c r="AY50" i="4"/>
  <c r="AY48" i="4"/>
  <c r="AY44" i="4"/>
  <c r="AY42" i="4"/>
  <c r="AY38" i="4"/>
  <c r="AY27" i="4"/>
  <c r="AY17" i="4"/>
  <c r="AY14" i="4"/>
  <c r="AY11" i="4"/>
  <c r="AY23" i="4"/>
  <c r="AY20" i="4"/>
  <c r="AY18" i="4"/>
  <c r="AY10" i="4"/>
  <c r="AY25" i="4"/>
  <c r="AY31" i="4"/>
  <c r="AY34" i="4"/>
  <c r="AY47" i="4"/>
  <c r="AY52" i="4"/>
  <c r="AY56" i="4"/>
  <c r="AY58" i="4"/>
  <c r="AY81" i="4"/>
  <c r="AY148" i="4"/>
  <c r="AY167" i="4"/>
  <c r="AY169" i="4"/>
  <c r="AY171" i="4"/>
  <c r="AY173" i="4"/>
  <c r="AY176" i="4"/>
  <c r="AY198" i="4"/>
  <c r="AY232" i="4"/>
  <c r="AY237" i="4"/>
  <c r="AY242" i="4"/>
  <c r="AY245" i="4"/>
  <c r="AY247" i="4"/>
  <c r="AY249" i="4"/>
  <c r="AY256" i="4"/>
  <c r="AY258" i="4"/>
  <c r="AY261" i="4"/>
  <c r="AY289" i="4"/>
  <c r="AT33" i="4"/>
  <c r="AT32" i="4"/>
  <c r="AT89" i="4"/>
  <c r="AT24" i="4"/>
  <c r="AT212" i="4"/>
  <c r="AT36" i="4"/>
  <c r="AT213" i="4"/>
  <c r="AT26" i="4"/>
  <c r="AT226" i="4"/>
  <c r="AT28" i="4"/>
  <c r="AT227" i="4"/>
  <c r="AT29" i="4"/>
  <c r="AT228" i="4"/>
  <c r="AT209" i="4"/>
  <c r="AY209" i="4"/>
  <c r="AT197" i="4"/>
  <c r="AY197" i="4"/>
  <c r="AT208" i="4"/>
  <c r="AY208" i="4"/>
  <c r="AT194" i="4"/>
  <c r="AT191" i="4"/>
  <c r="AY191" i="4"/>
  <c r="AT207" i="4"/>
  <c r="AY207" i="4"/>
  <c r="AT193" i="4"/>
  <c r="AT192" i="4"/>
  <c r="AY192" i="4"/>
  <c r="AT206" i="4"/>
  <c r="AY206" i="4"/>
  <c r="AT205" i="4"/>
  <c r="AY205" i="4"/>
  <c r="AT204" i="4"/>
  <c r="AY204" i="4"/>
  <c r="AT196" i="4"/>
  <c r="AY196" i="4"/>
  <c r="AT203" i="4"/>
  <c r="AY203" i="4"/>
  <c r="AT202" i="4"/>
  <c r="AY202" i="4"/>
  <c r="AT201" i="4"/>
  <c r="AY201" i="4"/>
  <c r="AT200" i="4"/>
  <c r="AY200" i="4"/>
  <c r="D14" i="7"/>
  <c r="D13" i="7"/>
  <c r="D12" i="7"/>
  <c r="D11" i="7"/>
  <c r="D10" i="7"/>
  <c r="AT299" i="4"/>
  <c r="AT286" i="4"/>
  <c r="AT274" i="4"/>
  <c r="D9" i="7"/>
  <c r="D8" i="7"/>
  <c r="D32" i="6"/>
  <c r="E32" i="6" s="1"/>
  <c r="D31" i="6"/>
  <c r="E31" i="6" s="1"/>
  <c r="D30" i="6"/>
  <c r="E30" i="6" s="1"/>
  <c r="D26" i="6"/>
  <c r="E26" i="6" s="1"/>
  <c r="AT216" i="4"/>
  <c r="D27" i="6"/>
  <c r="E27" i="6" s="1"/>
  <c r="AT141" i="4"/>
  <c r="AT128" i="4"/>
  <c r="AT116" i="4"/>
  <c r="AT104" i="4"/>
  <c r="AT92" i="4"/>
  <c r="AT261" i="4"/>
  <c r="AT18" i="4"/>
  <c r="AT148" i="4"/>
  <c r="AT27" i="4"/>
  <c r="AT221" i="4"/>
  <c r="AT158" i="4"/>
  <c r="AT48" i="4"/>
  <c r="AT242" i="4"/>
  <c r="AT179" i="4"/>
  <c r="D25" i="6"/>
  <c r="E25" i="6" s="1"/>
  <c r="D24" i="6"/>
  <c r="E24" i="6" s="1"/>
  <c r="D23" i="6"/>
  <c r="E23" i="6" s="1"/>
  <c r="AT190" i="4"/>
  <c r="AT178" i="4"/>
  <c r="AT46" i="4"/>
  <c r="AT22" i="4"/>
  <c r="AT239" i="4"/>
  <c r="AT45" i="4"/>
  <c r="AT140" i="4"/>
  <c r="D22" i="6"/>
  <c r="E22" i="6" s="1"/>
  <c r="AT127" i="4"/>
  <c r="AT115" i="4"/>
  <c r="AT103" i="4"/>
  <c r="AT91" i="4"/>
  <c r="AT149" i="4"/>
  <c r="AT16" i="4"/>
  <c r="AT244" i="4"/>
  <c r="AT220" i="4"/>
  <c r="AT157" i="4"/>
  <c r="AT302" i="4"/>
  <c r="AT290" i="4"/>
  <c r="AT277" i="4"/>
  <c r="AT265" i="4"/>
  <c r="AT59" i="4"/>
  <c r="D21" i="6"/>
  <c r="E21" i="6" s="1"/>
  <c r="AT56" i="4"/>
  <c r="AT171" i="4"/>
  <c r="D20" i="6"/>
  <c r="E20" i="6" s="1"/>
  <c r="D19" i="6"/>
  <c r="E19" i="6" s="1"/>
  <c r="AT187" i="4"/>
  <c r="AT259" i="4"/>
  <c r="AT42" i="4"/>
  <c r="AT233" i="4"/>
  <c r="AT136" i="4"/>
  <c r="AT124" i="4"/>
  <c r="AT112" i="4"/>
  <c r="AT100" i="4"/>
  <c r="AT88" i="4"/>
  <c r="AM76" i="4"/>
  <c r="AT14" i="4"/>
  <c r="AT272" i="4"/>
  <c r="AT164" i="4"/>
  <c r="D18" i="6"/>
  <c r="E18" i="6" s="1"/>
  <c r="AT151" i="4"/>
  <c r="D17" i="6"/>
  <c r="E17" i="6" s="1"/>
  <c r="AT185" i="4"/>
  <c r="AT40" i="4"/>
  <c r="AT254" i="4"/>
  <c r="AT230" i="4"/>
  <c r="AT134" i="4"/>
  <c r="AT122" i="4"/>
  <c r="AT110" i="4"/>
  <c r="AT98" i="4"/>
  <c r="AT86" i="4"/>
  <c r="AT60" i="4"/>
  <c r="AT215" i="4"/>
  <c r="AT11" i="4"/>
  <c r="AT303" i="4"/>
  <c r="AT291" i="4"/>
  <c r="AT278" i="4"/>
  <c r="AT266" i="4"/>
  <c r="AT240" i="4"/>
  <c r="D16" i="6"/>
  <c r="E16" i="6" s="1"/>
  <c r="D15" i="6"/>
  <c r="E15" i="6" s="1"/>
  <c r="AT44" i="4"/>
  <c r="AT245" i="4"/>
  <c r="AT90" i="4"/>
  <c r="D14" i="6"/>
  <c r="E14" i="6" s="1"/>
  <c r="AT219" i="4"/>
  <c r="AT289" i="4"/>
  <c r="AT167" i="4"/>
  <c r="AT189" i="4"/>
  <c r="AT177" i="4"/>
  <c r="AT283" i="4"/>
  <c r="AT271" i="4"/>
  <c r="AT235" i="4"/>
  <c r="AT188" i="4"/>
  <c r="AT138" i="4"/>
  <c r="AT126" i="4"/>
  <c r="AT114" i="4"/>
  <c r="AT102" i="4"/>
  <c r="AT51" i="4"/>
  <c r="AT301" i="4"/>
  <c r="AT300" i="4"/>
  <c r="AT288" i="4"/>
  <c r="AT276" i="4"/>
  <c r="AT264" i="4"/>
  <c r="AT156" i="4"/>
  <c r="AT262" i="4"/>
  <c r="D13" i="6"/>
  <c r="E13" i="6" s="1"/>
  <c r="AT309" i="4"/>
  <c r="AT297" i="4"/>
  <c r="AT248" i="4"/>
  <c r="AT165" i="4"/>
  <c r="AT153" i="4"/>
  <c r="D11" i="6"/>
  <c r="E11" i="6" s="1"/>
  <c r="AT55" i="4"/>
  <c r="AT186" i="4"/>
  <c r="D12" i="6"/>
  <c r="E12" i="6" s="1"/>
  <c r="AT231" i="4"/>
  <c r="AT41" i="4"/>
  <c r="AT135" i="4"/>
  <c r="AT123" i="4"/>
  <c r="AT111" i="4"/>
  <c r="AT99" i="4"/>
  <c r="AT87" i="4"/>
  <c r="AT12" i="4"/>
  <c r="AT285" i="4"/>
  <c r="AT273" i="4"/>
  <c r="D10" i="6"/>
  <c r="E10" i="6" s="1"/>
  <c r="D8" i="6"/>
  <c r="E8" i="6" s="1"/>
  <c r="AM74" i="4"/>
  <c r="D9" i="6"/>
  <c r="E9" i="6" s="1"/>
  <c r="AT30" i="4"/>
  <c r="D7" i="6"/>
  <c r="E7" i="6" s="1"/>
  <c r="AT241" i="4"/>
  <c r="AT246" i="4"/>
  <c r="AT234" i="4"/>
  <c r="AT175" i="4"/>
  <c r="AT43" i="4"/>
  <c r="AT218" i="4"/>
  <c r="AT137" i="4"/>
  <c r="AT125" i="4"/>
  <c r="AT113" i="4"/>
  <c r="AT101" i="4"/>
  <c r="D6" i="6"/>
  <c r="E6" i="6" s="1"/>
  <c r="AT287" i="4"/>
  <c r="AT275" i="4"/>
  <c r="AT155" i="4"/>
  <c r="AT57" i="4"/>
  <c r="D5" i="6"/>
  <c r="E5" i="6" s="1"/>
  <c r="AT163" i="4"/>
  <c r="AT150" i="4"/>
  <c r="AT253" i="4"/>
  <c r="AT229" i="4"/>
  <c r="AT184" i="4"/>
  <c r="AT172" i="4"/>
  <c r="D4" i="6"/>
  <c r="E4" i="6" s="1"/>
  <c r="AT39" i="4"/>
  <c r="AT250" i="4"/>
  <c r="AT214" i="4"/>
  <c r="AT133" i="4"/>
  <c r="AT121" i="4"/>
  <c r="AT109" i="4"/>
  <c r="AT97" i="4"/>
  <c r="AT85" i="4"/>
  <c r="AT13" i="4"/>
  <c r="AT308" i="4"/>
  <c r="AT296" i="4"/>
  <c r="AT72" i="4"/>
  <c r="AT255" i="4"/>
  <c r="AT298" i="4"/>
  <c r="AT174" i="4"/>
  <c r="AT161" i="4"/>
  <c r="AT53" i="4"/>
  <c r="AT251" i="4"/>
  <c r="AT15" i="4"/>
  <c r="AT182" i="4"/>
  <c r="AT284" i="4"/>
  <c r="AT236" i="4"/>
  <c r="AT224" i="4"/>
  <c r="AT145" i="4"/>
  <c r="AT61" i="4"/>
  <c r="AT37" i="4"/>
  <c r="AT306" i="4"/>
  <c r="AT294" i="4"/>
  <c r="AT210" i="4"/>
  <c r="AT131" i="4"/>
  <c r="AT119" i="4"/>
  <c r="AT107" i="4"/>
  <c r="AT95" i="4"/>
  <c r="AT83" i="4"/>
  <c r="AT281" i="4"/>
  <c r="AT269" i="4"/>
  <c r="AT70" i="4"/>
  <c r="D3" i="6"/>
  <c r="E3" i="6" s="1"/>
  <c r="AM75" i="4"/>
  <c r="D2" i="6"/>
  <c r="AT160" i="4"/>
  <c r="AT238" i="4"/>
  <c r="AT159" i="4"/>
  <c r="AT237" i="4"/>
  <c r="AT146" i="4"/>
  <c r="AT50" i="4"/>
  <c r="AT49" i="4"/>
  <c r="AT181" i="4"/>
  <c r="AT223" i="4"/>
  <c r="AT180" i="4"/>
  <c r="AT144" i="4"/>
  <c r="AT258" i="4"/>
  <c r="AT222" i="4"/>
  <c r="AT35" i="4"/>
  <c r="AT305" i="4"/>
  <c r="AT293" i="4"/>
  <c r="AT142" i="4"/>
  <c r="AT130" i="4"/>
  <c r="AT118" i="4"/>
  <c r="AT106" i="4"/>
  <c r="AT94" i="4"/>
  <c r="AT82" i="4"/>
  <c r="AT34" i="4"/>
  <c r="AT304" i="4"/>
  <c r="AT292" i="4"/>
  <c r="AT280" i="4"/>
  <c r="AT268" i="4"/>
  <c r="AT129" i="4"/>
  <c r="AT117" i="4"/>
  <c r="AT105" i="4"/>
  <c r="AT93" i="4"/>
  <c r="AT81" i="4"/>
  <c r="AT69" i="4"/>
  <c r="AT279" i="4"/>
  <c r="AT267" i="4"/>
  <c r="AT243" i="4"/>
  <c r="AT176" i="4"/>
  <c r="AT80" i="4"/>
  <c r="AT68" i="4"/>
  <c r="AT20" i="4"/>
  <c r="AK10" i="4"/>
  <c r="AJ10" i="4"/>
  <c r="AK309" i="4"/>
  <c r="AJ309" i="4"/>
  <c r="AK308" i="4"/>
  <c r="AJ308" i="4"/>
  <c r="AK307" i="4"/>
  <c r="AJ307" i="4"/>
  <c r="AK306" i="4"/>
  <c r="AJ306" i="4"/>
  <c r="AK305" i="4"/>
  <c r="AJ305" i="4"/>
  <c r="AK304" i="4"/>
  <c r="AJ304" i="4"/>
  <c r="AK303" i="4"/>
  <c r="AJ303" i="4"/>
  <c r="AK302" i="4"/>
  <c r="AJ302" i="4"/>
  <c r="AK301" i="4"/>
  <c r="AJ301" i="4"/>
  <c r="AK300" i="4"/>
  <c r="AJ300" i="4"/>
  <c r="AK299" i="4"/>
  <c r="AJ299" i="4"/>
  <c r="AK298" i="4"/>
  <c r="AJ298" i="4"/>
  <c r="AK297" i="4"/>
  <c r="AJ297" i="4"/>
  <c r="AK296" i="4"/>
  <c r="AJ296" i="4"/>
  <c r="AK295" i="4"/>
  <c r="AJ295" i="4"/>
  <c r="AK294" i="4"/>
  <c r="AJ294" i="4"/>
  <c r="AK293" i="4"/>
  <c r="AJ293" i="4"/>
  <c r="AK292" i="4"/>
  <c r="AJ292" i="4"/>
  <c r="AK291" i="4"/>
  <c r="AJ291" i="4"/>
  <c r="AK290" i="4"/>
  <c r="AJ290" i="4"/>
  <c r="AK289" i="4"/>
  <c r="AJ289" i="4"/>
  <c r="AK288" i="4"/>
  <c r="AJ288" i="4"/>
  <c r="AK287" i="4"/>
  <c r="AJ287" i="4"/>
  <c r="AK286" i="4"/>
  <c r="AJ286" i="4"/>
  <c r="AK285" i="4"/>
  <c r="AJ285" i="4"/>
  <c r="AK284" i="4"/>
  <c r="AJ284" i="4"/>
  <c r="AK283" i="4"/>
  <c r="AJ283" i="4"/>
  <c r="AK282" i="4"/>
  <c r="AJ282" i="4"/>
  <c r="AK281" i="4"/>
  <c r="AJ281" i="4"/>
  <c r="AK280" i="4"/>
  <c r="AJ280" i="4"/>
  <c r="AK279" i="4"/>
  <c r="AJ279" i="4"/>
  <c r="AK278" i="4"/>
  <c r="AJ278" i="4"/>
  <c r="AK277" i="4"/>
  <c r="AJ277" i="4"/>
  <c r="AK276" i="4"/>
  <c r="AJ276" i="4"/>
  <c r="AK275" i="4"/>
  <c r="AJ275" i="4"/>
  <c r="AK274" i="4"/>
  <c r="AJ274" i="4"/>
  <c r="AK273" i="4"/>
  <c r="AJ273" i="4"/>
  <c r="AK272" i="4"/>
  <c r="AJ272" i="4"/>
  <c r="AK271" i="4"/>
  <c r="AJ271" i="4"/>
  <c r="AK270" i="4"/>
  <c r="AJ270" i="4"/>
  <c r="AK269" i="4"/>
  <c r="AJ269" i="4"/>
  <c r="AK268" i="4"/>
  <c r="AJ268" i="4"/>
  <c r="AK267" i="4"/>
  <c r="AJ267" i="4"/>
  <c r="AK266" i="4"/>
  <c r="AJ266" i="4"/>
  <c r="AK265" i="4"/>
  <c r="AJ265" i="4"/>
  <c r="AK264" i="4"/>
  <c r="AJ264" i="4"/>
  <c r="AK263" i="4"/>
  <c r="AJ263" i="4"/>
  <c r="AK262" i="4"/>
  <c r="AJ262" i="4"/>
  <c r="AK261" i="4"/>
  <c r="AJ261" i="4"/>
  <c r="AK260" i="4"/>
  <c r="AJ260" i="4"/>
  <c r="AK259" i="4"/>
  <c r="AJ259" i="4"/>
  <c r="AK258" i="4"/>
  <c r="AJ258" i="4"/>
  <c r="AK257" i="4"/>
  <c r="AJ257" i="4"/>
  <c r="AK256" i="4"/>
  <c r="AJ256" i="4"/>
  <c r="AK255" i="4"/>
  <c r="AJ255" i="4"/>
  <c r="AK254" i="4"/>
  <c r="AJ254" i="4"/>
  <c r="AK253" i="4"/>
  <c r="AJ253" i="4"/>
  <c r="AK252" i="4"/>
  <c r="AJ252" i="4"/>
  <c r="AK251" i="4"/>
  <c r="AJ251" i="4"/>
  <c r="AK250" i="4"/>
  <c r="AJ250" i="4"/>
  <c r="AK249" i="4"/>
  <c r="AJ249" i="4"/>
  <c r="AK248" i="4"/>
  <c r="AJ248" i="4"/>
  <c r="AK247" i="4"/>
  <c r="AJ247" i="4"/>
  <c r="AK246" i="4"/>
  <c r="AJ246" i="4"/>
  <c r="AK245" i="4"/>
  <c r="AJ245" i="4"/>
  <c r="AK244" i="4"/>
  <c r="AJ244" i="4"/>
  <c r="AK243" i="4"/>
  <c r="AJ243" i="4"/>
  <c r="AK242" i="4"/>
  <c r="AJ242" i="4"/>
  <c r="AK241" i="4"/>
  <c r="AJ241" i="4"/>
  <c r="AK240" i="4"/>
  <c r="AJ240" i="4"/>
  <c r="AK239" i="4"/>
  <c r="AJ239" i="4"/>
  <c r="AK238" i="4"/>
  <c r="AJ238" i="4"/>
  <c r="AK237" i="4"/>
  <c r="AJ237" i="4"/>
  <c r="AK236" i="4"/>
  <c r="AJ236" i="4"/>
  <c r="AK235" i="4"/>
  <c r="AJ235" i="4"/>
  <c r="AK234" i="4"/>
  <c r="AJ234" i="4"/>
  <c r="AK233" i="4"/>
  <c r="AJ233" i="4"/>
  <c r="AK232" i="4"/>
  <c r="AJ232" i="4"/>
  <c r="AK231" i="4"/>
  <c r="AJ231" i="4"/>
  <c r="AK230" i="4"/>
  <c r="AJ230" i="4"/>
  <c r="AK229" i="4"/>
  <c r="AJ229" i="4"/>
  <c r="AK228" i="4"/>
  <c r="AJ228" i="4"/>
  <c r="AK227" i="4"/>
  <c r="AJ227" i="4"/>
  <c r="AK226" i="4"/>
  <c r="AJ226" i="4"/>
  <c r="AK225" i="4"/>
  <c r="AJ225" i="4"/>
  <c r="AK224" i="4"/>
  <c r="AJ224" i="4"/>
  <c r="AK223" i="4"/>
  <c r="AJ223" i="4"/>
  <c r="AK222" i="4"/>
  <c r="AJ222" i="4"/>
  <c r="AK221" i="4"/>
  <c r="AJ221" i="4"/>
  <c r="AK220" i="4"/>
  <c r="AJ220" i="4"/>
  <c r="AK219" i="4"/>
  <c r="AJ219" i="4"/>
  <c r="AK218" i="4"/>
  <c r="AJ218" i="4"/>
  <c r="AK217" i="4"/>
  <c r="AJ217" i="4"/>
  <c r="AK216" i="4"/>
  <c r="AJ216" i="4"/>
  <c r="AK215" i="4"/>
  <c r="AJ215" i="4"/>
  <c r="AK214" i="4"/>
  <c r="AJ214" i="4"/>
  <c r="AK213" i="4"/>
  <c r="AJ213" i="4"/>
  <c r="AK212" i="4"/>
  <c r="AJ212" i="4"/>
  <c r="AK211" i="4"/>
  <c r="AJ211" i="4"/>
  <c r="AK210" i="4"/>
  <c r="AJ210" i="4"/>
  <c r="AK209" i="4"/>
  <c r="AJ209" i="4"/>
  <c r="AK208" i="4"/>
  <c r="AJ208" i="4"/>
  <c r="AK207" i="4"/>
  <c r="AJ207" i="4"/>
  <c r="AK206" i="4"/>
  <c r="AJ206" i="4"/>
  <c r="AK205" i="4"/>
  <c r="AJ205" i="4"/>
  <c r="AK204" i="4"/>
  <c r="AJ204" i="4"/>
  <c r="AK203" i="4"/>
  <c r="AJ203" i="4"/>
  <c r="AK202" i="4"/>
  <c r="AJ202" i="4"/>
  <c r="AK201" i="4"/>
  <c r="AJ201" i="4"/>
  <c r="AK200" i="4"/>
  <c r="AJ200" i="4"/>
  <c r="AK199" i="4"/>
  <c r="AJ199" i="4"/>
  <c r="AK198" i="4"/>
  <c r="AJ198" i="4"/>
  <c r="AK197" i="4"/>
  <c r="AJ197" i="4"/>
  <c r="AK196" i="4"/>
  <c r="AJ196" i="4"/>
  <c r="AK195" i="4"/>
  <c r="AJ195" i="4"/>
  <c r="AK194" i="4"/>
  <c r="AJ194" i="4"/>
  <c r="AK193" i="4"/>
  <c r="AJ193" i="4"/>
  <c r="AK192" i="4"/>
  <c r="AJ192" i="4"/>
  <c r="AK191" i="4"/>
  <c r="AJ191" i="4"/>
  <c r="AK190" i="4"/>
  <c r="AJ190" i="4"/>
  <c r="AK189" i="4"/>
  <c r="AJ189" i="4"/>
  <c r="AK188" i="4"/>
  <c r="AJ188" i="4"/>
  <c r="AK187" i="4"/>
  <c r="AJ187" i="4"/>
  <c r="AK186" i="4"/>
  <c r="AJ186" i="4"/>
  <c r="AK185" i="4"/>
  <c r="AJ185" i="4"/>
  <c r="AK184" i="4"/>
  <c r="AJ184" i="4"/>
  <c r="AK183" i="4"/>
  <c r="AJ183" i="4"/>
  <c r="AK182" i="4"/>
  <c r="AJ182" i="4"/>
  <c r="AK181" i="4"/>
  <c r="AJ181" i="4"/>
  <c r="AK180" i="4"/>
  <c r="AJ180" i="4"/>
  <c r="AK179" i="4"/>
  <c r="AJ179" i="4"/>
  <c r="AK178" i="4"/>
  <c r="AJ178" i="4"/>
  <c r="AK177" i="4"/>
  <c r="AJ177" i="4"/>
  <c r="AK176" i="4"/>
  <c r="AJ176" i="4"/>
  <c r="AK175" i="4"/>
  <c r="AJ175" i="4"/>
  <c r="AK174" i="4"/>
  <c r="AJ174" i="4"/>
  <c r="AK173" i="4"/>
  <c r="AJ173" i="4"/>
  <c r="AK172" i="4"/>
  <c r="AJ172" i="4"/>
  <c r="AK171" i="4"/>
  <c r="AJ171" i="4"/>
  <c r="AK170" i="4"/>
  <c r="AJ170" i="4"/>
  <c r="AK169" i="4"/>
  <c r="AJ169" i="4"/>
  <c r="AK168" i="4"/>
  <c r="AJ168" i="4"/>
  <c r="AK167" i="4"/>
  <c r="AJ167" i="4"/>
  <c r="AK166" i="4"/>
  <c r="AJ166" i="4"/>
  <c r="AK165" i="4"/>
  <c r="AJ165" i="4"/>
  <c r="AK164" i="4"/>
  <c r="AJ164" i="4"/>
  <c r="AK163" i="4"/>
  <c r="AJ163" i="4"/>
  <c r="AK162" i="4"/>
  <c r="AJ162" i="4"/>
  <c r="AK161" i="4"/>
  <c r="AJ161" i="4"/>
  <c r="AK160" i="4"/>
  <c r="AJ160" i="4"/>
  <c r="AK159" i="4"/>
  <c r="AJ159" i="4"/>
  <c r="AK158" i="4"/>
  <c r="AJ158" i="4"/>
  <c r="AK157" i="4"/>
  <c r="AJ157" i="4"/>
  <c r="AK156" i="4"/>
  <c r="AJ156" i="4"/>
  <c r="AK155" i="4"/>
  <c r="AJ155" i="4"/>
  <c r="AK154" i="4"/>
  <c r="AJ154" i="4"/>
  <c r="AK153" i="4"/>
  <c r="AJ153" i="4"/>
  <c r="AK151" i="4"/>
  <c r="AJ151" i="4"/>
  <c r="AK150" i="4"/>
  <c r="AJ150" i="4"/>
  <c r="AK149" i="4"/>
  <c r="AJ149" i="4"/>
  <c r="AK148" i="4"/>
  <c r="AJ148" i="4"/>
  <c r="AK147" i="4"/>
  <c r="AJ147" i="4"/>
  <c r="AK146" i="4"/>
  <c r="AJ146" i="4"/>
  <c r="AK145" i="4"/>
  <c r="AJ145" i="4"/>
  <c r="AK144" i="4"/>
  <c r="AJ144" i="4"/>
  <c r="AK142" i="4"/>
  <c r="AJ142" i="4"/>
  <c r="AK141" i="4"/>
  <c r="AJ141" i="4"/>
  <c r="AK140" i="4"/>
  <c r="AJ140" i="4"/>
  <c r="AK138" i="4"/>
  <c r="AJ138" i="4"/>
  <c r="AK137" i="4"/>
  <c r="AJ137" i="4"/>
  <c r="AK136" i="4"/>
  <c r="AJ136" i="4"/>
  <c r="AK135" i="4"/>
  <c r="AJ135" i="4"/>
  <c r="AK134" i="4"/>
  <c r="AJ134" i="4"/>
  <c r="AK133" i="4"/>
  <c r="AJ133" i="4"/>
  <c r="AK132" i="4"/>
  <c r="AJ132" i="4"/>
  <c r="AK131" i="4"/>
  <c r="AJ131" i="4"/>
  <c r="AK130" i="4"/>
  <c r="AJ130" i="4"/>
  <c r="AK129" i="4"/>
  <c r="AJ129" i="4"/>
  <c r="AK128" i="4"/>
  <c r="AJ128" i="4"/>
  <c r="AK127" i="4"/>
  <c r="AJ127" i="4"/>
  <c r="AK126" i="4"/>
  <c r="AJ126" i="4"/>
  <c r="AK125" i="4"/>
  <c r="AJ125" i="4"/>
  <c r="AK124" i="4"/>
  <c r="AJ124" i="4"/>
  <c r="AK123" i="4"/>
  <c r="AJ123" i="4"/>
  <c r="AK122" i="4"/>
  <c r="AJ122" i="4"/>
  <c r="AK121" i="4"/>
  <c r="AJ121" i="4"/>
  <c r="AK120" i="4"/>
  <c r="AJ120" i="4"/>
  <c r="AK119" i="4"/>
  <c r="AJ119" i="4"/>
  <c r="AK118" i="4"/>
  <c r="AJ118" i="4"/>
  <c r="AK117" i="4"/>
  <c r="AJ117" i="4"/>
  <c r="AK116" i="4"/>
  <c r="AJ116" i="4"/>
  <c r="AK115" i="4"/>
  <c r="AJ115" i="4"/>
  <c r="AK114" i="4"/>
  <c r="AJ114" i="4"/>
  <c r="AK113" i="4"/>
  <c r="AJ113" i="4"/>
  <c r="AK112" i="4"/>
  <c r="AJ112" i="4"/>
  <c r="AK111" i="4"/>
  <c r="AJ111" i="4"/>
  <c r="AK110" i="4"/>
  <c r="AJ110" i="4"/>
  <c r="AK109" i="4"/>
  <c r="AJ109" i="4"/>
  <c r="AK108" i="4"/>
  <c r="AJ108" i="4"/>
  <c r="AK107" i="4"/>
  <c r="AJ107" i="4"/>
  <c r="AK106" i="4"/>
  <c r="AJ106" i="4"/>
  <c r="AK105" i="4"/>
  <c r="AJ105" i="4"/>
  <c r="AK104" i="4"/>
  <c r="AJ104" i="4"/>
  <c r="AK103" i="4"/>
  <c r="AJ103" i="4"/>
  <c r="AK102" i="4"/>
  <c r="AJ102" i="4"/>
  <c r="AK101" i="4"/>
  <c r="AJ101" i="4"/>
  <c r="AK100" i="4"/>
  <c r="AJ100" i="4"/>
  <c r="AK99" i="4"/>
  <c r="AJ99" i="4"/>
  <c r="AK98" i="4"/>
  <c r="AJ98" i="4"/>
  <c r="AK97" i="4"/>
  <c r="AJ97" i="4"/>
  <c r="AK96" i="4"/>
  <c r="AJ96" i="4"/>
  <c r="AK95" i="4"/>
  <c r="AJ95" i="4"/>
  <c r="AK94" i="4"/>
  <c r="AJ94" i="4"/>
  <c r="AK93" i="4"/>
  <c r="AJ93" i="4"/>
  <c r="AK92" i="4"/>
  <c r="AJ92" i="4"/>
  <c r="AK91" i="4"/>
  <c r="AJ91" i="4"/>
  <c r="AK90" i="4"/>
  <c r="AJ90" i="4"/>
  <c r="AK89" i="4"/>
  <c r="AJ89" i="4"/>
  <c r="AK88" i="4"/>
  <c r="AJ88" i="4"/>
  <c r="AK87" i="4"/>
  <c r="AJ87" i="4"/>
  <c r="AK86" i="4"/>
  <c r="AJ86" i="4"/>
  <c r="AK85" i="4"/>
  <c r="AJ85" i="4"/>
  <c r="AK84" i="4"/>
  <c r="AJ84" i="4"/>
  <c r="AK83" i="4"/>
  <c r="AJ83" i="4"/>
  <c r="AK82" i="4"/>
  <c r="AJ82" i="4"/>
  <c r="AK81" i="4"/>
  <c r="AJ81" i="4"/>
  <c r="AK80" i="4"/>
  <c r="AJ80" i="4"/>
  <c r="AK79" i="4"/>
  <c r="AJ79" i="4"/>
  <c r="AK78" i="4"/>
  <c r="AJ78" i="4"/>
  <c r="AK77" i="4"/>
  <c r="AJ77" i="4"/>
  <c r="AK76" i="4"/>
  <c r="AJ76" i="4"/>
  <c r="AK75" i="4"/>
  <c r="AJ75" i="4"/>
  <c r="AK74" i="4"/>
  <c r="AJ74" i="4"/>
  <c r="AK73" i="4"/>
  <c r="AJ73" i="4"/>
  <c r="AK72" i="4"/>
  <c r="AJ72" i="4"/>
  <c r="AK71" i="4"/>
  <c r="AJ71" i="4"/>
  <c r="AK70" i="4"/>
  <c r="AJ70" i="4"/>
  <c r="AK69" i="4"/>
  <c r="AJ69" i="4"/>
  <c r="AK68" i="4"/>
  <c r="AJ68" i="4"/>
  <c r="AK67" i="4"/>
  <c r="AJ67" i="4"/>
  <c r="AK66" i="4"/>
  <c r="AJ66" i="4"/>
  <c r="AK65" i="4"/>
  <c r="AJ65" i="4"/>
  <c r="AK64" i="4"/>
  <c r="AJ64" i="4"/>
  <c r="AK63" i="4"/>
  <c r="AJ63" i="4"/>
  <c r="AK62" i="4"/>
  <c r="AJ62" i="4"/>
  <c r="AK61" i="4"/>
  <c r="AJ61" i="4"/>
  <c r="AK60" i="4"/>
  <c r="AJ60" i="4"/>
  <c r="AK59" i="4"/>
  <c r="AJ59" i="4"/>
  <c r="AK58" i="4"/>
  <c r="AJ58" i="4"/>
  <c r="AK57" i="4"/>
  <c r="AJ57" i="4"/>
  <c r="AK56" i="4"/>
  <c r="AJ56" i="4"/>
  <c r="AK55" i="4"/>
  <c r="AJ55" i="4"/>
  <c r="AK54" i="4"/>
  <c r="AJ54" i="4"/>
  <c r="AK53" i="4"/>
  <c r="AJ53" i="4"/>
  <c r="AK52" i="4"/>
  <c r="AJ52" i="4"/>
  <c r="AK51" i="4"/>
  <c r="AJ51" i="4"/>
  <c r="AK50" i="4"/>
  <c r="AJ50" i="4"/>
  <c r="AK49" i="4"/>
  <c r="AJ49" i="4"/>
  <c r="AK48" i="4"/>
  <c r="AJ48" i="4"/>
  <c r="AK47" i="4"/>
  <c r="AJ47" i="4"/>
  <c r="AK46" i="4"/>
  <c r="AJ46" i="4"/>
  <c r="AK45" i="4"/>
  <c r="AJ45" i="4"/>
  <c r="AK44" i="4"/>
  <c r="AJ44" i="4"/>
  <c r="AK43" i="4"/>
  <c r="AJ43" i="4"/>
  <c r="AK42" i="4"/>
  <c r="AJ42" i="4"/>
  <c r="AK41" i="4"/>
  <c r="AJ41" i="4"/>
  <c r="AK40" i="4"/>
  <c r="AJ40" i="4"/>
  <c r="AK39" i="4"/>
  <c r="AJ39" i="4"/>
  <c r="AK38" i="4"/>
  <c r="AJ38" i="4"/>
  <c r="AK37" i="4"/>
  <c r="AJ37" i="4"/>
  <c r="AK36" i="4"/>
  <c r="AJ36" i="4"/>
  <c r="AK35" i="4"/>
  <c r="AJ35" i="4"/>
  <c r="AK34" i="4"/>
  <c r="AJ34" i="4"/>
  <c r="AK33" i="4"/>
  <c r="AJ33" i="4"/>
  <c r="AK32" i="4"/>
  <c r="AJ32" i="4"/>
  <c r="AK31" i="4"/>
  <c r="AJ31" i="4"/>
  <c r="AK30" i="4"/>
  <c r="AJ30" i="4"/>
  <c r="AK29" i="4"/>
  <c r="AJ29" i="4"/>
  <c r="AK28" i="4"/>
  <c r="AJ28" i="4"/>
  <c r="AK27" i="4"/>
  <c r="AJ27" i="4"/>
  <c r="AK26" i="4"/>
  <c r="AJ26" i="4"/>
  <c r="AK25" i="4"/>
  <c r="AJ25" i="4"/>
  <c r="AK24" i="4"/>
  <c r="AJ24" i="4"/>
  <c r="AK23" i="4"/>
  <c r="AJ23" i="4"/>
  <c r="AK22" i="4"/>
  <c r="AJ22" i="4"/>
  <c r="AK21" i="4"/>
  <c r="AJ21" i="4"/>
  <c r="AK20" i="4"/>
  <c r="AJ20" i="4"/>
  <c r="AK19" i="4"/>
  <c r="AJ19" i="4"/>
  <c r="AK18" i="4"/>
  <c r="AJ18" i="4"/>
  <c r="AK17" i="4"/>
  <c r="AJ17" i="4"/>
  <c r="AK16" i="4"/>
  <c r="AJ16" i="4"/>
  <c r="AK15" i="4"/>
  <c r="AJ15" i="4"/>
  <c r="AK14" i="4"/>
  <c r="AJ14" i="4"/>
  <c r="AK13" i="4"/>
  <c r="AJ13" i="4"/>
  <c r="AK12" i="4"/>
  <c r="AJ12" i="4"/>
  <c r="AK11" i="4"/>
  <c r="AJ11" i="4"/>
  <c r="AV10" i="4"/>
  <c r="AV301" i="4"/>
  <c r="AV300" i="4"/>
  <c r="AV299" i="4"/>
  <c r="AV298" i="4"/>
  <c r="AV288" i="4"/>
  <c r="AV287" i="4"/>
  <c r="AV286" i="4"/>
  <c r="AV285" i="4"/>
  <c r="AV280" i="4"/>
  <c r="AV279" i="4"/>
  <c r="AV278" i="4"/>
  <c r="AV277" i="4"/>
  <c r="AV276" i="4"/>
  <c r="AV275" i="4"/>
  <c r="AV274" i="4"/>
  <c r="AV273" i="4"/>
  <c r="AV272" i="4"/>
  <c r="AV271" i="4"/>
  <c r="AV270" i="4"/>
  <c r="AV269" i="4"/>
  <c r="AV268" i="4"/>
  <c r="AV267" i="4"/>
  <c r="AV266" i="4"/>
  <c r="AV265" i="4"/>
  <c r="AV264" i="4"/>
  <c r="AV263" i="4"/>
  <c r="AV262" i="4"/>
  <c r="AV261" i="4"/>
  <c r="AV260" i="4"/>
  <c r="AV259" i="4"/>
  <c r="AV258" i="4"/>
  <c r="AV257" i="4"/>
  <c r="AV256" i="4"/>
  <c r="AV255" i="4"/>
  <c r="AV254" i="4"/>
  <c r="AV253" i="4"/>
  <c r="AV252" i="4"/>
  <c r="AV251" i="4"/>
  <c r="AV250" i="4"/>
  <c r="AV249" i="4"/>
  <c r="AV245" i="4"/>
  <c r="AV243" i="4"/>
  <c r="AV240" i="4"/>
  <c r="AV239" i="4"/>
  <c r="AV238" i="4"/>
  <c r="AV237" i="4"/>
  <c r="AV236" i="4"/>
  <c r="AV234" i="4"/>
  <c r="AV232" i="4"/>
  <c r="AV231" i="4"/>
  <c r="AV230" i="4"/>
  <c r="AV228" i="4"/>
  <c r="AV227" i="4"/>
  <c r="AV226" i="4"/>
  <c r="AV225" i="4"/>
  <c r="AV224" i="4"/>
  <c r="AV223" i="4"/>
  <c r="AV222" i="4"/>
  <c r="AV221" i="4"/>
  <c r="AV220" i="4"/>
  <c r="AV219" i="4"/>
  <c r="AV218" i="4"/>
  <c r="AV217" i="4"/>
  <c r="AV216" i="4"/>
  <c r="AV215" i="4"/>
  <c r="AV214" i="4"/>
  <c r="AV213" i="4"/>
  <c r="AV212" i="4"/>
  <c r="AV211" i="4"/>
  <c r="AV210" i="4"/>
  <c r="AV208" i="4"/>
  <c r="AV207" i="4"/>
  <c r="AV206" i="4"/>
  <c r="AV202" i="4"/>
  <c r="AV201" i="4"/>
  <c r="AV200" i="4"/>
  <c r="AV199" i="4"/>
  <c r="AV198" i="4"/>
  <c r="AV197" i="4"/>
  <c r="AV196" i="4"/>
  <c r="AV195" i="4"/>
  <c r="AV190" i="4"/>
  <c r="AV189" i="4"/>
  <c r="AV188" i="4"/>
  <c r="AV187" i="4"/>
  <c r="AV186" i="4"/>
  <c r="AV185" i="4"/>
  <c r="AV184" i="4"/>
  <c r="AV183" i="4"/>
  <c r="AV182" i="4"/>
  <c r="AV181" i="4"/>
  <c r="AV180" i="4"/>
  <c r="AV179" i="4"/>
  <c r="AV177" i="4"/>
  <c r="AV176" i="4"/>
  <c r="AV175" i="4"/>
  <c r="AV174" i="4"/>
  <c r="AV173" i="4"/>
  <c r="AV172" i="4"/>
  <c r="AV171" i="4"/>
  <c r="AV170" i="4"/>
  <c r="AV169" i="4"/>
  <c r="AV168" i="4"/>
  <c r="AV167" i="4"/>
  <c r="AV166" i="4"/>
  <c r="AV164" i="4"/>
  <c r="AV163" i="4"/>
  <c r="AV162" i="4"/>
  <c r="AV161" i="4"/>
  <c r="AV160" i="4"/>
  <c r="AV159" i="4"/>
  <c r="AV157" i="4"/>
  <c r="AV156" i="4"/>
  <c r="AV155" i="4"/>
  <c r="AV154" i="4"/>
  <c r="AV153" i="4"/>
  <c r="AV152" i="4"/>
  <c r="AV151" i="4"/>
  <c r="AV150" i="4"/>
  <c r="AV149" i="4"/>
  <c r="AV148" i="4"/>
  <c r="AV147" i="4"/>
  <c r="AV146" i="4"/>
  <c r="AV145" i="4"/>
  <c r="AV144" i="4"/>
  <c r="AV143" i="4"/>
  <c r="AV142" i="4"/>
  <c r="AV141" i="4"/>
  <c r="AV140" i="4"/>
  <c r="AV139" i="4"/>
  <c r="AV138" i="4"/>
  <c r="AV137" i="4"/>
  <c r="AV136" i="4"/>
  <c r="AV135" i="4"/>
  <c r="AV134" i="4"/>
  <c r="AV133" i="4"/>
  <c r="AV132" i="4"/>
  <c r="AV131" i="4"/>
  <c r="AV130" i="4"/>
  <c r="AV129" i="4"/>
  <c r="AV128" i="4"/>
  <c r="AV127" i="4"/>
  <c r="AV126" i="4"/>
  <c r="AV125" i="4"/>
  <c r="AV124" i="4"/>
  <c r="AV123" i="4"/>
  <c r="AV122" i="4"/>
  <c r="AV121" i="4"/>
  <c r="AV120" i="4"/>
  <c r="AV119" i="4"/>
  <c r="AV118" i="4"/>
  <c r="AV117" i="4"/>
  <c r="AV112" i="4"/>
  <c r="AV111" i="4"/>
  <c r="AV109" i="4"/>
  <c r="AV108" i="4"/>
  <c r="AV107" i="4"/>
  <c r="AV106" i="4"/>
  <c r="AV105" i="4"/>
  <c r="AV104" i="4"/>
  <c r="AV103" i="4"/>
  <c r="AV102" i="4"/>
  <c r="AV101" i="4"/>
  <c r="AV98" i="4"/>
  <c r="AV97" i="4"/>
  <c r="AV96" i="4"/>
  <c r="AV95" i="4"/>
  <c r="AV94" i="4"/>
  <c r="AV93" i="4"/>
  <c r="AV92" i="4"/>
  <c r="AV91" i="4"/>
  <c r="AV90" i="4"/>
  <c r="AV89" i="4"/>
  <c r="AV88" i="4"/>
  <c r="AV87" i="4"/>
  <c r="AV86" i="4"/>
  <c r="AV85" i="4"/>
  <c r="AV84" i="4"/>
  <c r="AV83" i="4"/>
  <c r="AV82" i="4"/>
  <c r="AV78" i="4"/>
  <c r="AV76" i="4"/>
  <c r="AV75" i="4"/>
  <c r="AV74" i="4"/>
  <c r="AV73" i="4"/>
  <c r="AV72" i="4"/>
  <c r="AV71" i="4"/>
  <c r="AV70" i="4"/>
  <c r="AV69" i="4"/>
  <c r="AV68" i="4"/>
  <c r="AV67" i="4"/>
  <c r="AV66" i="4"/>
  <c r="AV64" i="4"/>
  <c r="AV63" i="4"/>
  <c r="AV62" i="4"/>
  <c r="AV45" i="4"/>
  <c r="AV44" i="4"/>
  <c r="AV43" i="4"/>
  <c r="AV42" i="4"/>
  <c r="AV40" i="4"/>
  <c r="AV39" i="4"/>
  <c r="AV38" i="4"/>
  <c r="AV23" i="4"/>
  <c r="AV22" i="4"/>
  <c r="AV21" i="4"/>
  <c r="AV20" i="4"/>
  <c r="AV19" i="4"/>
  <c r="AV18" i="4"/>
  <c r="AV17" i="4"/>
  <c r="AV16" i="4"/>
  <c r="AV15" i="4"/>
  <c r="AV14" i="4"/>
  <c r="AV13" i="4"/>
  <c r="AV12" i="4"/>
  <c r="AV11" i="4"/>
  <c r="AT23" i="4"/>
  <c r="AT21" i="4"/>
  <c r="AT19" i="4"/>
  <c r="AT10" i="4"/>
  <c r="AT47" i="4"/>
  <c r="AT168" i="4"/>
  <c r="AT195" i="4"/>
  <c r="AT198" i="4"/>
  <c r="AT249" i="4"/>
  <c r="AT256" i="4"/>
  <c r="AT257" i="4"/>
  <c r="AT260" i="4"/>
  <c r="AT263" i="4"/>
  <c r="AK143" i="4" l="1"/>
  <c r="H16" i="7"/>
  <c r="AI12" i="7"/>
  <c r="AI23" i="7"/>
  <c r="AG23" i="7"/>
  <c r="AG12" i="7"/>
  <c r="AG11" i="7"/>
  <c r="AI11" i="7"/>
  <c r="AI10" i="7"/>
  <c r="AG10" i="7"/>
  <c r="AI9" i="7"/>
  <c r="AG9" i="7"/>
  <c r="AI8" i="7"/>
  <c r="AG8" i="7"/>
  <c r="AF11" i="7"/>
  <c r="AH11" i="7"/>
  <c r="AH9" i="7"/>
  <c r="AF9" i="7"/>
  <c r="AF8" i="7"/>
  <c r="AE13" i="7"/>
  <c r="AH8" i="7"/>
  <c r="AC23" i="7"/>
  <c r="B28" i="7" s="1"/>
  <c r="Z23" i="7"/>
  <c r="X23" i="7"/>
  <c r="Z10" i="7"/>
  <c r="Z9" i="7"/>
  <c r="Z8" i="7"/>
  <c r="X10" i="7"/>
  <c r="X9" i="7"/>
  <c r="X8" i="7"/>
  <c r="W10" i="7"/>
  <c r="Y10" i="7"/>
  <c r="Y9" i="7"/>
  <c r="W9" i="7"/>
  <c r="Y8" i="7"/>
  <c r="W8" i="7"/>
  <c r="V11" i="7"/>
  <c r="O11" i="7"/>
  <c r="Q13" i="7"/>
  <c r="Q12" i="7"/>
  <c r="Q11" i="7"/>
  <c r="Q10" i="7"/>
  <c r="Q9" i="7"/>
  <c r="O13" i="7"/>
  <c r="O12" i="7"/>
  <c r="O10" i="7"/>
  <c r="O9" i="7"/>
  <c r="N13" i="7"/>
  <c r="P13" i="7"/>
  <c r="N12" i="7"/>
  <c r="P12" i="7"/>
  <c r="P11" i="7"/>
  <c r="N11" i="7"/>
  <c r="P10" i="7"/>
  <c r="N10" i="7"/>
  <c r="N9" i="7"/>
  <c r="P9" i="7"/>
  <c r="N8" i="7"/>
  <c r="P8" i="7"/>
  <c r="M14" i="7"/>
  <c r="H23" i="7"/>
  <c r="F23" i="7"/>
  <c r="H15" i="7"/>
  <c r="H14" i="7"/>
  <c r="H13" i="7"/>
  <c r="H11" i="7"/>
  <c r="H12" i="7"/>
  <c r="AK139" i="4"/>
  <c r="H10" i="7"/>
  <c r="AJ152" i="4"/>
  <c r="AJ139" i="4"/>
  <c r="AJ143" i="4"/>
  <c r="F8" i="7"/>
  <c r="AY152" i="4"/>
  <c r="H8" i="7"/>
  <c r="F16" i="7"/>
  <c r="F15" i="7"/>
  <c r="F14" i="7"/>
  <c r="F13" i="7"/>
  <c r="F12" i="7"/>
  <c r="F11" i="7"/>
  <c r="F10" i="7"/>
  <c r="F9" i="7"/>
  <c r="AK152" i="4"/>
  <c r="AT152" i="4"/>
  <c r="AY139" i="4"/>
  <c r="AY143" i="4"/>
  <c r="AT143" i="4"/>
  <c r="E14" i="7"/>
  <c r="G14" i="7"/>
  <c r="G13" i="7"/>
  <c r="E13" i="7"/>
  <c r="E12" i="7"/>
  <c r="G12" i="7"/>
  <c r="G11" i="7"/>
  <c r="E11" i="7"/>
  <c r="E10" i="7"/>
  <c r="G10" i="7"/>
  <c r="G9" i="7"/>
  <c r="E9" i="7"/>
  <c r="G8" i="7"/>
  <c r="D17" i="7"/>
  <c r="E8" i="7"/>
  <c r="D29" i="6"/>
  <c r="E2" i="6"/>
  <c r="F28" i="7" l="1"/>
  <c r="H28" i="7"/>
  <c r="AE23" i="7"/>
  <c r="AF23" i="7" s="1"/>
  <c r="AF13" i="7"/>
  <c r="AH13" i="7"/>
  <c r="W11" i="7"/>
  <c r="V23" i="7"/>
  <c r="Y11" i="7"/>
  <c r="Q23" i="7"/>
  <c r="O23" i="7"/>
  <c r="Q8" i="7"/>
  <c r="O8" i="7"/>
  <c r="N14" i="7"/>
  <c r="P14" i="7"/>
  <c r="M23" i="7"/>
  <c r="D23" i="7"/>
  <c r="G17" i="7"/>
  <c r="E17" i="7"/>
  <c r="D33" i="6"/>
  <c r="E33" i="6" s="1"/>
  <c r="E29" i="6"/>
  <c r="AH23" i="7" l="1"/>
  <c r="W23" i="7"/>
  <c r="Y23" i="7"/>
  <c r="N23" i="7"/>
  <c r="P23" i="7"/>
  <c r="D28" i="7"/>
  <c r="G23" i="7"/>
  <c r="E23" i="7"/>
  <c r="E28" i="7" l="1"/>
  <c r="G28"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LINA</author>
  </authors>
  <commentList>
    <comment ref="AR178" authorId="0" shapeId="0" xr:uid="{1830F249-2663-446E-BAC5-0C283C54F53B}">
      <text>
        <r>
          <rPr>
            <b/>
            <sz val="9"/>
            <color indexed="81"/>
            <rFont val="Tahoma"/>
            <family val="2"/>
          </rPr>
          <t>LINA:</t>
        </r>
        <r>
          <rPr>
            <sz val="9"/>
            <color indexed="81"/>
            <rFont val="Tahoma"/>
            <family val="2"/>
          </rPr>
          <t xml:space="preserve">
Se realizó ajustes a las observaciones al cumplimieto teniendo en cuenta las observaciones realizadas.</t>
        </r>
      </text>
    </comment>
    <comment ref="AR179" authorId="0" shapeId="0" xr:uid="{CB73B5FB-FD2B-4570-AF6E-22556287211C}">
      <text>
        <r>
          <rPr>
            <b/>
            <sz val="9"/>
            <color indexed="81"/>
            <rFont val="Tahoma"/>
            <family val="2"/>
          </rPr>
          <t>LINA:</t>
        </r>
        <r>
          <rPr>
            <sz val="9"/>
            <color indexed="81"/>
            <rFont val="Tahoma"/>
            <family val="2"/>
          </rPr>
          <t xml:space="preserve">
</t>
        </r>
        <r>
          <rPr>
            <b/>
            <sz val="9"/>
            <color indexed="81"/>
            <rFont val="Tahoma"/>
            <family val="2"/>
          </rPr>
          <t>En cuanto al avance fisico:</t>
        </r>
        <r>
          <rPr>
            <sz val="9"/>
            <color indexed="81"/>
            <rFont val="Tahoma"/>
            <family val="2"/>
          </rPr>
          <t xml:space="preserve">
Se atiende observación, se ajusta y se incluyen los  avances de las actividades que se han realizado y que llevan a la elaboración de del documentos normativo que adopa la Política de dispositivos médicos. 
</t>
        </r>
        <r>
          <rPr>
            <b/>
            <sz val="9"/>
            <color indexed="81"/>
            <rFont val="Tahoma"/>
            <family val="2"/>
          </rPr>
          <t xml:space="preserve">En relación con el rezago financiero:
</t>
        </r>
        <r>
          <rPr>
            <sz val="9"/>
            <color indexed="81"/>
            <rFont val="Tahoma"/>
            <family val="2"/>
          </rPr>
          <t xml:space="preserve">El rezago persiste, toda vez que las recientes directrices implementadas han tenido un impacto negativo y  significativo en los procesos de planeación y contratación de la dependencia, lo que ha obtaculizado y afectado la continuidad de las actividades y por lo tanto la ejecución de recursos.
La Meta para la presente actividad se estableció en porcentaje y el 50% corresponde a los avances descritos ene las observaciones al cumplimiento el cual fué ajustado.
</t>
        </r>
        <r>
          <rPr>
            <b/>
            <sz val="9"/>
            <color indexed="81"/>
            <rFont val="Tahoma"/>
            <family val="2"/>
          </rPr>
          <t xml:space="preserve">
Adicionalmente se solicitó modificación del plan de acción con el fin de</t>
        </r>
        <r>
          <rPr>
            <sz val="9"/>
            <color indexed="81"/>
            <rFont val="Tahoma"/>
            <family val="2"/>
          </rPr>
          <t xml:space="preserve"> : Programar meta en cada trimestre, ajustar la unidad de medida de la meta ya que actualmente se encuentra en producto, pero debe estar en porcentaje como lo indica la meta física anual, se realizó redistribución de recursos para trimestres III Y IV . Detalle de la modificación en radicado  202324000266703 de 2023
</t>
        </r>
      </text>
    </comment>
    <comment ref="AR180" authorId="0" shapeId="0" xr:uid="{075CF49D-256F-45F0-AD72-EFE47EAF7F3C}">
      <text>
        <r>
          <rPr>
            <b/>
            <sz val="9"/>
            <color indexed="81"/>
            <rFont val="Tahoma"/>
            <family val="2"/>
          </rPr>
          <t>LINA:</t>
        </r>
        <r>
          <rPr>
            <sz val="9"/>
            <color indexed="81"/>
            <rFont val="Tahoma"/>
            <family val="2"/>
          </rPr>
          <t xml:space="preserve">
</t>
        </r>
        <r>
          <rPr>
            <b/>
            <sz val="9"/>
            <color indexed="81"/>
            <rFont val="Tahoma"/>
            <family val="2"/>
          </rPr>
          <t>En relación con el avance financiero:</t>
        </r>
        <r>
          <rPr>
            <sz val="9"/>
            <color indexed="81"/>
            <rFont val="Tahoma"/>
            <family val="2"/>
          </rPr>
          <t xml:space="preserve">
El rezago persiste, toda vez que las recientes directrices implementadas en terminos contractuales,  han tenido un impacto significativo en los procesos de planeación y contratación de la dependencia. Dichos cambios han dejado espacios sin contratación lo que ha generado suspensión de actividades y de la ejecución presupuestal. 
En cuanto al cumplimiento de las metas fisicas se ha venido dando cumplimiento a lo planeado teniendo en cuenta los compromisos establecidos en medicamentos, dispositivos médicos y componentes anatómicos por lo tanto se han ubicado en el 100%. La proyección en entregables contaban con el avance necesario para el cumplimuento de la meta.</t>
        </r>
      </text>
    </comment>
    <comment ref="AR181" authorId="0" shapeId="0" xr:uid="{1DF5D747-4109-470F-B610-6455E6A5EEB1}">
      <text>
        <r>
          <rPr>
            <b/>
            <sz val="9"/>
            <color indexed="81"/>
            <rFont val="Tahoma"/>
            <family val="2"/>
          </rPr>
          <t>LINA:</t>
        </r>
        <r>
          <rPr>
            <sz val="9"/>
            <color indexed="81"/>
            <rFont val="Tahoma"/>
            <family val="2"/>
          </rPr>
          <t xml:space="preserve">
Se ajustaron las observaciones al cumplimiento. El avance de las actividades reportadas en observaciones al cumplimiento, contienen el avance en  la ejecución de la actividad de  plan de acción.  
</t>
        </r>
        <r>
          <rPr>
            <b/>
            <sz val="9"/>
            <color indexed="81"/>
            <rFont val="Tahoma"/>
            <family val="2"/>
          </rPr>
          <t>En relación con el rezago  financiero:</t>
        </r>
        <r>
          <rPr>
            <sz val="9"/>
            <color indexed="81"/>
            <rFont val="Tahoma"/>
            <family val="2"/>
          </rPr>
          <t xml:space="preserve">
El rezago persiste, toda vez que las recientes directrices implementadas han tenido un impacto negativo y  significativo en los procesos de planeación y contratación de la dependencia, lo que ha obtaculizado y afectado la continuidad de las actividades y por lo tanto la ejecución de recursos.
</t>
        </r>
      </text>
    </comment>
    <comment ref="AR182" authorId="0" shapeId="0" xr:uid="{444F54C7-1B50-44AF-9C7D-C6625BA68892}">
      <text>
        <r>
          <rPr>
            <b/>
            <sz val="9"/>
            <color indexed="81"/>
            <rFont val="Tahoma"/>
            <family val="2"/>
          </rPr>
          <t>LINA:</t>
        </r>
        <r>
          <rPr>
            <sz val="9"/>
            <color indexed="81"/>
            <rFont val="Tahoma"/>
            <family val="2"/>
          </rPr>
          <t xml:space="preserve">
Atendiendo a las observaciones Se solicitó modificación  del plan de acción con el fin de: Ajustar programación de meta en los diferentes trimestres y redistribución de recursos en los trimestre III y IV.Solicitud de modificación de plan de acción realizada mediante radicado 202324000266703 de 2023.
</t>
        </r>
        <r>
          <rPr>
            <b/>
            <sz val="9"/>
            <color indexed="81"/>
            <rFont val="Tahoma"/>
            <family val="2"/>
          </rPr>
          <t xml:space="preserve">
En relación con el rezago  financiero:</t>
        </r>
        <r>
          <rPr>
            <sz val="9"/>
            <color indexed="81"/>
            <rFont val="Tahoma"/>
            <family val="2"/>
          </rPr>
          <t xml:space="preserve">
El rezago persiste, toda vez que las recientes directrices implementadas han tenido un impacto negativo y  significativo en los procesos de planeación y contratación de la dependencia, lo que ha obtaculizado y afectado la continuidad de las actividades y por lo tanto la ejecución de recursos.
</t>
        </r>
        <r>
          <rPr>
            <b/>
            <sz val="9"/>
            <color indexed="81"/>
            <rFont val="Tahoma"/>
            <family val="2"/>
          </rPr>
          <t xml:space="preserve">
En relación con el rezago financiero:</t>
        </r>
        <r>
          <rPr>
            <sz val="9"/>
            <color indexed="81"/>
            <rFont val="Tahoma"/>
            <family val="2"/>
          </rPr>
          <t xml:space="preserve">
El rezago persiste, toda vez que las recientes directrices implementadas han tenido un impacto negativo y  significativo en los procesos de planeación y contratación de la dependencia, lo que ha obtaculizado y afectado la continuidad de las actividades y por lo tanto la ejecución de recursos.
</t>
        </r>
        <r>
          <rPr>
            <b/>
            <sz val="9"/>
            <color indexed="81"/>
            <rFont val="Tahoma"/>
            <family val="2"/>
          </rPr>
          <t xml:space="preserve">
En relación con el rezago financiero:</t>
        </r>
        <r>
          <rPr>
            <sz val="9"/>
            <color indexed="81"/>
            <rFont val="Tahoma"/>
            <family val="2"/>
          </rPr>
          <t xml:space="preserve">
El rezago persiste, toda vez que las recientes directrices implementadas han tenido un impacto negativo y  significativo en los procesos de planeación y contratación de la dependencia, lo que ha obtaculizado y afectado la continuidad de las actividades y por lo tanto la ejecución de recursos.</t>
        </r>
      </text>
    </comment>
    <comment ref="AR183" authorId="0" shapeId="0" xr:uid="{8AE62E9F-ADDC-4A3B-B153-6D552AC95EBB}">
      <text>
        <r>
          <rPr>
            <b/>
            <sz val="9"/>
            <color indexed="81"/>
            <rFont val="Tahoma"/>
            <family val="2"/>
          </rPr>
          <t>LINA:</t>
        </r>
        <r>
          <rPr>
            <sz val="9"/>
            <color indexed="81"/>
            <rFont val="Tahoma"/>
            <family val="2"/>
          </rPr>
          <t xml:space="preserve">
</t>
        </r>
        <r>
          <rPr>
            <b/>
            <sz val="9"/>
            <color indexed="81"/>
            <rFont val="Tahoma"/>
            <family val="2"/>
          </rPr>
          <t>Atendiendo a las observaciones se solicitó modificación  del plan de acción con el fin de</t>
        </r>
        <r>
          <rPr>
            <sz val="9"/>
            <color indexed="81"/>
            <rFont val="Tahoma"/>
            <family val="2"/>
          </rPr>
          <t xml:space="preserve">: Ajustar programación de meta en los diferentes trimestres y redistribución de recursos en los trimestre III y IV.Solicitud de modificación de plan de acción realizada mediante radicado 202324000266703 de 2023.
</t>
        </r>
        <r>
          <rPr>
            <b/>
            <sz val="9"/>
            <color indexed="81"/>
            <rFont val="Tahoma"/>
            <family val="2"/>
          </rPr>
          <t xml:space="preserve">
En relación con el rezago financiero:</t>
        </r>
        <r>
          <rPr>
            <sz val="9"/>
            <color indexed="81"/>
            <rFont val="Tahoma"/>
            <family val="2"/>
          </rPr>
          <t xml:space="preserve">
El rezago persiste, toda vez que las recientes directrices implementadas han tenido un impacto negativo y  significativo en los procesos de planeación y contratación de la dependencia, lo que ha obtaculizado y afectado la continuidad de las actividades y por lo tanto la ejecución de recursos.</t>
        </r>
      </text>
    </comment>
    <comment ref="AR184" authorId="0" shapeId="0" xr:uid="{C9EF326F-261B-48E0-AFE4-BB759A6FC4D8}">
      <text>
        <r>
          <rPr>
            <b/>
            <sz val="9"/>
            <color indexed="81"/>
            <rFont val="Tahoma"/>
            <family val="2"/>
          </rPr>
          <t xml:space="preserve">LINA:
Se realizó ajustes a las observaciones al cumplimiento  de acuerdo a las obsrvaciones </t>
        </r>
        <r>
          <rPr>
            <sz val="9"/>
            <color indexed="81"/>
            <rFont val="Tahoma"/>
            <family val="2"/>
          </rPr>
          <t xml:space="preserve">
Atendiendo a las observaciones se solicitó modificación  del plan de acción con el fin de: Ajustar programación de meta en los diferentes trimestres y redistribución de recursos en los trimestre III y IV.Solicitud de modificación de plan de acción realizada mediante radicado 202324000266703 de 2023. Cabe mencionar que se modifica el indicador actual, toda vez que el propuesto da cuenta del avance en la actividad, a fin de contar con un avance trimestral en la implementación de estrategias encaminadas al control de precios de tecnologías en salud. Se modifica la meta y se incluyen 4 documentos 
</t>
        </r>
        <r>
          <rPr>
            <b/>
            <sz val="9"/>
            <color indexed="81"/>
            <rFont val="Tahoma"/>
            <family val="2"/>
          </rPr>
          <t>En relación con el rezago financiero:</t>
        </r>
        <r>
          <rPr>
            <sz val="9"/>
            <color indexed="81"/>
            <rFont val="Tahoma"/>
            <family val="2"/>
          </rPr>
          <t xml:space="preserve">
El rezago persiste, toda vez que las recientes directrices implementadas han tenido un impacto negativo y  significativo en los procesos de planeación y contratación de la dependencia, lo que ha obtaculizado y afectado la continuidad de las actividades y por lo tanto la ejecución de recursos.</t>
        </r>
      </text>
    </comment>
    <comment ref="AR185" authorId="0" shapeId="0" xr:uid="{519C2C18-9A97-4594-BF03-E54798231ED1}">
      <text>
        <r>
          <rPr>
            <b/>
            <sz val="9"/>
            <color indexed="81"/>
            <rFont val="Tahoma"/>
            <family val="2"/>
          </rPr>
          <t>LINA:</t>
        </r>
        <r>
          <rPr>
            <sz val="9"/>
            <color indexed="81"/>
            <rFont val="Tahoma"/>
            <family val="2"/>
          </rPr>
          <t xml:space="preserve">
Se realizó ajustes a las observaciones al cumplimiento teniendo en cuenta las observaciones de la OAEPS.
</t>
        </r>
        <r>
          <rPr>
            <b/>
            <sz val="9"/>
            <color indexed="81"/>
            <rFont val="Tahoma"/>
            <family val="2"/>
          </rPr>
          <t>En relación con el rezago financiero:</t>
        </r>
        <r>
          <rPr>
            <sz val="9"/>
            <color indexed="81"/>
            <rFont val="Tahoma"/>
            <family val="2"/>
          </rPr>
          <t xml:space="preserve">
El rezago persiste, toda vez que las recientes directrices implementadas han tenido un impacto negativo y  significativo en los procesos de planeación y contratación de la dependencia, lo que ha obtaculizado y afectado la continuidad de las actividades y por lo tanto la ejecución de recursos.</t>
        </r>
      </text>
    </comment>
    <comment ref="AR186" authorId="0" shapeId="0" xr:uid="{D4D5EED0-8D39-4C60-AD5A-25BF3C39E297}">
      <text>
        <r>
          <rPr>
            <b/>
            <sz val="9"/>
            <color indexed="81"/>
            <rFont val="Tahoma"/>
            <family val="2"/>
          </rPr>
          <t>LINA:</t>
        </r>
        <r>
          <rPr>
            <sz val="9"/>
            <color indexed="81"/>
            <rFont val="Tahoma"/>
            <family val="2"/>
          </rPr>
          <t xml:space="preserve">
</t>
        </r>
        <r>
          <rPr>
            <b/>
            <sz val="9"/>
            <color indexed="81"/>
            <rFont val="Tahoma"/>
            <family val="2"/>
          </rPr>
          <t>En relación con las observaciones al cumplimiento</t>
        </r>
        <r>
          <rPr>
            <sz val="9"/>
            <color indexed="81"/>
            <rFont val="Tahoma"/>
            <family val="2"/>
          </rPr>
          <t xml:space="preserve">, es precis mencionar que con el fin de contar con el mejoramiento de la calidad de la información de tecnologías en salud, es necesario una revisión de los istemas de informacion que se manejan dentro de la Dirección de Medicamentos. Por lo tanto se requiere de ua revisión de la información que estos contienen para implementar lineamientos que permitan el mejoramiento e interoperabilidad de los mismos.
</t>
        </r>
        <r>
          <rPr>
            <b/>
            <sz val="9"/>
            <color indexed="81"/>
            <rFont val="Tahoma"/>
            <family val="2"/>
          </rPr>
          <t xml:space="preserve">
En relación con el rezago financiero:</t>
        </r>
        <r>
          <rPr>
            <sz val="9"/>
            <color indexed="81"/>
            <rFont val="Tahoma"/>
            <family val="2"/>
          </rPr>
          <t xml:space="preserve">
El rezago persiste, toda vez que las recientes directrices implementadas han tenido un impacto negativo y  significativo en los procesos de planeación y contratación de la dependencia, lo que ha obtaculizado y afectado la continuidad de las actividades y por lo tanto la ejecución de recursos.
Adicionalmente para esta actividad también se realizó solicitud de modificación del plan de acción con el fin de Por lo tanto, se ajustar cronograma propuesto en metas.  Modificación de plan de acción realizada mediante radicado 202324000266703 de 2023</t>
        </r>
      </text>
    </comment>
    <comment ref="AR187" authorId="0" shapeId="0" xr:uid="{612BAEB7-EAF1-4A67-A441-895573502AD9}">
      <text>
        <r>
          <rPr>
            <b/>
            <sz val="9"/>
            <color indexed="81"/>
            <rFont val="Tahoma"/>
            <family val="2"/>
          </rPr>
          <t>LINA:</t>
        </r>
        <r>
          <rPr>
            <sz val="9"/>
            <color indexed="81"/>
            <rFont val="Tahoma"/>
            <family val="2"/>
          </rPr>
          <t xml:space="preserve">
Teniendo en cuenta la observaciones, es preciso mencionar que las actividad hace parte del plan de acción del proyecto de inversión Código BPIN 2022011000097 " Generación de evaluaciones de tecnología en salud basada en la evidencia científica para la toma de decisiones a nivel nacional". Para la la ejecución tanto física como financiera de dicho proyecto, se ha requerido de un analísis de necesidades al interior del Ministerio. En este sentido y de acuerdo a las directrices al interior del Ministerio, se ha requerido de una estructuración técnica y legal de las necesidades que se empezarán a ejecutar en el segundo semetres del año </t>
        </r>
      </text>
    </comment>
    <comment ref="AR188" authorId="0" shapeId="0" xr:uid="{4A3C88F4-E1AE-47D4-AD53-2B26658E1E76}">
      <text>
        <r>
          <rPr>
            <b/>
            <sz val="9"/>
            <color indexed="81"/>
            <rFont val="Tahoma"/>
            <family val="2"/>
          </rPr>
          <t>LINA:</t>
        </r>
        <r>
          <rPr>
            <sz val="9"/>
            <color indexed="81"/>
            <rFont val="Tahoma"/>
            <family val="2"/>
          </rPr>
          <t xml:space="preserve">
Teniendo en cuenta la observaciones, es preciso mencionar que las actividad hace parte del plan de acción del proyecto de inversión Código BPIN 2022011000097 " Generación de evaluaciones de tecnología en salud basada en la evidencia científica para la toma de decisiones a nivel nacional". Para la la ejecución tanto física como financiera de dicho proyecto, se ha requerido de un analísis de necesidades al interior del Ministerio. En este sentido y de acuerdo a las directrices al interior del Ministerio, se ha requerido de una estructuración técnica y legal de las necesidades que se empezarán a ejecutar en el segundo semetres del año </t>
        </r>
      </text>
    </comment>
    <comment ref="AR189" authorId="0" shapeId="0" xr:uid="{C57EBF7A-449A-426E-8AFA-A8E6A1E6D9CA}">
      <text>
        <r>
          <rPr>
            <b/>
            <sz val="9"/>
            <color indexed="81"/>
            <rFont val="Tahoma"/>
            <family val="2"/>
          </rPr>
          <t>LINA:</t>
        </r>
        <r>
          <rPr>
            <sz val="9"/>
            <color indexed="81"/>
            <rFont val="Tahoma"/>
            <family val="2"/>
          </rPr>
          <t xml:space="preserve">
LINA:
Teniendo en cuenta la observaciones, es preciso mencionar que las actividad hace parte del plan de acción del proyecto de inversión Código BPIN 2022011000097 " Generación de evaluaciones de tecnología en salud basada en la evidencia científica para la toma de decisiones a nivel nacional". Para la la ejecución tanto física como financiera de dicho proyecto, se ha requerido de un analísis de necesidades al interior del Ministerio. En este sentido y de acuerdo a las directrices al interior del Ministerio, se ha requerido de una estructuración técnica y legal de las necesidades que se empezarán a ejecutar en el segundo semetres del año </t>
        </r>
      </text>
    </comment>
    <comment ref="AR190" authorId="0" shapeId="0" xr:uid="{A90CCF44-76F9-4087-B9A6-E1DB5C1750EB}">
      <text>
        <r>
          <rPr>
            <b/>
            <sz val="9"/>
            <color indexed="81"/>
            <rFont val="Tahoma"/>
            <family val="2"/>
          </rPr>
          <t>LINA:</t>
        </r>
        <r>
          <rPr>
            <sz val="9"/>
            <color indexed="81"/>
            <rFont val="Tahoma"/>
            <family val="2"/>
          </rPr>
          <t xml:space="preserve">
LINA:
Teniendo en cuenta la observaciones, es preciso mencionar que las actividad hace parte del plan de acción del proyecto de inversión Código BPIN 2022011000097 " Generación de evaluaciones de tecnología en salud basada en la evidencia científica para la toma de decisiones a nivel nacional". Para la la ejecución tanto física como financiera de dicho proyecto, se ha requerido de un analísis de necesidades al interior del Ministerio. En este sentido y de acuerdo a las directrices al interior del Ministerio, se ha requerido de una estructuración técnica y legal de las necesidades que se empezarán a ejecutar en el segundo semetres del año </t>
        </r>
      </text>
    </comment>
  </commentList>
</comments>
</file>

<file path=xl/sharedStrings.xml><?xml version="1.0" encoding="utf-8"?>
<sst xmlns="http://schemas.openxmlformats.org/spreadsheetml/2006/main" count="11190" uniqueCount="3684">
  <si>
    <t>Dependencias</t>
  </si>
  <si>
    <t>Código Dependencia</t>
  </si>
  <si>
    <t>Procesos</t>
  </si>
  <si>
    <t>ODS Asociados</t>
  </si>
  <si>
    <t>Dimensión MIPG</t>
  </si>
  <si>
    <t>Políticas MIPG</t>
  </si>
  <si>
    <t>Objetivos Estratégicos</t>
  </si>
  <si>
    <t>Acciones Estratégicas</t>
  </si>
  <si>
    <t>Planes Decreto 612</t>
  </si>
  <si>
    <t>Rubros</t>
  </si>
  <si>
    <t>CCP</t>
  </si>
  <si>
    <t>Grupo de Comunicaciones</t>
  </si>
  <si>
    <t>Direccionamiento Estratégico</t>
  </si>
  <si>
    <t>ODS 1. Fin de la pobreza</t>
  </si>
  <si>
    <t>1. Talento humano</t>
  </si>
  <si>
    <t>1.1. Gestión Estratégica del Talento Humano</t>
  </si>
  <si>
    <t>1. Construir un sistema nacional de salud único garantista, de calidad, universal, gratuito y obligatorio mediante el diseño e implementación de  la reforma estructural de la salud   para garantizar el derecho humano fundamental a la salud</t>
  </si>
  <si>
    <t>1.1. Diálogo Nacional en Salud</t>
  </si>
  <si>
    <t>1. Plan Institucional de Archivos de la Entidad -PINAR</t>
  </si>
  <si>
    <t>C-1901-0300-23</t>
  </si>
  <si>
    <t>C-1901-0300-23-0-1901002-02</t>
  </si>
  <si>
    <t>Grupo de Cooperación y Relaciones Internacionales</t>
  </si>
  <si>
    <t>Gestión de Cooperación y Relaciones Internacionales</t>
  </si>
  <si>
    <t>ODS 2. Hambre cero</t>
  </si>
  <si>
    <t>2. Direccionamiento estratégico y planeación</t>
  </si>
  <si>
    <t>1.2. Integridad</t>
  </si>
  <si>
    <t xml:space="preserve">2. Desarrollar un modelo de salud promocional, preventivo y predictivo mediante   la atención primaria en salud renovada para disminuir la inequidad entre las regiones y las grandes ciudades, los eventos con alta prevalencia, la mortalidad potencialmente evitable  </t>
  </si>
  <si>
    <t>1.2. Estrategia comunicativa de la reforma</t>
  </si>
  <si>
    <t>2. Plan Anual de Adquisiciones</t>
  </si>
  <si>
    <t>C-1901-0300-24</t>
  </si>
  <si>
    <t>C-1901-0300-23-0-1901003-02</t>
  </si>
  <si>
    <t>Dirección Jurídica</t>
  </si>
  <si>
    <t>Sistema de Gestión y mejoramiento institucional</t>
  </si>
  <si>
    <t>ODS 3. Salud y Bienestar</t>
  </si>
  <si>
    <t>3. Gestión con valores para resultados</t>
  </si>
  <si>
    <t>2.1. Planeación Institucional</t>
  </si>
  <si>
    <t>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t>
  </si>
  <si>
    <t>1.3. Construir el proyecto de reforma con paraticipación activa de la sociedad</t>
  </si>
  <si>
    <t>3. Plan Anual de Vacantes</t>
  </si>
  <si>
    <t>C-1901-0300-25</t>
  </si>
  <si>
    <t>C-1901-0300-23-0-1901009-02</t>
  </si>
  <si>
    <t>Oficina Asesora de Planeación y Estudios Sectoriales</t>
  </si>
  <si>
    <t>Transversalización del enfoque diferencial</t>
  </si>
  <si>
    <t>ODS 4. Educación de calidad</t>
  </si>
  <si>
    <t>4. Evaluación de resultados</t>
  </si>
  <si>
    <t>2.2. Gestión Presupuestal y Eficiencia del Gasto Público</t>
  </si>
  <si>
    <t>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t>
  </si>
  <si>
    <t>2.1. Centros innovadores de atención primaria en salud</t>
  </si>
  <si>
    <t>4. Plan de Previsión de Recursos Humanos</t>
  </si>
  <si>
    <t>C-1901-0300-26</t>
  </si>
  <si>
    <t>C-1901-0300-23-0-1901018-02</t>
  </si>
  <si>
    <t>Oficina de Tecnologías de la Información y las Comunicaciones</t>
  </si>
  <si>
    <t>Gestión para la Innovación y Adopción de las Mejores Prácticas de TIC</t>
  </si>
  <si>
    <t>ODS 5. Igualdad de género</t>
  </si>
  <si>
    <t>5. Información y Comunicación</t>
  </si>
  <si>
    <t>2.3. Compras y Contratación Pública</t>
  </si>
  <si>
    <t>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t>
  </si>
  <si>
    <t xml:space="preserve">2.2. Conformación y operación progresiva de los Equipos médicos Interdisciplinarios territoriales </t>
  </si>
  <si>
    <t>5. Plan Estratégico de Talento Humano</t>
  </si>
  <si>
    <t>C-1901-0300-27</t>
  </si>
  <si>
    <t>C-1901-0300-23-0-1901009-03</t>
  </si>
  <si>
    <t>Oficina de Calidad</t>
  </si>
  <si>
    <t>Gestión de Servicio al Ciudadano</t>
  </si>
  <si>
    <t>ODS 6. Agua limpia y saneamiento</t>
  </si>
  <si>
    <t>6. Gestión del conocimiento y la innovación</t>
  </si>
  <si>
    <t>3.1. FortalecimientoOrganizacional y Simplificación de Procesos</t>
  </si>
  <si>
    <t>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t>
  </si>
  <si>
    <t>2.3. Sistema Nacional de referencia y contra referencia</t>
  </si>
  <si>
    <t>6. Plan Institucional de Capacitación</t>
  </si>
  <si>
    <t>C-1901-0300-28</t>
  </si>
  <si>
    <t>C-1901-0300-23-0-1901018-0301</t>
  </si>
  <si>
    <t>Oficina de Control Interno</t>
  </si>
  <si>
    <t>Gestión de las Comunicaciones Públicas y Estratégicas</t>
  </si>
  <si>
    <t>ODS 7. Energía asequible y no contaminante</t>
  </si>
  <si>
    <t>7. Control Interno</t>
  </si>
  <si>
    <t>3.2. Gobierno Digital</t>
  </si>
  <si>
    <t>7. Recuperar y fortalecer la red pública hospitalaria mediante el saneamiento financiero y la asistencia técnica para contar con unas instituciones que permita la prestación de servicios integrales</t>
  </si>
  <si>
    <t>2.4. Redes integrales e integradas territoriales de atención en salud</t>
  </si>
  <si>
    <t>7. Plan de Incentivos Institucionales</t>
  </si>
  <si>
    <t>C-1901-0300-29</t>
  </si>
  <si>
    <t>C-1901-0300-24-0-1901009-02</t>
  </si>
  <si>
    <t>Oficina de Promoción Social</t>
  </si>
  <si>
    <t>Gestión de las Intervenciones Individuales y Colectivas para la Promoción de la Salud y Prevención de la Enfermedad</t>
  </si>
  <si>
    <t>ODS 8. Trabajo decente y crecimiento económico</t>
  </si>
  <si>
    <t>N/A</t>
  </si>
  <si>
    <t>3.3. Seguridad Digital</t>
  </si>
  <si>
    <t>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t>
  </si>
  <si>
    <t>2.5. Promoción, prevención y atención en materia de salud mental y consumo de sustancias psicoactivas</t>
  </si>
  <si>
    <t>8. Plan de Trabajo Anual en Seguridad y Salud en el Trabajo</t>
  </si>
  <si>
    <t>C-1901-0300-31</t>
  </si>
  <si>
    <t>C-1901-0300-24-0-1901007-02</t>
  </si>
  <si>
    <t>Oficina de Gestión Territorial Emergencias y Desastres</t>
  </si>
  <si>
    <t>Planeación, Monitoreo y Evaluación de los Resultados de Salud Pública</t>
  </si>
  <si>
    <t>ODS 9. Industria, innovación e infraestructura</t>
  </si>
  <si>
    <t>3.4. Defensa jurídica</t>
  </si>
  <si>
    <t>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t>
  </si>
  <si>
    <t xml:space="preserve">2.6. Fortalecer la participación de los distintos grupos de valor e interés del Ministerio de Salud y protección social  </t>
  </si>
  <si>
    <t>9. Plan Anticorrupción y de Atención al Ciudadano</t>
  </si>
  <si>
    <t>C-1901-0300-32</t>
  </si>
  <si>
    <t>C-1901-0300-24-0-1901007-03</t>
  </si>
  <si>
    <t>Dirección de Promoción y Prevención</t>
  </si>
  <si>
    <t>Gestión de la Protección Social en Salud</t>
  </si>
  <si>
    <t>ODS 10. Reducción de las desigualdades</t>
  </si>
  <si>
    <t>3.5. Mejora Normativa</t>
  </si>
  <si>
    <t>2.7. Formular la política nacional de  investigación en salud</t>
  </si>
  <si>
    <t>10. Plan Estratégico de Tecnologías de la Información y las Comunicaciones PETI</t>
  </si>
  <si>
    <t>C-1901-0300-33</t>
  </si>
  <si>
    <t>C-1901-0300-25-0-1901012-02</t>
  </si>
  <si>
    <t>Dirección de Epidemiología y Demografía</t>
  </si>
  <si>
    <t>Desarrollo del Talento Humano en Salud</t>
  </si>
  <si>
    <t>ODS 11. Ciudades y comunidades sostenibles</t>
  </si>
  <si>
    <t>3.6. Racionalización de trámites</t>
  </si>
  <si>
    <t>2.8. Conformar la red de gestión del conocimiento en salud</t>
  </si>
  <si>
    <t>11. Plan de Tratamiento de Riesgos de Seguridad y Privacidad de la Información</t>
  </si>
  <si>
    <t>C-1901-0300-34</t>
  </si>
  <si>
    <t>C-1901-0300-25-0-1901002-02</t>
  </si>
  <si>
    <t>Dirección de Prestación de Servicios</t>
  </si>
  <si>
    <t>Gestión de la Prestación de Servicios de Salud</t>
  </si>
  <si>
    <t>ODS 12. Producción y consumo responsables</t>
  </si>
  <si>
    <t>3.7. Participación ciudadana en la gestión pública</t>
  </si>
  <si>
    <t xml:space="preserve">2.9. Estructurar el sistema de información interoperable que permita monitorear la situación territorial y nacional en salud, con estándares de calidad </t>
  </si>
  <si>
    <t>12. Plan de Seguridad y Privacidad de la Información</t>
  </si>
  <si>
    <t>C-1901-0300-35</t>
  </si>
  <si>
    <t>C-1901-0300-25-0-1901060-02</t>
  </si>
  <si>
    <t>Dirección de Medicamentos y Tecnologías en Salud</t>
  </si>
  <si>
    <t>Gestión de Medicamentos y Tecnologías en Salud</t>
  </si>
  <si>
    <t>ODS 13. Acción por el clima</t>
  </si>
  <si>
    <t>3.8. Servicio al ciudadano</t>
  </si>
  <si>
    <t xml:space="preserve">2.10. Fortalecimiento de la gestión de la salud pública desde lo intersectorial que aporte  a la salud de los invidiudos, la familia y la comunidad </t>
  </si>
  <si>
    <t>C-1901-0300-36</t>
  </si>
  <si>
    <t>C-1901-0300-26-0-1901002-02</t>
  </si>
  <si>
    <t>UAE Fondo Nacional de Estupefacientes FNE</t>
  </si>
  <si>
    <t>Gestión de Políticas Públicas</t>
  </si>
  <si>
    <t>ODS 14. Vida submarina</t>
  </si>
  <si>
    <t>4.1. Seguimiento y evaluación del desempeño institucional</t>
  </si>
  <si>
    <t xml:space="preserve">2.11. Plan Nacional de Salud Rural y cumplimiento de los  acuerdos de paz  </t>
  </si>
  <si>
    <t>C-1901-0300-37</t>
  </si>
  <si>
    <t>C-1901-0300-26-0-1901003-02</t>
  </si>
  <si>
    <t>Dirección de Desarrollo del Talento Humano en Salud</t>
  </si>
  <si>
    <t>Integración de Datos de Nuevas Fuentes al Sistema de Gestión</t>
  </si>
  <si>
    <t>ODS 15. Vida de ecosistemas terrestres</t>
  </si>
  <si>
    <t>5.1. Gestión documental</t>
  </si>
  <si>
    <t xml:space="preserve">3.1. Plan de formalización del talento humano en salud </t>
  </si>
  <si>
    <t>C-1901-0300-38</t>
  </si>
  <si>
    <t>C-1901-0300-26-0-1901009-02</t>
  </si>
  <si>
    <t>Dirección de Aseguramiento en Salud RR LL y PP</t>
  </si>
  <si>
    <t>Análisis de Recursos del SGSSS y Planeación Financiera Territorial</t>
  </si>
  <si>
    <t>ODS 16. Paz, justicia e instituciones sólidas</t>
  </si>
  <si>
    <t>5.2. Transparencia, acceso a la información pública y lucha contra la corrupción</t>
  </si>
  <si>
    <t xml:space="preserve">3.2. Realizar una distribución equitativa de THS de acuerdo con las necesidades  de la población y con las características del territorio </t>
  </si>
  <si>
    <t>C-1901-0300-39</t>
  </si>
  <si>
    <t>C-1901-0300-27-0-1901009-02</t>
  </si>
  <si>
    <t>Dirección de Financiamiento Sectorial</t>
  </si>
  <si>
    <t>Ciclo de Vida y Reingeniería de Sistemas de Información</t>
  </si>
  <si>
    <t>ODS 17. Alianzas para lograr los objetivos</t>
  </si>
  <si>
    <t>5.3. Gestión de la información estadística</t>
  </si>
  <si>
    <t>3.3. Fortalecer las competencias del Talento Humano en Salud</t>
  </si>
  <si>
    <t>C-1902-0300-7</t>
  </si>
  <si>
    <t>C-1901-0300-27-0-1901072-02</t>
  </si>
  <si>
    <t>Dirección de Beneficios Costos y Tarifas</t>
  </si>
  <si>
    <t>Gestión del Talento Humano</t>
  </si>
  <si>
    <t>6.1. Gestión del conocimiento y la innovación</t>
  </si>
  <si>
    <t xml:space="preserve">3.4. Fortalecer el Registro Unico Nacional del Talento Humano en Salud (RETHUS), para estimar las encesidades de talento humano en las regiones  </t>
  </si>
  <si>
    <t>C-1902-0300-8</t>
  </si>
  <si>
    <t>C-1901-0300-27-0-1901082-02</t>
  </si>
  <si>
    <t>Secretaría General</t>
  </si>
  <si>
    <t>Patrimonios Autónomos y Entidades Liquidadas</t>
  </si>
  <si>
    <t>7.1. Control Interno</t>
  </si>
  <si>
    <t>3.5. Plan de financiamiento público para ampliar la formación en todas las áreas y niveles de la salud incluyendo las especialidades médicas</t>
  </si>
  <si>
    <t>C-1902-0300-9</t>
  </si>
  <si>
    <t>C-1901-0300-27-0-1901083-02</t>
  </si>
  <si>
    <t>Gestión de Operaciones</t>
  </si>
  <si>
    <t>Gestión de Contratación</t>
  </si>
  <si>
    <t>4.1. Actualización de  la metodología de cálculo de precios de referencia internacional de medicamentos</t>
  </si>
  <si>
    <t>C-1902-0300-10</t>
  </si>
  <si>
    <t>C-1901-0300-27-0-1901072-03</t>
  </si>
  <si>
    <t>Subdirección Administrativa</t>
  </si>
  <si>
    <t>Gestión Jurídica</t>
  </si>
  <si>
    <t>4.2. Actualizar la política nacional  farmacéutica que contemple desde la producción local hasta el uso adecuado de medicamentos, priorizando vacunas, biológicos y tratamietnos para enfermedades desatendidas</t>
  </si>
  <si>
    <t>C-1999-0300-9</t>
  </si>
  <si>
    <t>C-1901-0300-28-0-1901018-02</t>
  </si>
  <si>
    <t>Gestión Financiera</t>
  </si>
  <si>
    <t>Gestión Documental</t>
  </si>
  <si>
    <t>4.3. Formular la política nacional de dispositivos médicos  y otras tecnologías  en salud</t>
  </si>
  <si>
    <t>C-1999-0300-10</t>
  </si>
  <si>
    <t>C-1901-0300-28-0-1901136-02</t>
  </si>
  <si>
    <t>4.4. Desarrollar las flexibilidades existentes en el Acuerdo sobre derechos de propiedad intelectual aplicados al comercio</t>
  </si>
  <si>
    <t>C-1999-0300-11</t>
  </si>
  <si>
    <t>C-1901-0300-28-0-1901171-02</t>
  </si>
  <si>
    <t>Oficina de Control Interno Disciplinario</t>
  </si>
  <si>
    <t>Administración de Sistemas de Información</t>
  </si>
  <si>
    <t>4.5. Protección de conocimientos tradicionales de las comunidades NARP</t>
  </si>
  <si>
    <t>C-1999-0300-12</t>
  </si>
  <si>
    <t>C-1901-0300-28-0-1901002-02</t>
  </si>
  <si>
    <t>Gestión de Soporte a las Tecnologías</t>
  </si>
  <si>
    <t>4.6. Formular la política de ciencia, innovación, desarrollo tecnológico e investigación en salud</t>
  </si>
  <si>
    <t>C-1999-0300-13</t>
  </si>
  <si>
    <t>C-1901-0300-29-0-1901001-02</t>
  </si>
  <si>
    <t>Administración de Bienes e Insumos</t>
  </si>
  <si>
    <t>5.1. Identificación y construcción de los componentes de información integral requeridos por el sistema</t>
  </si>
  <si>
    <t>C-1999-0300-14</t>
  </si>
  <si>
    <t>C-1901-0300-29-0-1901002-02</t>
  </si>
  <si>
    <t>Control y Evaluación de la Gestión</t>
  </si>
  <si>
    <t>5.2. Plataforma robusta para el desarrollo de la estrategia</t>
  </si>
  <si>
    <t>C-1903-0300-1</t>
  </si>
  <si>
    <t>C-1901-0300-29-0-1901004-02</t>
  </si>
  <si>
    <t>Gestión y Prevención de Asuntos Disciplinarios</t>
  </si>
  <si>
    <t>5.3. Fortalecer salud digital</t>
  </si>
  <si>
    <t>C-1999-0300-1</t>
  </si>
  <si>
    <t>C-1901-0300-29-0-1901003-02</t>
  </si>
  <si>
    <t>5.4. Fortalecer el uso y apropiación de las TIC en el sector salud</t>
  </si>
  <si>
    <t>C-1901-0300-1</t>
  </si>
  <si>
    <t>C-1901-0300-29-0-1901171-02</t>
  </si>
  <si>
    <t>5.5. Accesibilidad y gobierno en línea (datos abiertos)</t>
  </si>
  <si>
    <t>C-1901-0300-29-0-1901084-02</t>
  </si>
  <si>
    <t>6.1. Instituir el Consejo Nacional de Salud</t>
  </si>
  <si>
    <t>C-1901-0300-29-0-1901150-02</t>
  </si>
  <si>
    <t xml:space="preserve">6.2. Fortalecer la rectoría del sistema a través de las entidades territoriales en salud </t>
  </si>
  <si>
    <t>C-1901-0300-29-0-1901171-0203</t>
  </si>
  <si>
    <t>6.3. Fortalecer las capacidades técnicas de los entes territoriales en salud</t>
  </si>
  <si>
    <t>C-1901-0300-29-0-1901150-0204</t>
  </si>
  <si>
    <t>6.4. Generar un plan para el saneamiento de deudas del sistema</t>
  </si>
  <si>
    <t>C-1901-0300-29-0-1901150-0301</t>
  </si>
  <si>
    <t xml:space="preserve">7.1. Plan de recuperación, ampliación y modernización de la red pública hospitalaria nacional
</t>
  </si>
  <si>
    <t>C-1901-0300-29-0-1901150-0302</t>
  </si>
  <si>
    <t xml:space="preserve">7.2. Mejora la disponibilidad, accesibilidad, aceptabilidad y calidad de la atención en los servicios de salud </t>
  </si>
  <si>
    <t>C-1901-0300-29-0-1901150-0304</t>
  </si>
  <si>
    <t>7.3. Fortalecer las modalidades de atención domiciliaria y telemedicina, para mejorar el acceso y continuidad en la garantía del derecho a la salud</t>
  </si>
  <si>
    <t>C-1901-0300-31-0-1901136-02</t>
  </si>
  <si>
    <t>7.4. Plan maestro de infraestructura, dotación y tecnología en salud</t>
  </si>
  <si>
    <t>C-1901-0300-31-0-1901002-02</t>
  </si>
  <si>
    <t>7.5. Garantizar la sostenibilidad financira de las ESE.</t>
  </si>
  <si>
    <t>C-1901-0300-32-0-1901004-02</t>
  </si>
  <si>
    <t>7.6.  Ampliación de la oferta de servicios a través de Centros de Atención Primaria en Salud</t>
  </si>
  <si>
    <t>C-1901-0300-32-0-1901012-02</t>
  </si>
  <si>
    <t>8.1. Fortalecer el entorno laboral del ministerio.</t>
  </si>
  <si>
    <t>C-1901-0300-32-0-1901020-02</t>
  </si>
  <si>
    <t xml:space="preserve">8.2.  Fortalecer los sistemas de gestión del ministerio con base en las dimensiones del Modelo Integrado
de Planeación y Gestión. </t>
  </si>
  <si>
    <t>C-1901-0300-32-0-1901023-02</t>
  </si>
  <si>
    <t xml:space="preserve">8.3.  Fortalecer los sistemas de gestión del ministerio con base en las dimensiones del Modelo Integrado
de Planeación y Gestión. </t>
  </si>
  <si>
    <t>C-1901-0300-32-0-1901033-02</t>
  </si>
  <si>
    <t>8.4. Fortalecer el sistema de información del ministerio</t>
  </si>
  <si>
    <t>C-1901-0300-32-0-1901158-02</t>
  </si>
  <si>
    <t>8.5. Fortalecer la comunicación pública y estratégica para la promoción y divulgación de los temas
relacionados con salud y protección socia</t>
  </si>
  <si>
    <t>C-1901-0300-32-0-1901076-02</t>
  </si>
  <si>
    <t>8.6. Fortalecer el talento humano, según las necesidades identificadas, en términos de calidad, equidad,
pertinencia y eficiencia</t>
  </si>
  <si>
    <t>C-1901-0300-32-0-1901020-0201</t>
  </si>
  <si>
    <t>8.7. Fortalecer la capacidad institucional en todos sus frentes para generar mejores indicadores de
gestión y resultados</t>
  </si>
  <si>
    <t>C-1901-0300-32-0-1901020-0203</t>
  </si>
  <si>
    <t>9.1. Pedagogía</t>
  </si>
  <si>
    <t>C-1901-0300-32-0-1901020-0204</t>
  </si>
  <si>
    <t>9.2. Comunicación pública</t>
  </si>
  <si>
    <t>C-1901-0300-33-0-1901167-02</t>
  </si>
  <si>
    <t>9.3. Movilización
Nueva política de participación social en salud con organizaciones independientes, no ligadas  a la institucionalidad.   Generación de capacidades en pro del derecho a la salud</t>
  </si>
  <si>
    <t>C-1901-0300-33-0-1901003-02</t>
  </si>
  <si>
    <t>NA</t>
  </si>
  <si>
    <t>C-1901-0300-34-0-1901002-02</t>
  </si>
  <si>
    <t>C-1901-0300-34-0-1901004-02</t>
  </si>
  <si>
    <t>C-1901-0300-34-0-1901003-02</t>
  </si>
  <si>
    <t>C-1901-0300-34-0-1901009-02</t>
  </si>
  <si>
    <t>C-1901-0300-34-0-1901024-02</t>
  </si>
  <si>
    <t>C-1901-0300-35-0-1901018-02</t>
  </si>
  <si>
    <t>C-1901-0300-35-0-1901003-02</t>
  </si>
  <si>
    <t>C-1901-0300-35-0-1901002-02</t>
  </si>
  <si>
    <t>C-1901-0300-36-0-1901002-02</t>
  </si>
  <si>
    <t>C-1901-0300-36-0-1901003-02</t>
  </si>
  <si>
    <t>C-1901-0300-36-0-1901004-02</t>
  </si>
  <si>
    <t>C-1901-0300-36-0-1901012-02</t>
  </si>
  <si>
    <t>C-1901-0300-36-0-1901167-02</t>
  </si>
  <si>
    <t>C-1901-0300-37-0-1901012-02</t>
  </si>
  <si>
    <t>C-1901-0300-37-0-1901013-03</t>
  </si>
  <si>
    <t>C-1901-0300-38-0-1901013-03</t>
  </si>
  <si>
    <t>C-1901-0300-39-0-1901003-02</t>
  </si>
  <si>
    <t>C-1901-0300-39-0-1901163-03</t>
  </si>
  <si>
    <t>C-1902-0300-7-0-1902003-02</t>
  </si>
  <si>
    <t>C-1902-0300-7-0-1902001-02</t>
  </si>
  <si>
    <t>C-1902-0300-8-0-1902004-02</t>
  </si>
  <si>
    <t>C-1902-0300-8-0-1902025-02</t>
  </si>
  <si>
    <t>C-1902-0300-8-0-1902006-02</t>
  </si>
  <si>
    <t>C-1902-0300-8-0-1902007-02</t>
  </si>
  <si>
    <t>C-1902-0300-8-0-1902013-02</t>
  </si>
  <si>
    <t>C-1902-0300-8-0-1902001-02</t>
  </si>
  <si>
    <t>C-1902-0300-9-0-1902001-02</t>
  </si>
  <si>
    <t>C-1902-0300-9-0-1902003-02</t>
  </si>
  <si>
    <t>C-1902-0300-10-0-1902018-02</t>
  </si>
  <si>
    <t>C-1902-0300-10-0-1902024-02</t>
  </si>
  <si>
    <t>C-1902-0300-10-0-1902025-02</t>
  </si>
  <si>
    <t>C-1902-0300-10-0-1902004-02</t>
  </si>
  <si>
    <t>C-1999-0300-9-0-1999059-02</t>
  </si>
  <si>
    <t>C-1999-0300-9-0-1999061-02</t>
  </si>
  <si>
    <t>C-1999-0300-10-0-1999055-02</t>
  </si>
  <si>
    <t>C-1999-0300-10-0-1999054-02</t>
  </si>
  <si>
    <t>C-1999-0300-10-0-1999056-02</t>
  </si>
  <si>
    <t>C-1999-0300-11-0-1999059-02</t>
  </si>
  <si>
    <t>C-1999-0300-11-0-1999058-03</t>
  </si>
  <si>
    <t>C-1999-0300-12-0-1999054-02</t>
  </si>
  <si>
    <t>C-1999-0300-12-0-1999055-02</t>
  </si>
  <si>
    <t>C-1999-0300-13-0-1999056-02</t>
  </si>
  <si>
    <t>C-1999-0300-13-0-1999054-02</t>
  </si>
  <si>
    <t>C-1999-0300-14-0-1999012-02</t>
  </si>
  <si>
    <t>C-1901-0300-1-0-1901002-02</t>
  </si>
  <si>
    <t>C-1901-0300-1-0-1901003-02</t>
  </si>
  <si>
    <t>C-1903-0300-1-0-1903001-02</t>
  </si>
  <si>
    <t>C-1903-0300-1-0-1903020-02</t>
  </si>
  <si>
    <t>C-1903-0300-1-0-1903023-02</t>
  </si>
  <si>
    <t>C-1903-0300-1-0-1903047-02</t>
  </si>
  <si>
    <t>C-1999-0300-1-0-1999056-02</t>
  </si>
  <si>
    <t>C-1999-0300-1-0-1999064-02</t>
  </si>
  <si>
    <t>C-1999-0300-1-0-1999011-02</t>
  </si>
  <si>
    <t>C-1999-0300-1-0-1999015-02</t>
  </si>
  <si>
    <t>C-1999-0300-1-0-1999015-08</t>
  </si>
  <si>
    <t>C-1999-0300-1-0-1999011-08</t>
  </si>
  <si>
    <t>C-1901-0300-1-0-1901009-02</t>
  </si>
  <si>
    <t>PROCESO</t>
  </si>
  <si>
    <t>DIRECCIONAMIENTO ESTRATÉGICO</t>
  </si>
  <si>
    <t>Código</t>
  </si>
  <si>
    <t>DESF13</t>
  </si>
  <si>
    <t>FORMATO</t>
  </si>
  <si>
    <t>Formulación Plan de Acción Institucional</t>
  </si>
  <si>
    <t>Versión</t>
  </si>
  <si>
    <t>AÑO:</t>
  </si>
  <si>
    <t xml:space="preserve">(1) ALINEACIÓN INSTITUCIONAL </t>
  </si>
  <si>
    <t>PLAN DE ACCIÓN</t>
  </si>
  <si>
    <t>OBJETIVO ESTRATÉGICO</t>
  </si>
  <si>
    <t>ACCIÓN ESTRATÉGICA</t>
  </si>
  <si>
    <t>OBJETIVO DE DESARROLLO SOSTENIBLE - ODS PRINCIPAL ASOCIADO</t>
  </si>
  <si>
    <t>DIMENSIÓN OPERATIVA DEL MIPG</t>
  </si>
  <si>
    <t>POLÍTICAS DE GESTIÓN Y DESEMPEÑO INSTITUCIONAL - MIPG</t>
  </si>
  <si>
    <t>ARTICULACIÓN PLANES DECRETO 612 DE 2018</t>
  </si>
  <si>
    <t>(2) RESPONSABLE</t>
  </si>
  <si>
    <t>(3) ACTIVIDAD</t>
  </si>
  <si>
    <t>(4) CÓDIGO DE ACTIVIDAD</t>
  </si>
  <si>
    <t>(5) MEDICIÓN DE CUMPLIMIENTO</t>
  </si>
  <si>
    <t>(6) RECURSOS</t>
  </si>
  <si>
    <t>(7) METAS</t>
  </si>
  <si>
    <t>DEPENDENCIA</t>
  </si>
  <si>
    <t>CÓDIGO DEPENDENCIA</t>
  </si>
  <si>
    <t>PROCESO AL CUAL CORRESPONDE LA DEPENDENCIA</t>
  </si>
  <si>
    <t>NOMBRE DEL INDICADOR DE CUMPLIMIENTO</t>
  </si>
  <si>
    <t>TIPO DE INDICADOR</t>
  </si>
  <si>
    <t>FÓRMULA DE CÁLCULO</t>
  </si>
  <si>
    <t>UNIDAD DE MEDIDA</t>
  </si>
  <si>
    <t>FUENTE DE INFORMACIÓN PARA EL CÁLCULO DEL INDICADOR DE CUMPLIMIENTO</t>
  </si>
  <si>
    <t>RUBRO</t>
  </si>
  <si>
    <t>CÓDIGO  CCP</t>
  </si>
  <si>
    <t>VALOR ANUAL ASIGNADO</t>
  </si>
  <si>
    <t>META FÍSICA ANUAL</t>
  </si>
  <si>
    <t>Trimestre I</t>
  </si>
  <si>
    <t>Trimestre II</t>
  </si>
  <si>
    <t>Trimestre III</t>
  </si>
  <si>
    <t>Trimestre IV</t>
  </si>
  <si>
    <t>Programación Meta</t>
  </si>
  <si>
    <t>Descripción Meta</t>
  </si>
  <si>
    <t>Programación Recursos</t>
  </si>
  <si>
    <t>Realizar procesos de diseño e impresión de piezas publicitarias</t>
  </si>
  <si>
    <t>1020-01</t>
  </si>
  <si>
    <t>Diseño e impresión de piezas publicitarias realizado</t>
  </si>
  <si>
    <t>Producto</t>
  </si>
  <si>
    <t>(Número de piezas solicitadas / Número de piezas aprobadas)*100</t>
  </si>
  <si>
    <t>Porcentaje</t>
  </si>
  <si>
    <t>Solicitud de Gestión para la Producción de Piezas de Comunicación GCMF07</t>
  </si>
  <si>
    <t>Diseños realizados</t>
  </si>
  <si>
    <t>Impresión de piezas</t>
  </si>
  <si>
    <t>Distribución de piezas</t>
  </si>
  <si>
    <t>Realizar el monitoreo de la información publicada en los diferentes medios de comunicación</t>
  </si>
  <si>
    <t>1020-02</t>
  </si>
  <si>
    <t>Monitoreos realizados</t>
  </si>
  <si>
    <t>producto</t>
  </si>
  <si>
    <t xml:space="preserve">Número de monitoreos realizados </t>
  </si>
  <si>
    <t>Número</t>
  </si>
  <si>
    <t>correo electrónico recibido del contratista</t>
  </si>
  <si>
    <t xml:space="preserve">Realizar la producción y creatividad de las piezas de televisión, radio e internet. </t>
  </si>
  <si>
    <t>1020-03</t>
  </si>
  <si>
    <t>Producciones audiovisuales realizadas</t>
  </si>
  <si>
    <t>(Número de producciones audiovisuales realizadas / Número de producciones audiovisuales solicitadas)*100</t>
  </si>
  <si>
    <t>Correos electrónicos de coordinación de audiovisuales</t>
  </si>
  <si>
    <t>Programación realizada</t>
  </si>
  <si>
    <t>Producción y entrega de comercial</t>
  </si>
  <si>
    <t xml:space="preserve">Planificar y divulgar en medios de comunicación estrategias de comunicación en salud y protección social. </t>
  </si>
  <si>
    <t>1020-04</t>
  </si>
  <si>
    <t>Plan de medios ejecutado</t>
  </si>
  <si>
    <t>(Número de estrategias de comunicación divulgadas / Número de estrategias de comunicación programadas)*100</t>
  </si>
  <si>
    <t xml:space="preserve">Reuniones de coordinación de estrategias de divulgación </t>
  </si>
  <si>
    <t>Planteamiento de planes de medios</t>
  </si>
  <si>
    <t>Ejecución del plan de medios</t>
  </si>
  <si>
    <t>Seguimiento a la divulgación de estrategias</t>
  </si>
  <si>
    <t>Implementar acciones de comunicación</t>
  </si>
  <si>
    <t>1020-05</t>
  </si>
  <si>
    <t>Acciones de comunicación implementadas</t>
  </si>
  <si>
    <t>No de acciones de comunicación implementadas</t>
  </si>
  <si>
    <t>Boletines publicado, intranet, diseños.</t>
  </si>
  <si>
    <t>Boletines de prensa publicados, intranet,  redes sociales y diseño</t>
  </si>
  <si>
    <t>Mantenimiento de equipos audiovisuales</t>
  </si>
  <si>
    <t>1020-06</t>
  </si>
  <si>
    <t>Mantenimiento de equipos realizado</t>
  </si>
  <si>
    <t>No de mantenimientos realizados</t>
  </si>
  <si>
    <t>Programación de mantenimientos</t>
  </si>
  <si>
    <t>Mantenimiento realizado</t>
  </si>
  <si>
    <t>Apoyo logistico a las acciones de comunicación</t>
  </si>
  <si>
    <t>1020-07</t>
  </si>
  <si>
    <t>Apoyo logístico realizado</t>
  </si>
  <si>
    <t>gestión</t>
  </si>
  <si>
    <t>(No de apoyos logísticos realizados/No de apoyos logísticos realizados)*100</t>
  </si>
  <si>
    <t xml:space="preserve">Apoyo logístico realizado, renovacion de equipos y licencias </t>
  </si>
  <si>
    <t>Realizar seguimiento a compromisos internacionales del sector Salud y Protección Social</t>
  </si>
  <si>
    <t>1030-01</t>
  </si>
  <si>
    <t>Seguimientos a compromisos internacionales del sector Salud y Protección Social realizados</t>
  </si>
  <si>
    <t>Gestión</t>
  </si>
  <si>
    <t>Suma de seguimientos a compromisos internacionales del sector Salud y Protección Social realizados</t>
  </si>
  <si>
    <t>Matriz de  compromisos internacionales DESF10</t>
  </si>
  <si>
    <t>Representar al sector Salud y Protección Social en los eventos internacionales prioritarios para el posicionamiento de los intereses del país en asuntos del Sector</t>
  </si>
  <si>
    <t>1030-02</t>
  </si>
  <si>
    <t xml:space="preserve">Espacios internacionales desarrollados para el posicionamiento de los intereses nacionales en escenarios regionales y globales de salud </t>
  </si>
  <si>
    <t>No. de eventos internacionales de alto nivel en salud acompañados / No. de eventos internacionales de alto nivel en salud programados</t>
  </si>
  <si>
    <t>Otro</t>
  </si>
  <si>
    <t xml:space="preserve"> Eventos internacionales de alto nivel acompañados</t>
  </si>
  <si>
    <t>Eventos internacionales de alto nivel acompañados</t>
  </si>
  <si>
    <t>Preparar la participación en escenarios internacionales del sector Salud y Protección Social</t>
  </si>
  <si>
    <t>1030-03</t>
  </si>
  <si>
    <t>Documentos de insumos e instrucciones elaborados</t>
  </si>
  <si>
    <t>No. de documentos de insumos e instrucciones elaborados / No. de documentos de insumos e instrucciones requeridos</t>
  </si>
  <si>
    <t>Elaborar la agenda internacional del Sector Salud y Protección Social, para garantizar la coordinación de la participación en esta</t>
  </si>
  <si>
    <t>1030-04</t>
  </si>
  <si>
    <t>Agenda internacional elaborada y actualizada</t>
  </si>
  <si>
    <t>No. de actualizaciones de la agenda internacional realizadas / No. de actualizaciones de la agenda internacional planeadas</t>
  </si>
  <si>
    <t>Agenda de relaciones internacionales DESF08</t>
  </si>
  <si>
    <t>Agenda internacional elaborada</t>
  </si>
  <si>
    <t>Agenda internacional actualizada</t>
  </si>
  <si>
    <t xml:space="preserve">Realizar negociaciones de cooperación internacional en temas de salud y protección social con fuentes tradicionales </t>
  </si>
  <si>
    <t>1030-05</t>
  </si>
  <si>
    <t>Instrumentos de cooperación internacional con fuentes  tradicionales  suscritos</t>
  </si>
  <si>
    <t>No. de instrumentos de cooperación internacional con  fuentes tradicionales suscritos / No. de instrumentos de cooperación con fuentes tradicionales suscritos</t>
  </si>
  <si>
    <t>Instrumentos de cooperación internacional en gestión o suscritos</t>
  </si>
  <si>
    <t>Instrumentos de cooperación en gestión o suscritos</t>
  </si>
  <si>
    <t>Instrumentos de cooperación identificados, en gestión o suscritos</t>
  </si>
  <si>
    <t>Instrumentos de cooperación suscritos</t>
  </si>
  <si>
    <t>Realizar seguimiento a iniciativas de cooperación del sector Salud y Protección Social</t>
  </si>
  <si>
    <t>1030-06</t>
  </si>
  <si>
    <t>Seguimientos a iniciativas de cooperación del sector Salud y Protección Social realizados</t>
  </si>
  <si>
    <t>Suma de seguimientos a iniciativas de cooperación del sector Salud y Protección Social realizados</t>
  </si>
  <si>
    <t>Matriz de instrumentos de cooperación internacional DESF11</t>
  </si>
  <si>
    <t>Realizar alianzas estratégicas de cooperación en temas de salud y protección social, con socios no tradicionales</t>
  </si>
  <si>
    <t>1030-07</t>
  </si>
  <si>
    <t>Alianzas estratégicas de cooperación en temas de salud y protección social con socios no tradicionales realizadas</t>
  </si>
  <si>
    <t>No. de alianzas estratégicas de cooperación en temas de salud y protección social con socios no tradicionales realizadas / No. de alianzas estratégicas de cooperación en temas de salud y protección social con socios no tradicionales  identificadas</t>
  </si>
  <si>
    <t>Alianzas estratégicas de cooperación en temas de salud y protección social con socios no tradicionales en gestión o realizadas</t>
  </si>
  <si>
    <t>Alianzas estratégicas de cooperación en temas de salud y protección social con socios no tradicionales identificadas, en gestión o realizadas</t>
  </si>
  <si>
    <t xml:space="preserve">Revisar Conceptos Institucionales de Proyectos de Ley </t>
  </si>
  <si>
    <t>1100-01</t>
  </si>
  <si>
    <t>Conceptos institucionales de Proyectos de Ley revisados</t>
  </si>
  <si>
    <t>Número de conceptos institucionales revisados y avalados por la Dirección Jurídica a proyectos de ley /Total de proyectos de ley con posicion tecnica institucional radicados en la Dirección Jurídica durante el trimestre</t>
  </si>
  <si>
    <t>Sistema de Gestión Documental ORFEO
Cuadro de gestión</t>
  </si>
  <si>
    <t>Numero de Conceptos institucionales avalados por la Direccion Jurídica</t>
  </si>
  <si>
    <t xml:space="preserve">Revisar desde el punto de vista juridico los proyectos de actos administrativos radicados en la Direccion Jurídica </t>
  </si>
  <si>
    <t>1100-02</t>
  </si>
  <si>
    <t>Proyectos de Actos administrativos revisados</t>
  </si>
  <si>
    <t>Número de proyectos de actos administrativos revisados y ajustados jurídicamente, remitidos para Vo Bo del area técnica o devueltos / total de proyectos de actos administrativos radicados para estudio durante el trimestre</t>
  </si>
  <si>
    <t xml:space="preserve">Numero  de  proyectos de actos administrativos  revisados y ajustados para ser remitidos al area tecnica  con V°B° o devueltos por  de la Direccion Jurídica </t>
  </si>
  <si>
    <t xml:space="preserve">Atender las Consultas de orden juridico radicadas en la Direccion Jurídica efectuadas por terceros o dependencias del Ministerio </t>
  </si>
  <si>
    <t>1100-03</t>
  </si>
  <si>
    <t>Consultas atendidas</t>
  </si>
  <si>
    <t>Número de consultas resueltas dentro de termino /Total de consultas resueltas en el trimestre</t>
  </si>
  <si>
    <t>Numero de Consultas atendidas  dentro termino</t>
  </si>
  <si>
    <t xml:space="preserve">Publicar mensulamente en la pagina web el Boletin Juridico </t>
  </si>
  <si>
    <t>1100-04</t>
  </si>
  <si>
    <t>Boletín jurídico publicado</t>
  </si>
  <si>
    <t xml:space="preserve">No de Boletines jurídicos publicados </t>
  </si>
  <si>
    <t>Documento</t>
  </si>
  <si>
    <t>Conceptos jurídicos</t>
  </si>
  <si>
    <t>Publicacion de Boletin en pagina web</t>
  </si>
  <si>
    <t xml:space="preserve">Atender las Tutelas, fallos e incidentes  en las cuales se vincula al Ministerio de Salud y Proteccion Social </t>
  </si>
  <si>
    <t>1100-05</t>
  </si>
  <si>
    <t xml:space="preserve">Tutelas, fallos e incidentes atendidos </t>
  </si>
  <si>
    <t>Numero de Tutelas, fallos e incidentes Resueltas / Total de Tutelas fallos e incidentes  radicadas en la Dirección Jurídica durante el trimestre</t>
  </si>
  <si>
    <t xml:space="preserve">Tutelas Fallos e Incidentes resueltos </t>
  </si>
  <si>
    <t xml:space="preserve">Evaluar  el cumplimiento de los  terminos fijados por los despachos judiciales </t>
  </si>
  <si>
    <t>1100-06</t>
  </si>
  <si>
    <t>Número de asuntos  (tutelas,incidentes, fallos) atendidos dentro de termino/Total asuntos tramitados durante el trimestre</t>
  </si>
  <si>
    <t>Tutelas Fallos e Incidentes resueltos dentro de termino</t>
  </si>
  <si>
    <t xml:space="preserve">Hacer seguminento al sentido del fallo en aquellos procesos que finalizan </t>
  </si>
  <si>
    <t>1100-07</t>
  </si>
  <si>
    <t>Informe sobre procesos judiciales terminados indicando el sentido del fallo</t>
  </si>
  <si>
    <t>Gestion</t>
  </si>
  <si>
    <t xml:space="preserve">Informe Mensual de procesos fallados indicando el sentido del mismo </t>
  </si>
  <si>
    <t>Numero</t>
  </si>
  <si>
    <t>Base de registro de actividades del grupo de Defensa Legal</t>
  </si>
  <si>
    <t xml:space="preserve">informe de procesos fallados </t>
  </si>
  <si>
    <t xml:space="preserve">Controlar el cumplimiento de terminos en la respuesta a segundas instancias en procesos disciplinarios  </t>
  </si>
  <si>
    <t>1100-08</t>
  </si>
  <si>
    <t xml:space="preserve">Cumplimiento de terminos en el tramite de la  segunda instancia en procesos disciplinarios </t>
  </si>
  <si>
    <t>Número de recurso de apelación de procesos disciplinarios  resueltos en término/ Total de recursos resueltos durante el trimestre</t>
  </si>
  <si>
    <t xml:space="preserve"> Recursos de apelacion de procesos disciplinarios resueltos en termino</t>
  </si>
  <si>
    <t xml:space="preserve">Realizar el Recaudo a traves de Juridiccion Coactiva </t>
  </si>
  <si>
    <t>1100-09</t>
  </si>
  <si>
    <t>Monto del Recaudo efectuado por cobro coactivo</t>
  </si>
  <si>
    <t xml:space="preserve">Gestión  </t>
  </si>
  <si>
    <t>Recursos recaudados en la vigencia</t>
  </si>
  <si>
    <t>Pesos</t>
  </si>
  <si>
    <t>Informe grupo cobro coactivo</t>
  </si>
  <si>
    <t xml:space="preserve">Recaudo de cartera realizado en procesos coactivos </t>
  </si>
  <si>
    <t>Atender derechos de peticion relacionados con entidades liquidadas</t>
  </si>
  <si>
    <t>1100-10</t>
  </si>
  <si>
    <t>Derechos de petición  aendidos y que estan relacionados con Entidades Liquidadas</t>
  </si>
  <si>
    <t>Numero de derechos de péticion resueltos en el grupo de entidades liquidadas/ Total de derechos de peticion radicados en el grupo de entidades liquidadas durante el trimestre</t>
  </si>
  <si>
    <t xml:space="preserve"> Derechos de péticion resueltos</t>
  </si>
  <si>
    <t>Expedir Certificaciones laborales de ex-trabajadores de las  entidades liquidadas</t>
  </si>
  <si>
    <t>1100-11</t>
  </si>
  <si>
    <t xml:space="preserve">Expedicion de Certificaciones laborales de extrabajadores de las Entidades Liquidadas </t>
  </si>
  <si>
    <t>Numero de certificaciones laborales expedidas /Total Numero de solicitudes de certificaciones laborales radicadas en el trimestre</t>
  </si>
  <si>
    <t>Numero de certificaciones laborales expedidas</t>
  </si>
  <si>
    <t xml:space="preserve">Numero de certificaciones laborales expedidad </t>
  </si>
  <si>
    <t>Orden Secuencial de Pagos para resolver peticiones radicadas ante el Fondo Pasivo Social de Ferrocarriles de la extinta empresa Puertos de Colombia Foncolpuertos y el extinto grupo interno de trabajo GIT peticiones fundamentadas en Sentencias Mandamientos de Pago y Resoluciones dictadas por Foncolpuertos</t>
  </si>
  <si>
    <t>1100-12</t>
  </si>
  <si>
    <t>Turnos de orden secuencial de pagos estudiados</t>
  </si>
  <si>
    <t xml:space="preserve">Numero de Turnos de  orden secuencial estudiados / Total de Turnos  de orden secuencial asignados en reparto durante el trimestre
</t>
  </si>
  <si>
    <t>Base de datos de asignación de turno</t>
  </si>
  <si>
    <t xml:space="preserve">Turnos de orden secuencial asignados y estudiados </t>
  </si>
  <si>
    <t>Atender derechos de peticion de patrimonios autonomos</t>
  </si>
  <si>
    <t>1100-13</t>
  </si>
  <si>
    <t xml:space="preserve">Derechos de Petición  atendidos que tiene relacion con Patrimonios Autonomos  </t>
  </si>
  <si>
    <t>Numero de derechos de péticion resueltos en el grupo de patrimonios autónomos/ Total de derechos de peticion radicados en el grupo de patrimonios autónomos durante el trimestre</t>
  </si>
  <si>
    <t>Derechos de peticion de patrimonios autónomos resueltos</t>
  </si>
  <si>
    <t>Realizar Seguimiento y Supervisión a los informes Contratos de Fiducia Mercantil</t>
  </si>
  <si>
    <t>1100-14</t>
  </si>
  <si>
    <t>Seguimiento y Supervisión a informes presentados en virtud de los Contratos de Fiducia Mercantil</t>
  </si>
  <si>
    <t>Numero de comunicación dirigida a la Fiduciarias con aceptación y/o rechazo del informe y observaciones correspondientes realizados</t>
  </si>
  <si>
    <t>Sistema de Gestión Documental ORFEO</t>
  </si>
  <si>
    <t>Comunicaciones de supervisión</t>
  </si>
  <si>
    <t xml:space="preserve">Desarrollar actividades de sensibilización a los servidores públicos en temas del SIG/MIPG </t>
  </si>
  <si>
    <t>1200-01</t>
  </si>
  <si>
    <t>Actividades desarrolladas</t>
  </si>
  <si>
    <t>Número de actividades desarrolladas</t>
  </si>
  <si>
    <t xml:space="preserve">Unidad </t>
  </si>
  <si>
    <t>Plan de entrenamiento</t>
  </si>
  <si>
    <t>Socialización Modelo Integrado de Planeación y Gestión</t>
  </si>
  <si>
    <t>Acompañamiento diligenciamiento FURAG</t>
  </si>
  <si>
    <t>Socialización SIG</t>
  </si>
  <si>
    <t>Sensibilización Administración de Riesgos</t>
  </si>
  <si>
    <t>Desarrollar las actividades para la implementación del Modelo Integrado de Planeción y Gestión y del SIG</t>
  </si>
  <si>
    <t>1200-02</t>
  </si>
  <si>
    <t>Porcentaje de ejecución acumulado</t>
  </si>
  <si>
    <t>(Porcentaje programado por trimestre x Porcentaje acumulado de actividades realizadas para el mantenimiento del MIPG y SIG / 100)</t>
  </si>
  <si>
    <t>Cronograma general de actividades SIG</t>
  </si>
  <si>
    <t>Cumplimiento de las actividades ejecutadas del cronograma general de actividades SIG en el periodo</t>
  </si>
  <si>
    <t>Realizar Auditoria de Seguimiento al Sistema de Gestión de Calidad</t>
  </si>
  <si>
    <t>1200-03</t>
  </si>
  <si>
    <t>Auditoría realizada</t>
  </si>
  <si>
    <t>Número de auditorías programadas</t>
  </si>
  <si>
    <t>Informe final de ejecución del contrato</t>
  </si>
  <si>
    <t>Auditoria realizada al SGC</t>
  </si>
  <si>
    <t>Realizar los seminarios  "Diálogos en Salud"  en los temas de salud y Protección Social</t>
  </si>
  <si>
    <t>1200-04</t>
  </si>
  <si>
    <t>Seminarios realizados</t>
  </si>
  <si>
    <t xml:space="preserve">Número de seminarios realizados </t>
  </si>
  <si>
    <t>Memorias de los seminarios realizados</t>
  </si>
  <si>
    <t>Desarrollar los estudios, evaluaciones e investigaciones,  y  otros aprobados en la agenda 2023 (según fases)</t>
  </si>
  <si>
    <t>1200-05</t>
  </si>
  <si>
    <t>Estudios, evaluaciones e investigaciones relizados</t>
  </si>
  <si>
    <t>Porcentaje de estudios, evaluaciones e investigaciones relizados</t>
  </si>
  <si>
    <t>SPI</t>
  </si>
  <si>
    <t xml:space="preserve">Porcentaje ponderado de avance de cuatro productos aprobados en el marco la Agenda 2023 </t>
  </si>
  <si>
    <t>Desarrollar los proyectos de analítica de datos y apoyo a procesos de generación de conocimiento e información de valor  delegados a la Oficina Asesora de Planeación y Estudios Sectoriales</t>
  </si>
  <si>
    <t>1200-06</t>
  </si>
  <si>
    <t>Documentos de analítica de datos, información de valor e insumos para fortalecer procesos de toma de decisiones basados en evidencia</t>
  </si>
  <si>
    <t>Porcentaje de documentos de analítica de datos realizados</t>
  </si>
  <si>
    <t xml:space="preserve">Porcentaje ponderado de avance de tres documentos de analitica de datos incluidos en la Agenda 2023 </t>
  </si>
  <si>
    <t>Realizar los informes de  seguimiento a indicadores y compromisos del Gobierno</t>
  </si>
  <si>
    <t>1200-07</t>
  </si>
  <si>
    <t>Informes realizados</t>
  </si>
  <si>
    <t>Número de Informes realizados</t>
  </si>
  <si>
    <t>Informe de los documentos realizados</t>
  </si>
  <si>
    <t xml:space="preserve">Elaborar las metodologías relacionadas con el fortalecimiento del direccionamiento estrategico y las políticas del  Modelo Integrado de Planeación y Gestión en el Ministerio de Salud y en las entidades del sector </t>
  </si>
  <si>
    <t>1200-08</t>
  </si>
  <si>
    <t>Informes de las metodologías realizadas</t>
  </si>
  <si>
    <t xml:space="preserve">Numero de informes de las metodologias realizadas </t>
  </si>
  <si>
    <t xml:space="preserve">Informe de las Metodologias realizadas </t>
  </si>
  <si>
    <t>Informe de las Metodologias realizadas</t>
  </si>
  <si>
    <t>Realizar actividades tendientes a la implementación del sistema de información para la automatización del Plan de Acción del MinSalud</t>
  </si>
  <si>
    <t>1200-09</t>
  </si>
  <si>
    <t>Avance en el cronograma de implementación del sistema de información para la automatización del Plan de Acción del MinSalud</t>
  </si>
  <si>
    <t>Porcentaje de Avance en el cronograma de implementación del sistema de información para la automatización del Plan de Acción del MinSalud</t>
  </si>
  <si>
    <t>Cronograma de implementación del sistema de información para la automatización del Plan de Acción del MinSalud</t>
  </si>
  <si>
    <t>Avance en el cronograma correspondiente al Trimestre</t>
  </si>
  <si>
    <t xml:space="preserve">Gestionar el anteproyecto de  presupuesto 2024 del Sector Salud y Protección Social </t>
  </si>
  <si>
    <t>1200-10</t>
  </si>
  <si>
    <t>Anteproyecto gestionado</t>
  </si>
  <si>
    <t>Anteproyecto gestionado (no acumulativo)</t>
  </si>
  <si>
    <t>SUIFP/SIIF</t>
  </si>
  <si>
    <t>Impartir lineamientos para definición del anteproyecto</t>
  </si>
  <si>
    <t>Elaborar, consolidar y presentar en comisiones sectoriales el MGMP</t>
  </si>
  <si>
    <t>Presentar el presupuesto ante comisiones económicas y atender las solicitudes del Congreso de la República</t>
  </si>
  <si>
    <t>Presupuesto distribuido y registrado</t>
  </si>
  <si>
    <t xml:space="preserve">Revisar y consolidar el reporte de ejecución del Plan Estratégico Sectorial  (PES) </t>
  </si>
  <si>
    <t>1200-11</t>
  </si>
  <si>
    <t>Reporte de ejecución del PES</t>
  </si>
  <si>
    <t>N° Reporte de ejecución del PES consolidado</t>
  </si>
  <si>
    <t>Instrumento de reporte de Plan Estrategico Sectorial con el monitoreo consolidado de cada trimestre</t>
  </si>
  <si>
    <t>Reporte de ejecución del PES consolidado, del segundo Semestre 2022</t>
  </si>
  <si>
    <t>Reporte de ejecución del PES del Primer Semestre 2023, consolidado</t>
  </si>
  <si>
    <t xml:space="preserve">Revisar y  hacer monitoreo Plan Estratégico Institucional (PEI) </t>
  </si>
  <si>
    <t>1200-12</t>
  </si>
  <si>
    <t>Reporte de monitoreo del PEI realizado</t>
  </si>
  <si>
    <t>N° Reportes de monitoreo  realizados</t>
  </si>
  <si>
    <t>Instrumento de reporte de Plan Estrategico Institucional con el monitoreo consolidado de cada trimestre</t>
  </si>
  <si>
    <t>Informe de Monitoreo al Plan Estrategico Institucional, del segundo semestre 2022</t>
  </si>
  <si>
    <t>Informe de Monitoreo al Plan Estrategico Institucional, correspondiente al I Trimestre 2023</t>
  </si>
  <si>
    <t>Informe de Monitoreo al Plan Estrategico Institucional, correspondiente al II Trimestre 2023</t>
  </si>
  <si>
    <t>Informe de Monitoreo al Plan Estrategico Institucional, , correspondiente al III Trimestre 2023</t>
  </si>
  <si>
    <t>Revisar y hacer monitoreo a la ejecución del Plan de acción de la entidad</t>
  </si>
  <si>
    <t>1200-13</t>
  </si>
  <si>
    <t>Informe de ejecución del Plan Acción Institucional</t>
  </si>
  <si>
    <t>N° Informes de ejecución del Plan de Acción realizados</t>
  </si>
  <si>
    <t>Instrumento de reporte de Plan Acción Institucional con el monitoreo consolidado de cada trimestre</t>
  </si>
  <si>
    <t>Informe de cierre 2022 y Plan de Acción 2023 Consolidado</t>
  </si>
  <si>
    <t>Informe de ejecución del Plan de Acción, correspondiente al I Trimestre 2023</t>
  </si>
  <si>
    <t>Informe de ejecución del Plan de Acción, correspondiente al II Trimestre 2023</t>
  </si>
  <si>
    <t>Informe de ejecución del Plan de Acción, correspondiente al III Trimestre 2023</t>
  </si>
  <si>
    <t>Gestionar las actualizaciones y/o modificaciones a los planes (estratégico sectorial, estratégico institucional, de acción institucional)</t>
  </si>
  <si>
    <t>1200-14</t>
  </si>
  <si>
    <t>Actualizaciones/Modificaciones gestionadas</t>
  </si>
  <si>
    <t>(Número de solicitudes tramitadas / Número de solicitudes recibidas) 
(Indicador a demanda, no acumulativo)</t>
  </si>
  <si>
    <t>Orfeo/ PES/PEI/Plan Acción Institucional</t>
  </si>
  <si>
    <t>Actualizaciones y/o modificaciones de los planes, realizadas</t>
  </si>
  <si>
    <t>Validar y dar V°B° al Plan de Adquisiciones cuando afecten recursos de Inversión</t>
  </si>
  <si>
    <t>1200-15</t>
  </si>
  <si>
    <t>Plan de Adquisiciones Validado</t>
  </si>
  <si>
    <t>(Número de solicitudes validadas / Número de solicitudes recibidas) 
(Indicador a demanda, no acumulativo)</t>
  </si>
  <si>
    <t>Plataforma Suite Vision Empresarial</t>
  </si>
  <si>
    <t>Solicitudes de Plan de Adquisiciones validadas</t>
  </si>
  <si>
    <t>Validar la consistencia técnica de la información registrada en el SPI con respecto a la ejecución financiera, física y de gestión de los proyectos de inversión institucionales. Así mismo brindar la asesoria correspondiente</t>
  </si>
  <si>
    <t>1200-16</t>
  </si>
  <si>
    <t>Validaciones realizadas al registro mensual del seguimiento en SPI</t>
  </si>
  <si>
    <t>Número de seguimientos realizados en SPI</t>
  </si>
  <si>
    <t>Verificación de la consistencia técnica y completitud de la información registrada en el SPI</t>
  </si>
  <si>
    <t>Elaborar, analizar y publicar informe trimestral de seguimiento a la ejecución de los proyectos de inversión del Ministerio de Salud y Protección Social, basado en la información registrada en el SPI</t>
  </si>
  <si>
    <t>1200-17</t>
  </si>
  <si>
    <t>Seguimientos realizados y publicados</t>
  </si>
  <si>
    <t>Número de informes realizados y publicados</t>
  </si>
  <si>
    <t>Informe trimestral de seguimiento realizado y publicado (Cierre vigencia 2022)</t>
  </si>
  <si>
    <t>Informe de seguimiento correspondiente al I trimestre de 2023, realizado y publicado</t>
  </si>
  <si>
    <t>Informe de seguimiento correspondiente al II trimestre de 2023, realizado y publicado</t>
  </si>
  <si>
    <t>Informe de seguimiento correspondiente al III trimestre de 2023, realizado y publicado</t>
  </si>
  <si>
    <t>Emitir los conceptos cabeza de sector solicitados por las dependencias del Ministerio de Salud y Protección Social y entidades del sector</t>
  </si>
  <si>
    <t>1200-18</t>
  </si>
  <si>
    <t>Conceptos cabeza de sector emitidos</t>
  </si>
  <si>
    <t>(Número de Conceptos Cabeza de Sector Emitidos / Número de conceptos solicitados) * 100%
(Indicador a demanda, no acumulativo)</t>
  </si>
  <si>
    <t>Orfeo</t>
  </si>
  <si>
    <t>Conceptos Cabeza de Sector Emitidos</t>
  </si>
  <si>
    <t>Gestionar los trámites presupuestales o actualizaciones, que soliciten las Dependencias (vigencias futuras, traslados presupuestales, actualizaciones de ficha, etc) ante DNP y MHCP</t>
  </si>
  <si>
    <t>1200-19</t>
  </si>
  <si>
    <t>Trámites Gestionados</t>
  </si>
  <si>
    <t>(Trámites gestionados/Trámites solicitados)*100%
(Indicador a demanda, no acumulativo)</t>
  </si>
  <si>
    <t>Orfeo/SUIFP/SIIF</t>
  </si>
  <si>
    <t>Trámites presupuestales o actualizaciones gestionados</t>
  </si>
  <si>
    <t>Brindar asesoria técnica y/o metodológica  relacionada con la formulación, ajustes y demás trámites, conforme a los lineamientos impartidos por el DNP, de los proyectos de inversión asignados.</t>
  </si>
  <si>
    <t>1200-20</t>
  </si>
  <si>
    <t>Asesoria técnicas y/o metodológicas realizadas</t>
  </si>
  <si>
    <t>(Asesorías técnicas y/o metodológicas realizadas/ asesorias técnicas y/o metodológicas solicitadas) * 100%
(Indicador a demanda, no acumulativo)</t>
  </si>
  <si>
    <t>Orfeo/correos electrónicos</t>
  </si>
  <si>
    <t>Asesorías técnicas y/o metodológicas realizadas</t>
  </si>
  <si>
    <t>Revisar y verificar las solicitudes de CDP que afectan recursos de inversión, presentadas al Grupo de Planeación de la Oficina Asesora de Planeacion y Estudios Sectoriales</t>
  </si>
  <si>
    <t>1200-21</t>
  </si>
  <si>
    <t>Solicitudes de CDP gestionados</t>
  </si>
  <si>
    <t>(Número de solicitudes de CDP gestionadas /Número de solicitudes de CDP recibidas)*100%
(Indicador a demanda, no acumulativo)</t>
  </si>
  <si>
    <t>Orfeo/Cuadro Control CDP</t>
  </si>
  <si>
    <t>Solicitudes de CDP revisadas y gestionadas</t>
  </si>
  <si>
    <t xml:space="preserve">Consolidar, presentar y publicar el Informe al Congreso de la República del sector Salud y Protección Social </t>
  </si>
  <si>
    <t>1200-22</t>
  </si>
  <si>
    <t>Informe Presentado y publicado</t>
  </si>
  <si>
    <t>(Actividades realizadas / Actividades programadas para la elaboración del Informe al Congreso de la República) * 100%</t>
  </si>
  <si>
    <t>Cronograma de elaboración y presentación de Informe al Congreso</t>
  </si>
  <si>
    <t>Remitir lineamientos para elaboración del informe</t>
  </si>
  <si>
    <t>Consolidar versión preliminar y solicitud ajustes</t>
  </si>
  <si>
    <t>Informe denitivo consolidado, remitido a Congreso y Publicado en página Web</t>
  </si>
  <si>
    <t>Elaborar y publicar informe de ejecución presupuestal del Sector Salud y Protección Social</t>
  </si>
  <si>
    <t>1200-23</t>
  </si>
  <si>
    <t>Informes de ejecución presupuestal elaborados y publicados</t>
  </si>
  <si>
    <t>Número de informes elaborados y publicados</t>
  </si>
  <si>
    <t>SIIF</t>
  </si>
  <si>
    <t>Reportes de Dic/2022; enero y febrero 2023 publicados en web</t>
  </si>
  <si>
    <t>Reportes de marzo,  abril y mayo 2023 publicados en web</t>
  </si>
  <si>
    <t>Reportes de junio, julio y agosto 2023 publicados en web</t>
  </si>
  <si>
    <t>Reportes de septiembre, octubre y noviembre 2023 publicados en web</t>
  </si>
  <si>
    <t>Conceptuar técnica y metodologicamente la formulación de nuevos proyectos de inversión del Ministerio de Salud y sus entidades adscritas</t>
  </si>
  <si>
    <t>1200-24</t>
  </si>
  <si>
    <t>Proyectos revisados</t>
  </si>
  <si>
    <t>Proyectos de inversión recibidos/proyectos de inversión validados</t>
  </si>
  <si>
    <t>SUIFP</t>
  </si>
  <si>
    <t>Proyectos nuevos recibidos con concepto técnico cabeza de Sector</t>
  </si>
  <si>
    <t>Proyectos nuevos en estado registrado actualizado, con ajustes en cadena de valor</t>
  </si>
  <si>
    <t>Implementar la  interoperabilidad de la historia clinica electrónica</t>
  </si>
  <si>
    <t>1300-01</t>
  </si>
  <si>
    <t xml:space="preserve">Interoperabilidad de la historia clinica implementada en nodos territoriales de información </t>
  </si>
  <si>
    <t>Nodos territoriales de información  con IHC implementada</t>
  </si>
  <si>
    <t xml:space="preserve">Número </t>
  </si>
  <si>
    <t>Proceso</t>
  </si>
  <si>
    <t>Nodos territoriales de información implementados</t>
  </si>
  <si>
    <t xml:space="preserve">Nodos territoriales de información implementados </t>
  </si>
  <si>
    <t xml:space="preserve">Desarrollar e implementar soluciones tecnológicas priorizadas </t>
  </si>
  <si>
    <t>1300-02</t>
  </si>
  <si>
    <t xml:space="preserve">Funcionalidades de soluciones tecnológicas priorizadas, disponibles para la operación </t>
  </si>
  <si>
    <t xml:space="preserve">Avances según programación </t>
  </si>
  <si>
    <t>Funcionalidades disponibles para la operación, según programación</t>
  </si>
  <si>
    <t>Funcionalidades disponibles para la operación, según  programación</t>
  </si>
  <si>
    <t xml:space="preserve">Integrar y fortalecer la Analítica de datos </t>
  </si>
  <si>
    <t>1300-03</t>
  </si>
  <si>
    <t xml:space="preserve">Herramientas de analítica implementadas y Reingeniería a la bodega de datos -fase 1   </t>
  </si>
  <si>
    <t>Elaboración estudios previos</t>
  </si>
  <si>
    <t>Proceso precontractual, según programación</t>
  </si>
  <si>
    <t>Avances estudio según cronograma, herramientas adquiridas</t>
  </si>
  <si>
    <t>Estudio finalizado, herramientas implementadas</t>
  </si>
  <si>
    <t>Implementación Decreto 088 de 2022- fase 1</t>
  </si>
  <si>
    <t>1300-04</t>
  </si>
  <si>
    <t xml:space="preserve">Digitalización/automatización de trámites con uso de una tecnología emergente </t>
  </si>
  <si>
    <t>1 trámíte digitalizado y 1 trámite automatizado con servicios ciudadanos digitales y tecnología emergente</t>
  </si>
  <si>
    <t>Desarrollar e implementar el sistema nacional de información de salud -  Fase 1</t>
  </si>
  <si>
    <t>1300-05</t>
  </si>
  <si>
    <t>Desarrollos e implementación del sistema  según cronograma</t>
  </si>
  <si>
    <t xml:space="preserve">Efectuar la gestión, administración, mantenimientos, soporte segundo y tercer nivel a aplicativos misionales </t>
  </si>
  <si>
    <t>1300-06</t>
  </si>
  <si>
    <t xml:space="preserve">Mejora continua de los sistemas de información </t>
  </si>
  <si>
    <t>Meses con servicios prestados</t>
  </si>
  <si>
    <t>Acciones de gestión, administración, mantenimientos, soporte de segundo nivel, efectuadas</t>
  </si>
  <si>
    <t>Disponer servicios tecnológicos para los aplicativos misionales y aplicaciones móviles</t>
  </si>
  <si>
    <t>1300-07</t>
  </si>
  <si>
    <t xml:space="preserve">Disponibilidad de servicios TIC para la gestión misional </t>
  </si>
  <si>
    <t xml:space="preserve"> Meses de servicios TIC prestados a la entidad</t>
  </si>
  <si>
    <t xml:space="preserve">Acuerdos de niveles de servicio alcanzados </t>
  </si>
  <si>
    <t>Brindar soporte tecnológico y de comunicaciones en las sedes del Ministerio</t>
  </si>
  <si>
    <t>1300-08</t>
  </si>
  <si>
    <t>Disponibilidad de la solución tecnológica  TIC para la entidad</t>
  </si>
  <si>
    <t xml:space="preserve">Meses de servicios TIC para la gestión administrativa </t>
  </si>
  <si>
    <t xml:space="preserve">Servicios TIC prestados a la entidad </t>
  </si>
  <si>
    <t>Fortalecer  la infraestructura tecnológica del  Ministerio</t>
  </si>
  <si>
    <t>1300-09</t>
  </si>
  <si>
    <t>Fortalecimiento de la infraestructura tecnológica del Ministerio</t>
  </si>
  <si>
    <t xml:space="preserve">Soluciones de infraestructura tecnológica implementadas   /programadas </t>
  </si>
  <si>
    <t>Adquisiciones realizadas, según programación</t>
  </si>
  <si>
    <t xml:space="preserve"> Fortalecer la plataforma de software para el MSPS</t>
  </si>
  <si>
    <t>1300-10</t>
  </si>
  <si>
    <t>Fortalecimiento de la plataforma de software para el  Ministerio</t>
  </si>
  <si>
    <t>Soluciones tecnológicas de  software implementadas /programadas</t>
  </si>
  <si>
    <t>Adquisiciones y suscripciones realizadas, según programación</t>
  </si>
  <si>
    <t xml:space="preserve">Fortalecer la gobernanza para la salud digital </t>
  </si>
  <si>
    <t>1300-11</t>
  </si>
  <si>
    <t xml:space="preserve">Fortalecimiento de la gobernanza para la  salud digital en el MSPS y el Sector </t>
  </si>
  <si>
    <t>Avances según programación</t>
  </si>
  <si>
    <t xml:space="preserve">Estudios previos en elaboración/ programados </t>
  </si>
  <si>
    <t>Contrataciones efectuadas, según programación</t>
  </si>
  <si>
    <t xml:space="preserve">Ejecución según cronograma </t>
  </si>
  <si>
    <t>Certificación en SGSI, Pesi-Fase 3, Seguridad Digital entregados</t>
  </si>
  <si>
    <t>Fortalecer las políticas de seguridad para  el MSPS  y el Sector</t>
  </si>
  <si>
    <t>1300-12</t>
  </si>
  <si>
    <t>Fortalecimiento de las políticas de seguridad para el MSPS  y el Sector</t>
  </si>
  <si>
    <t xml:space="preserve">Avance en el desarrollo de las acciones de seguridad de la información y seguridad digital /programado </t>
  </si>
  <si>
    <t xml:space="preserve">Estudios previos en elaboración/programados </t>
  </si>
  <si>
    <t xml:space="preserve">Estudios entregados, según programación </t>
  </si>
  <si>
    <t>Revisar y analizar modelos o sistemas de calidad en salud  con enfoque integral y articulado en los ámbitos de  gestión territorial,  Aseguramiento Prestación de servicios  y riesgos Laborales</t>
  </si>
  <si>
    <t>1400-01</t>
  </si>
  <si>
    <t xml:space="preserve">Documento técnico elaborado </t>
  </si>
  <si>
    <t>No de documentos elaborados</t>
  </si>
  <si>
    <t>Registros Oficina de Calidad</t>
  </si>
  <si>
    <t xml:space="preserve">Primer documento de avance en la revisión jurídica y técnica de modelos o sistemas de calidad en salud </t>
  </si>
  <si>
    <t xml:space="preserve">Segundo documento de avance en la revisión jurídica y tánicas de modelos o sistemas de calidad en salud </t>
  </si>
  <si>
    <t xml:space="preserve">Avance de la propuesta  de armonización y/o articulación de sistemas de calidad en salud </t>
  </si>
  <si>
    <t xml:space="preserve">Documento propuesta de armonización y/o articulación de sistemas de calidad en salud </t>
  </si>
  <si>
    <t xml:space="preserve">Realizar actividades de asistencia técnica, en temas relacionados con la  calidad en salud. </t>
  </si>
  <si>
    <t>1400-02</t>
  </si>
  <si>
    <t xml:space="preserve">Asistencias técnicas realizadas </t>
  </si>
  <si>
    <t>No de asistencias técnicas realizadas</t>
  </si>
  <si>
    <t>Revisar, analizar, actualizar e integrar el  Sistema de Información para la calidad (SIC) en el Sistema Único de Información, para el análisis de resultados para la toma de decisiones.</t>
  </si>
  <si>
    <t>1400-03</t>
  </si>
  <si>
    <t xml:space="preserve">Informes elaborados </t>
  </si>
  <si>
    <t xml:space="preserve">No de Informes elaborados </t>
  </si>
  <si>
    <t xml:space="preserve">Informe del Sistema de evaluación de actores </t>
  </si>
  <si>
    <t>Informe de tutelas elaborado y enviado</t>
  </si>
  <si>
    <t>Documento de avance propuesta de ajuste, actualización e integración del Sistema de Información para la Calidad, con el Sistema Único de Información</t>
  </si>
  <si>
    <t>Documento de ranking de IPS y EPS</t>
  </si>
  <si>
    <t>Realizar actividades de seguimiento a la gestión de la Oficina de Calidad</t>
  </si>
  <si>
    <t>1400-04</t>
  </si>
  <si>
    <t>Informe de gestión de política de humanización</t>
  </si>
  <si>
    <t>Informe de carta de derechos y deberes
Informe de gestión Consejo de Acreditación en Salud - CASUA</t>
  </si>
  <si>
    <t xml:space="preserve">Informe de gestión de Guías de práctica clínica
Informe planeación y ejecución del foro nacional de calidad 2023  </t>
  </si>
  <si>
    <t>Realizar encuesta que mida los niveles de satisfacción de los usuarios del Sistema de Salud, con énfasis en Atención Primaria</t>
  </si>
  <si>
    <t>1400-05</t>
  </si>
  <si>
    <t>Informe final de aplicación encuesta 2023</t>
  </si>
  <si>
    <t xml:space="preserve">No. Informes de aplicación encuesta 2023 </t>
  </si>
  <si>
    <t xml:space="preserve">Estudios previsos y proceso precontractual radicado </t>
  </si>
  <si>
    <t xml:space="preserve">Prueba piloto aplicada </t>
  </si>
  <si>
    <t xml:space="preserve">Informe final, encuesta 2023 realizada </t>
  </si>
  <si>
    <t>Realizar el Plan Anual de Auditorias</t>
  </si>
  <si>
    <t>1500-01</t>
  </si>
  <si>
    <t>Plan Anual de Auditorias publicado</t>
  </si>
  <si>
    <t>Plan Anual</t>
  </si>
  <si>
    <t>Comité Institucional Coordinador de Control Interno</t>
  </si>
  <si>
    <t>Plan Anual de Auditoria Publicado</t>
  </si>
  <si>
    <t>Realizar las auditorias programadas en el Plan Anual de Auditorias</t>
  </si>
  <si>
    <t>1500-02</t>
  </si>
  <si>
    <t>Auditorias realizadas</t>
  </si>
  <si>
    <t>Auditorias realizadas/Auditorias programadas</t>
  </si>
  <si>
    <t>Informes</t>
  </si>
  <si>
    <t>Informes de Auditoría entregado</t>
  </si>
  <si>
    <t>Realizar los informes programados en el Plan Anual de Auditorias</t>
  </si>
  <si>
    <t>1500-03</t>
  </si>
  <si>
    <t>Informes realizados/Informes programados</t>
  </si>
  <si>
    <t>Desarrollar el plan de asistencia técnica de acuerdo a los lineamientos nacionales de implementación del Papsivi</t>
  </si>
  <si>
    <t>1600-01</t>
  </si>
  <si>
    <t>Informes trimestrales de la asistencia técnica brindada para la implementación del PAPSIVI</t>
  </si>
  <si>
    <t>Número de Informes trimestrales que sustentan el desarrollo de la asistencia técnica presentados</t>
  </si>
  <si>
    <t>Informe trimestral de avance del  proceso de implementación de la asistencia técnica brindada para la implementación del PAPSIVI</t>
  </si>
  <si>
    <t>Informe final del  proceso de implementación de la asistencia técnica brindada para la implementación del PAPSIVI</t>
  </si>
  <si>
    <t>Realizar seguimiento al plan de asistencia técnica de acuerdo a los lineamientos nacionales de implementación del Papsivi</t>
  </si>
  <si>
    <t>1600-02</t>
  </si>
  <si>
    <t xml:space="preserve">Informe de seguimiento al plan de Asistencias Técnicas </t>
  </si>
  <si>
    <t>Informe de avance del desarrollo del plan de asistencia técnica formulado para la implementación de la medida de rehabilitación a víctimas del conflicto armado realizada en E.T. y  en actores del SGSSS</t>
  </si>
  <si>
    <t>Informe final del desarrollo del plan de asistencia técnica formulado para la implementación de la medida de rehabilitación a víctimas del conflicto armado realizada en E.T. y  en actores del SGSSS</t>
  </si>
  <si>
    <t>Apoyar a los actores del sistema en los procesos de formación al talento humano para la atención psicosocial y atención integral en salud con enfoque psicosocial</t>
  </si>
  <si>
    <t>1600-03</t>
  </si>
  <si>
    <t xml:space="preserve">Informe del desarrollo de los procesos de formación al talento humano </t>
  </si>
  <si>
    <t>Informe del desarrollo de los procesos de formación al talento humano, elaborado</t>
  </si>
  <si>
    <t>Informe de avance que de cuenta del desarrollo de los procesos de formación al talento humano para la atención psicosocial y atención integral en salud con enfoque psicosocial</t>
  </si>
  <si>
    <t>Informe final que de cuenta del desarrollo de los procesos de formación al talento humano para la atención psicosocial y atención integral en salud con enfoque psicosocial</t>
  </si>
  <si>
    <t>Apoyar la atención psicosocial a colectivos étnicos</t>
  </si>
  <si>
    <t>1600-04</t>
  </si>
  <si>
    <t>Informe del desarrollo de los procesos de atención a sujetos de reparación colectiva étnicos</t>
  </si>
  <si>
    <t>Informe del desarrollo de los procesos de atención a sujetos de reparación colectiva étnicos, elaborado</t>
  </si>
  <si>
    <t>Informe de avance del desarrollo de los procesos de atención a sujetos de reparación colectiva étnicos</t>
  </si>
  <si>
    <t>Informe final del desarrollo de los procesos de atención a sujetos de reparación colectiva étnicos</t>
  </si>
  <si>
    <t>Apoyar la atención psicosocial a víctimas del conflicto armado</t>
  </si>
  <si>
    <t>1600-05</t>
  </si>
  <si>
    <t>Informe de atención psicosocial brindada a la población víctimas del confllicto armado</t>
  </si>
  <si>
    <t>Informe de atención psicosocial brindada a la población víctima del confllicto armado, elaborado</t>
  </si>
  <si>
    <t>Informe de avance de la atención psicosocial brindada a la población víctimas del confllicto armado</t>
  </si>
  <si>
    <t>Informe final de la atención psicosocial brindada a la población víctimas del confllicto armado</t>
  </si>
  <si>
    <t>Apoyar la Implementación territorial de procesos de atención en salud con enfoque psicosocial y atención psicosocial dirigidos a víctimas del conflicto armado</t>
  </si>
  <si>
    <t>1600-06</t>
  </si>
  <si>
    <t>Informe de los procesos de atención en salud con enfoque psicosocial y atención psicosocial implementados territorialmente</t>
  </si>
  <si>
    <t>Informe de los procesos de atención en salud con enfoque psicosocial y atención psicosocial implementados territorialmente elaborado</t>
  </si>
  <si>
    <t>A-03-03-04-052</t>
  </si>
  <si>
    <t>Informe de avance  de implementación de los procesos de atención integral en salud y atención psicosocial dirigidos a víctimas del conflicto armado</t>
  </si>
  <si>
    <t>Informe de avance  de la implementación de los procesos de atención integral en salud y atención psicosocial dirigidos a víctimas del conflicto armado</t>
  </si>
  <si>
    <t>Informe final de implementación de los procesos de atención integral en salud y atención psicosocial dirigidos a víctimas del conflicto armado</t>
  </si>
  <si>
    <t>Apoyar la Implementación territorial de la medida de reparación en salud para sentencias de la Corte Interamericana de Derechos Humanos</t>
  </si>
  <si>
    <t>1600-07</t>
  </si>
  <si>
    <t xml:space="preserve">Informe de implementación territorial </t>
  </si>
  <si>
    <t>Informe de implementación territorial, elaborado</t>
  </si>
  <si>
    <t>A-03-10-02-001</t>
  </si>
  <si>
    <t>Informe de avance de la implementaciónde de la medida de reparación en salud para sentencias de la Corte Interamericana de Derechos Humanos</t>
  </si>
  <si>
    <t>Informe final de la implementaciónde de la medida de reparación en salud para sentencias de la Corte Interamericana de Derechos Humanos</t>
  </si>
  <si>
    <t>Distribuir el recurso para realizar el proceso de certificación de discapacidad</t>
  </si>
  <si>
    <t>1600-08</t>
  </si>
  <si>
    <t xml:space="preserve">Proyecto de acto administrativo de asignación de recursos </t>
  </si>
  <si>
    <t>Proyecto de acto administrativo de asignación de recursos, elaborado</t>
  </si>
  <si>
    <t>Proyecto acto administtrativo de asignación y distribución de recursos para implementación del proceso de certificación y RLCPD</t>
  </si>
  <si>
    <t>Desarrollar procesos de formación a los profesionales de la salud de las EPS e IPS y E.T. sobre la certificación</t>
  </si>
  <si>
    <t>1600-09</t>
  </si>
  <si>
    <t xml:space="preserve">Informe de las Asistencias Técnicas brindada a las EPS, IPS y Entidades Territoriales sobre certificación de discapacidad. </t>
  </si>
  <si>
    <t>Informe trimestral de la A.T. brindada a las EPS, IPS y E.T. sobre certificación de discapacidad</t>
  </si>
  <si>
    <t>Realizar la asistencia técnica a las Entidades territoriales y prestadores de servicios para verificar el proceso de certificación</t>
  </si>
  <si>
    <t>1600-10</t>
  </si>
  <si>
    <t xml:space="preserve">Informes de seguimiento del proceso Asistencias Técnicas  y formación a profesionales </t>
  </si>
  <si>
    <t>Informes de seguimiento del proceso Asistencias Técnicas  y formación a profesionales, elaborados</t>
  </si>
  <si>
    <t>Informe trimestral de seguimiento del proceso asistencia técnica y formación a profesionales en certificación en discapacidad</t>
  </si>
  <si>
    <t>Implementar estrategias de coordinación y articulación nacional para la construcción de los lineamientos de enfoque diferencial (étnico)</t>
  </si>
  <si>
    <t>1600-11</t>
  </si>
  <si>
    <t>Informe de avance de las Estrategias de coordinación y articulación nacional y territorial étnica</t>
  </si>
  <si>
    <t>Informe de avance de las Estrategias de coordinación y articulación nacional y territorial étnica, elaborado</t>
  </si>
  <si>
    <t xml:space="preserve">Informe de avance de las estrategias de coordinación y articulación en acciones de salud de enfoque diferencial étnico implementadas </t>
  </si>
  <si>
    <t xml:space="preserve">Informe final de las estrategias de coordinación y articulación en acciones de salud de enfoque diferencial étnico implementadas </t>
  </si>
  <si>
    <t>Implementar estrategias de coordinación y articulación nacional para la construcción de los lineamientos de enfoque diferencial (población migrante)</t>
  </si>
  <si>
    <t>1600-12</t>
  </si>
  <si>
    <t>Informes de seguimiento a la implementaicón de la estrategias</t>
  </si>
  <si>
    <t>Informes de seguimiento a la implementaicón de la estrategias, elaborados</t>
  </si>
  <si>
    <t>Informe de avance del fortalecimiento territorial para la inclusión y atención de la población migrante en el SGSSS</t>
  </si>
  <si>
    <t>Proyecto de acto administrativo para la adopción de la estrategia de acompañamiento psicosocial para población migrante y comunidades de acogida por parte de las E.T.
Informe de avance del seguimiento a la implementaicón de la estrategia de acompañamiento psicosocial para población migrante y comunidades de acogida
Informe de avance del fortalecimiento territorial para la inclusión y atención de la población migrante en el SGSSS</t>
  </si>
  <si>
    <t>Informe de avance del seguimiento a la implementaicón de la estrategia de acompañamiento psicosocial para población migrante y comunidades de acogida
Informe de avance del fortalecimiento territorial para la inclusión y atención de la población migrante en el SGSSS</t>
  </si>
  <si>
    <t>Informe final de seguimiento a la implementaicón de la estrategia de acompañamiento psicosocial para población migrante y comunidades de acogida
Informe de avance del fortalecimiento territorial para la inclusión y atención de la población migrante en el SGSSS</t>
  </si>
  <si>
    <t>Desarrollar lineamientos para la adopción del enfoque diferencial étnico</t>
  </si>
  <si>
    <t>1600-13</t>
  </si>
  <si>
    <t>Documento que da cuenta del desarrollo de los lineamientos de adopción del enfoque diferencial étnico</t>
  </si>
  <si>
    <t xml:space="preserve">Documento que da cuenta del desarrollo de los lineamientos de adopción del enfoque diferencial étnico, elaborado </t>
  </si>
  <si>
    <t>Informe de avance del proceso de  concertación e implementación de  lineamientos para la adopción del enfoque diferencial para pueblos NARP y Rrom</t>
  </si>
  <si>
    <t>Informe de avance el proceso de  concertación e implementación de  Lineamientos para la adopción del enfoque diferencial para pueblos NARP y Rrom</t>
  </si>
  <si>
    <t>Informe final del proceso de  concertación e implementación de  Lineamientos para la adopción del enfoque diferencial para pueblos NARP y Rrom</t>
  </si>
  <si>
    <t>Conformar e identificar espacios de coordinación y articulación territorial para la construcción de los lineamientos de enfoque diferencial</t>
  </si>
  <si>
    <t>1600-14</t>
  </si>
  <si>
    <t>Informes de los espacios de coordinación y articulación territorial con comunidades NARP y pueblos Rrom</t>
  </si>
  <si>
    <t>Informes de los espacios de coordinación y articulación territorial con comunidades NARP y pueblos Rrom, elaborados</t>
  </si>
  <si>
    <t xml:space="preserve">Informe de los espacios de coordinación y articulación con comunidades NARP y pueblos Rrom </t>
  </si>
  <si>
    <t>Construir e implementar el plan de acción intersectorial de las políticas pública nacionales de envejecimiento y vejez y habitantes de calle</t>
  </si>
  <si>
    <t>1600-15</t>
  </si>
  <si>
    <t>Documentos Plan de acción intersectorial de la políticas públicas nacionales de envejecimiento y vejez y habitantes de calle e informe de seguimiento a su implementación</t>
  </si>
  <si>
    <t>Plan de acción intersectorial de la política pública nacional de envejecimiento y vejez, elaborado e implementado</t>
  </si>
  <si>
    <t>Plan de acción intersectorial de la política pública nacional de envejecimiento y vejez y Plan de acción intersectorial de la política pública nacional de  habitante de calle</t>
  </si>
  <si>
    <t>Informes de avance seguimiento a la implementación del plan de acción</t>
  </si>
  <si>
    <t>Realizar seguimiento al proceso de transversalización del enfoque de género en el sector salud</t>
  </si>
  <si>
    <t>1600-16</t>
  </si>
  <si>
    <t>Documento de seguimiento al proceso de transversalizacion del enfoque de género en el sector salud</t>
  </si>
  <si>
    <t>Documento de avance del seguimiento al proceso de transversalización del enfoque de género del sector salud</t>
  </si>
  <si>
    <t>Documento final de seguimiento al proceso de transversalización del enfoque de género del sector salud</t>
  </si>
  <si>
    <t>Desarrollar estrategias técnicas y operativas que garanticen el fortalecimiento de la Subcomisión de Salud de la MPC para el desarrollo de las funciones consagradas en el Decreto 1973 de 2013</t>
  </si>
  <si>
    <t>1600-17</t>
  </si>
  <si>
    <t>Informes de los espacios de articulación que garanticen el fortalecimiento de la Subcomisión de Salud de la MPC</t>
  </si>
  <si>
    <t>Informes de los espacios de articulación que garanticen el fortalecimiento de la Subcomisión de Salud de la MPC, elaborados</t>
  </si>
  <si>
    <t>C-1901-0300-23-0-1901018-02
C-1901-0300-23-0-1901018-03</t>
  </si>
  <si>
    <t xml:space="preserve"> Informes de los espacios de articulación que garanticen el fortalecimiento de la Subcomisión de Salud de la MPC</t>
  </si>
  <si>
    <t>Desarrollar estrategias orientadas a fortalecer la capacidad resolutiva de los actores del SGSSS - Transferencias de la Oficina.</t>
  </si>
  <si>
    <t>1600-18</t>
  </si>
  <si>
    <t>Informes de implementación de estrategias</t>
  </si>
  <si>
    <t>Informes de implementación de estrategias, elaborados</t>
  </si>
  <si>
    <t xml:space="preserve">Proyecto de acto administrativo de asignación de recursos a las E.T. para la implementacion de la estrategia de acompañamiento psicosocial para población migrante y comunidades de acogida
</t>
  </si>
  <si>
    <t>Desarrollar estrategias orientadas a fortalecer la capacidad resolutiva de los actores del SGSSS - Financiamiento Sectorial.</t>
  </si>
  <si>
    <t>1600-19</t>
  </si>
  <si>
    <t xml:space="preserve">Informes de seguimiento a la asignación de recursos </t>
  </si>
  <si>
    <t>Informes de seguimiento a la asignación de recursos, elaborados</t>
  </si>
  <si>
    <t>Proyecto de acto administrativo de asignación de recursos a la red prestadora de servicios de salud para el pago de las atenciones de urgencias brindadas a población migrante</t>
  </si>
  <si>
    <t>Desarrollar estrategias y contenidos para el fortalecimiento de las capacidades del talento humano de las entidades territoriales</t>
  </si>
  <si>
    <t>1600-20</t>
  </si>
  <si>
    <t>Informe de la asistencia técnica brindada para el fortalecimiento de capacidades del talento humano de las E.T.</t>
  </si>
  <si>
    <t>Informe de la asistencia técnica brindada para el fortalecimiento de capacidades del talento humano de las E.T., elaborado</t>
  </si>
  <si>
    <t>Informe de avance  de la asistencia técnica brindada para el fortalecimiento de capacidades del talento humano de las E.T.</t>
  </si>
  <si>
    <t>Informe final de la asistencia técnica brindada para el fortalecimiento de capacidades del talento humano de las E.T.</t>
  </si>
  <si>
    <t>Dar apoyo técnico para el desarrollo de las estrategias de fortalecimiento institucional</t>
  </si>
  <si>
    <t>1600-21</t>
  </si>
  <si>
    <t>Informe  del apoyo técnico realizado para el desarrolllo de estrategias de fortalecimiento institutcional</t>
  </si>
  <si>
    <t>Informe  del apoyo técnico realizado para el desarrolllo de estrategias de fortalecimiento institutcional, elaborado</t>
  </si>
  <si>
    <t>Informe de avance del apoyo técnico realizado para el desarrolllo de estrategias de fortalecimiento institutcional, elaborado</t>
  </si>
  <si>
    <t>Informe final del apoyo técnico realizado para el desarrolllo de estrategias de fortalecimiento institutcional, elaborado</t>
  </si>
  <si>
    <t>Conformar, identificar y garantizar procesos de articulación territorial entre los actores que convoca la Circular 011 de 2018, los pueblos indígenas para la implementación del SISPI</t>
  </si>
  <si>
    <t>1600-22</t>
  </si>
  <si>
    <t>Informe del proceso de articulación para la consolidación de los modelos de salud indígena en el marco del SISPI</t>
  </si>
  <si>
    <t>Informe del proceso de articulación para la consolidación de los modelos de salud indígena en el marco del SISPI, elaborados</t>
  </si>
  <si>
    <t>Informe que de cuenta de la implementación gradual de los  modelos de salud propia, priorizados en el espacio de concertación.</t>
  </si>
  <si>
    <t>Informe final de la implementación gradual de los  modelos de salud propia, priorizados en el espacio de concertación.</t>
  </si>
  <si>
    <t>Identificar y socializar buenas prácticas de Inclusión del enfoque diferencial étnico en las agendas de trabajo</t>
  </si>
  <si>
    <t>1600-23</t>
  </si>
  <si>
    <t>Informe de seguimiento a la implementación de acciones de inclusión del enfoque diferencial étnico</t>
  </si>
  <si>
    <t>Informe de seguimiento a la implementación de acciones de inclusión del enfoque diferencial étnico, elaborado</t>
  </si>
  <si>
    <t>Informe de avance al seguimiento a la implementación de acciones de inclusión del enfoque diferencial étnico elaborado</t>
  </si>
  <si>
    <t>Informe final del seguimiento a la implementación de acciones de inclusión del enfoque diferencial étnico elaborado</t>
  </si>
  <si>
    <t>Identificar y socializar buenas prácticas de Inclusión del enfoque diferencial en las agendas de trabajo (programa inimputables)</t>
  </si>
  <si>
    <t>1600-24</t>
  </si>
  <si>
    <t>Iinformes de seguimiento a las acciones realizadas por las E.T. para cumplimiento de los lineamientos técnicos del programa inimputable</t>
  </si>
  <si>
    <t>Iinformes de seguimiento a las acciones realizadas por las E.T. para cumplimiento de los lineamientos técnicos del programa inimputable, elaborados</t>
  </si>
  <si>
    <t xml:space="preserve">Informe de avance del diseño del aplicativo de seguimiento al programa inimputable </t>
  </si>
  <si>
    <t xml:space="preserve">Informe de seguimiento de las acciones realizadas por las E.T. para el cumplimiento de los lineamientos técnicos del programa inimputable </t>
  </si>
  <si>
    <t>Elaborar informe de plan de acción para la implementación del enfoque diferencial (discapacidad)</t>
  </si>
  <si>
    <t>1600-25</t>
  </si>
  <si>
    <t xml:space="preserve">Informe de las acciones de implementación del enfoque diferencial 
</t>
  </si>
  <si>
    <t>Informe de las acciones de implementación del enfoque diferencial, elaborado</t>
  </si>
  <si>
    <t xml:space="preserve">Informe trimestral de las acciones de implementación del enfoque diferencial elaborado
</t>
  </si>
  <si>
    <t>Informe trimestral de las acciones de implementación del enfoque diferencial elaborado</t>
  </si>
  <si>
    <t>Elaborar documentos técnicos para la implementación del enfoque diferencial para personas mayores y habitantes de calle</t>
  </si>
  <si>
    <t>1600-26</t>
  </si>
  <si>
    <t>Documentos Técnicos</t>
  </si>
  <si>
    <t>Documentos técnicos elaboraros / Documentos técnicos programados</t>
  </si>
  <si>
    <t>Informe de avance de los documentos técnicos</t>
  </si>
  <si>
    <t>Documentos técnicos para la implementación del enfoque diferencial para personas mayores y habitantes de calle</t>
  </si>
  <si>
    <t>Realizar seguimiento a las transferencias de recursos realizadas a las E.T. para la atención de la población inimputable</t>
  </si>
  <si>
    <t>1600-27</t>
  </si>
  <si>
    <t xml:space="preserve">Informes de seguimiento </t>
  </si>
  <si>
    <t>Informes de seguimiento, elaborados</t>
  </si>
  <si>
    <t>A-03-04-01-019</t>
  </si>
  <si>
    <t>Proyecto de acto administrativos de asignación de recursos</t>
  </si>
  <si>
    <t>Informe de seguimiento a ejecución de los recursos transferidos</t>
  </si>
  <si>
    <t>Transferir recursos a E.T. para la implementacion de los documentos de la politica publica de envejecimiento y vejez y habitantes de calle</t>
  </si>
  <si>
    <t>1600-28</t>
  </si>
  <si>
    <t>Documento de seguimiento a los recursos tranferidos a las E.T</t>
  </si>
  <si>
    <t>Informes de seguimiento elaborado</t>
  </si>
  <si>
    <t>A-03-03-02-003</t>
  </si>
  <si>
    <t>Proyecto de resolución de asignación de recursos a E.T. para la implementacion de los documentos de la politica publica de envejecimiento y vejez y habitantes de calle</t>
  </si>
  <si>
    <t>Informe de seguimiento a la ejecución de los recursos tranferidos a las E.T</t>
  </si>
  <si>
    <t>Fortalecer las estrategias de coordinación y articulación con sociedad civil y entidades del estado a través del Consejo Nacional de Personas Mayores</t>
  </si>
  <si>
    <t>1600-29</t>
  </si>
  <si>
    <t>Documentos que de cuenta de la implementación del Consejo Nacional de Persona mayor</t>
  </si>
  <si>
    <t>Documento que recopila las actas de seciones realizadas por el Consejo Nacional de Persona mayor</t>
  </si>
  <si>
    <t>Apoyar a las Entidades Territoriales. en la implementación y el fortalecimiento de las medidas de atención definidas en el art. 19 de la ley 1257 de 2008 para mujeres victimas de violencia.</t>
  </si>
  <si>
    <t>1600-30</t>
  </si>
  <si>
    <t>Documentos de seguimiento a la  implementación y fortalecimiento de Medidas de atención para mujeres victimas de violencia.</t>
  </si>
  <si>
    <t>Numero de documentos de seguimiento y fortalecimientoa la  implementación de Medidas de atención para mujeres victimas de violencia.</t>
  </si>
  <si>
    <t>Proyecto de acto administrativo para la implementación y fortalecimiento de Medidas de atención para mujeres victimas de violencia.</t>
  </si>
  <si>
    <t>Informe de seguimiento a la implementación de las medidas</t>
  </si>
  <si>
    <t>Apoyar la Inclusión de la provisión de sillas de ruedas en MIPRES como parte del proceso de  provisión de ayudas técnicas para personas con discapacidad</t>
  </si>
  <si>
    <t>1600-31</t>
  </si>
  <si>
    <t>Actos administrativos  para la inclusión de la provisión de sillas de ruedas para personas con discapacidad, en la herramienta Mipres</t>
  </si>
  <si>
    <t>Actos administrativos  para la inclusión de la provisión de sillas de ruedas para personas con discapacidad, en la herramienta Mipres, elaborados</t>
  </si>
  <si>
    <t>Acto administrativo que contenga los criterios y requisitos para el recobro de sillas de ruedas sobre medidas que sean prescritas a personas con discapacidad en el marco del proceso de rehabilitación y que son reconocidas como una tecnología excepcional financiadas con recursos del SGSSS</t>
  </si>
  <si>
    <t>Proyecto de acto administrativo de exclusión de sillas de ruedas de presupuestos máximos
Acto administrativo que contenga el Manual que establece las buenas prácticas y requisitos sanitarios para los operadores logísticos que elaboran, ensamblan, importan, adaptan y suministran sillas de ruedas sobre medida en Colombia</t>
  </si>
  <si>
    <t>Informe de asistencia técnica brindada a las E.T. sobre la normatividad emitida</t>
  </si>
  <si>
    <t>Apoyar al cumplimiento del plan operativo para la transición a la clasificación internacional de enfermedades (CIE-11), liderado por la Dirección de Epidemiología y Demografía</t>
  </si>
  <si>
    <t>1600-32</t>
  </si>
  <si>
    <t xml:space="preserve">Matriz de avance de las actividades a cargo de la OPS </t>
  </si>
  <si>
    <t>Matriz de avance de las actividades a cargo de la OPS, elaborada</t>
  </si>
  <si>
    <t>otro</t>
  </si>
  <si>
    <t>Matriz de avance de las actividades a cargo de la OPS para el cumplimiento del plan operativo para la transición a la clasificación internacional de enfermedades (CIE-11)</t>
  </si>
  <si>
    <t>Matriz de avance de las actividades realizadas por la OPS para el cumplimiento del plan de trabajo</t>
  </si>
  <si>
    <t>Apoyar el desarrollo de las actividades relacionadas con la línea de trabajo referida a la Clasificación Internacional del Funcionamiento, de la Discapacidad y de la Salud -CIF- en el marco del plan de trabajo 2021-2025 propuesto para el Centro Colaborador de la OMS para la Familia Internacional de Clasificaciones en Colombia, a cargo de Minsalud.</t>
  </si>
  <si>
    <t>1600-33</t>
  </si>
  <si>
    <t xml:space="preserve">Matriz de avance en la implementación del plan de trabajo propuesto </t>
  </si>
  <si>
    <t xml:space="preserve">Matriz de avance en la implementación del plan de trabajo propuesto, elaborada </t>
  </si>
  <si>
    <t>Matriz de reporte de avance  en la implementación del plan de trabajo propuesto para el Centro Colaborador de la OMS para la Familia Internacional de Clasificaciones en Colombia. Línea 3. Clasificación Internacional de Funcionamiento, Discapacidad y Salud CIF - Actividades 2021-2025, elaborada</t>
  </si>
  <si>
    <t>Fortalecer las estrategias de coordinación y articulación con sociedad civil y entidades del estado a través de la creación e implementación de la comisión intersectorial para la politica pública de habitantes de calle</t>
  </si>
  <si>
    <t>1600-34</t>
  </si>
  <si>
    <t>Documentos que de cuenta de la implementación de la comisión intersectorial para la politica pública de habitantes de calle</t>
  </si>
  <si>
    <t>Documento que recopila las actas de seciones realizadas por la comisión intersectorial para la politica pública de habitantes de calle</t>
  </si>
  <si>
    <t>Formulación de la política pública nacional de salud para las mujeres a través de espacios de participación y analisis situacional y construcción de documento base.</t>
  </si>
  <si>
    <t>1600-35</t>
  </si>
  <si>
    <t>Documento base de la política pública nacional de salud para las mujeres.</t>
  </si>
  <si>
    <t>Documento de avance de la política pública nacional de salud para las mujeres.</t>
  </si>
  <si>
    <t>Brindar asistencia técnica a las Entidades Territoriales (ET), ESES e IPS para el fortalecimiento institucional  en el marco de la gestión del riesgo de desastres</t>
  </si>
  <si>
    <t>1700-01</t>
  </si>
  <si>
    <t>Entidades Territoriales e IPS asistidas técnicamente</t>
  </si>
  <si>
    <t>Número de Entidades Territoriales e IPS asistidas tecnicamente</t>
  </si>
  <si>
    <t>Sistemas de Información, Registros Físicos</t>
  </si>
  <si>
    <t>Informe de asistencias técnicas realizadas a entidades territoriales e IPS´s</t>
  </si>
  <si>
    <t>Atender requerimientos para brindar asistencia técnica necesaria en el territorio nacional en los temas de prevención y respuesta en emergencias y desastres en el territorio nacional</t>
  </si>
  <si>
    <t>1700-02</t>
  </si>
  <si>
    <t>Asistencias técnicas realizadas a través de comisiones en todo el territorio  nacional</t>
  </si>
  <si>
    <t>Número de asistencias realizadas en territorio</t>
  </si>
  <si>
    <t>Informe de comisiones realizadas</t>
  </si>
  <si>
    <t>Asistir a  los departamentos en temas de Misión Médica y Derecho Internacional Humanirario (DIH)</t>
  </si>
  <si>
    <t>1700-03</t>
  </si>
  <si>
    <t>Asistencias técnicas a entidades territoriales, IPS y ESES en temas de Misión Médica y DIH</t>
  </si>
  <si>
    <t>Número de asistencias técnicas realizadas  en Temas de Misión médica y DIH</t>
  </si>
  <si>
    <t>Informe de asistencia realizada en temas de Misión Medica y DIH</t>
  </si>
  <si>
    <t xml:space="preserve">Apoyar el fortalecimiento en el componente de transporte de pacientes y de equipos médicos interdisciplinarios de salud, en las entidades territoriales en salud y la red pública hospitalaria nacional </t>
  </si>
  <si>
    <t>1700-04</t>
  </si>
  <si>
    <t xml:space="preserve">Entidades territoriales y Empresas Sociales del Estado apoyadas </t>
  </si>
  <si>
    <t>Número de entidades territoriales y Empresas Sociales del Estado apoyadas</t>
  </si>
  <si>
    <t>Informe de entidades territoriales y ESES apoyadas</t>
  </si>
  <si>
    <t>Gestionar apoyo y asistencia técnica a las IPS en temas relaiconados con Índice de Seguridad Hospitalaria</t>
  </si>
  <si>
    <t>1700-05</t>
  </si>
  <si>
    <t>Instituciones apoyadas y asistidas técnicamente</t>
  </si>
  <si>
    <t>Número de instituciones apoyadas y asistidas tecnicamente</t>
  </si>
  <si>
    <t>Informe de insttituciones apoyadas y asistidas</t>
  </si>
  <si>
    <t>Gestionar asistencia téncica dirigida al fortalecimiento de la red nacional de urgencias y emergencias</t>
  </si>
  <si>
    <t>1700-06</t>
  </si>
  <si>
    <t>Asistencias técnicas realizadas en el marco del fortalecimiento de la red nacional de urgencias y emergencias</t>
  </si>
  <si>
    <t>Número de instituciones asistidas tecnicamente</t>
  </si>
  <si>
    <t>Informe de asistencias técnicas realizadas en el marco del fortalecimiento de la red nacionald de urgencias y emergencias</t>
  </si>
  <si>
    <t>Realizar transferencias, a demanda por capacidad financiera,  con el fin de apoyar los proyectos presentados por las Entidades territoriales y /as Empresas Sociales del Estado, mediante el rubro Apoyo a Programas de Desarrollo de la Salud Ley 100 de 1993</t>
  </si>
  <si>
    <t>1700-07</t>
  </si>
  <si>
    <t>Entidades territoriales y Empresas Sociales del Estado con recursos transferidos</t>
  </si>
  <si>
    <t xml:space="preserve">Demanda por capacidad financiera </t>
  </si>
  <si>
    <t>Número de entidades territoriales y Empresas Sociales del Estado con recursos transferidos</t>
  </si>
  <si>
    <t>A-03-03-02-002</t>
  </si>
  <si>
    <t>Informe de entidades territoriales y ESES con recursos transferidos</t>
  </si>
  <si>
    <t>Realizar transferencias, a demanda por capacidad financiera,  con el fin de apoyar los proyectos presentados por las Entidades territoriales y /as Empresas Sociales del Estado, mediante el rubro Plan Nacional de Salud Rural</t>
  </si>
  <si>
    <t>1700-08</t>
  </si>
  <si>
    <t>A-03-11-01-002</t>
  </si>
  <si>
    <t>Realizar transferencias, a demanda por capacidad financiera,  con el fin de apoyar los proyectos presentados por las Entidades territoriales y /as Empresas Sociales del Estado, mediante el rubro Aseguramiento, reclamaciones y servicios integrantes de salud (Ley 100 de 1993, decreto 780 de 2016 - Concepto Red de Urgencias)</t>
  </si>
  <si>
    <t>1700-09</t>
  </si>
  <si>
    <t>Monitoreo, Seguimiento y evaluación de los procesos de participación generados en las instituciones del sector</t>
  </si>
  <si>
    <t>1700-10</t>
  </si>
  <si>
    <t>Instituciones del sector salud apoyadas y sensibilizadas en el seguimiento de la política de participación social en salud</t>
  </si>
  <si>
    <t>Número de instituciones apoyadas y sensibilizadas</t>
  </si>
  <si>
    <t>Sistemas de información, Registros físicos</t>
  </si>
  <si>
    <t>Informe sobre instituciones del sector salud apoyadas y sensibilizadas en el seguimiento de la política de participación social en salud</t>
  </si>
  <si>
    <t>.Informe sobre instituciones del Sector salud apoyadas y sensibilizadas en el seguimiento de la politica de participación social en Salud</t>
  </si>
  <si>
    <t>Realizar acciones de apoyo dirigidas al fortalecimiento de la participación social del sector salud con énfasis en los procesos de educación para la participación</t>
  </si>
  <si>
    <t>1700-11</t>
  </si>
  <si>
    <t>Instituciones apoyadas y grupos de interés  con seguimiento  en los procesos para la participación social en salud</t>
  </si>
  <si>
    <t>Número de eventos realizados y de reuniones de seguimiento</t>
  </si>
  <si>
    <t>Informe sobre instituciones apoyadas y con seguimiento en los procesos para la participación social en salud</t>
  </si>
  <si>
    <t xml:space="preserve">Informe sobre instituciones del Sector salud apoyadas y sensibilizadas en el seguimiento de la politica de participación social en Salud.  </t>
  </si>
  <si>
    <t>Atender requerimientos de asistencia técnica a las entidades territoriales con el fin de fortalecer la implementación de mecanismos de participación social en salud</t>
  </si>
  <si>
    <t>1700-12</t>
  </si>
  <si>
    <t>Informe de comisiones</t>
  </si>
  <si>
    <t>Informe de comisiones realizadas.</t>
  </si>
  <si>
    <t>Apoyar la deliberación publica de los diferentes actores de la sociedad civil colombiana para orientar la toma de decisiones en la construcción de las políticas públicas de salud.</t>
  </si>
  <si>
    <t>1700-13</t>
  </si>
  <si>
    <t xml:space="preserve">Actores de la sociedad civil apoyados para la deliberación pública </t>
  </si>
  <si>
    <t xml:space="preserve">Producto </t>
  </si>
  <si>
    <t>Número de actores de la sociedad civil apoyados</t>
  </si>
  <si>
    <t xml:space="preserve">Registros de información </t>
  </si>
  <si>
    <t xml:space="preserve"> Informe sobre actores de la sociedad civil apoyados</t>
  </si>
  <si>
    <t>Informe sobre los actores de la sociedad civil apoyados y sensibilizados para orientar la toma de decisiones en la construcción de las políticas públicas de salud.</t>
  </si>
  <si>
    <t>Realizar estudios de interés en salud pública</t>
  </si>
  <si>
    <t>2100-01</t>
  </si>
  <si>
    <t>Documentos de estudios de interés en salud pública</t>
  </si>
  <si>
    <t>Número de estudios de interés en salud pública</t>
  </si>
  <si>
    <t>Otro, fuente propia Dir PyP</t>
  </si>
  <si>
    <t>Monitorear y evaluar la implementación de  estrategias de articulación sectorial e intersectorial para la promoción de modos, condiciones y estilos de vida saludable</t>
  </si>
  <si>
    <t>2100-02</t>
  </si>
  <si>
    <t>Documentos de planeación para el mejoramiento de la calidad en salud elaborados</t>
  </si>
  <si>
    <t>Número de Documentos de planeación para el mejoramiento de la calidad en salud elaborados</t>
  </si>
  <si>
    <t>No aplica</t>
  </si>
  <si>
    <t>Documentos del acompañamiento territorial para monitorear y evaluar estrategias de articualcion sectorial e intersectorial para la promoción de modos, condiciones y estilos de vida saludable</t>
  </si>
  <si>
    <t xml:space="preserve">Realizar seguimiento al proceso de implementación de los lineamientos por entorno (Educativo, institucional, laboral, hogar y comunitario) </t>
  </si>
  <si>
    <t>2100-03</t>
  </si>
  <si>
    <t>Documentos lineamientos técnicos elaborados</t>
  </si>
  <si>
    <t>Número de Documentos lineamientos técnicos elaborados</t>
  </si>
  <si>
    <t>Linemaiento técnico elaborado</t>
  </si>
  <si>
    <t>Formular, hacer  seguimiento de  las politicas o marcos reglamentarios de promoción de la salud y prevención de la enfermedad</t>
  </si>
  <si>
    <t>2100-04</t>
  </si>
  <si>
    <t>Documentos normativos</t>
  </si>
  <si>
    <t>Número de documentos normativos</t>
  </si>
  <si>
    <t>Documento de la formulación, seguimiento de las politicas o marcos reglamentarios de promoción de la salud y prevención de la enfermedad</t>
  </si>
  <si>
    <t>Aplicar la metodología de análisis de información, monitoreo y evaluación en violencias de género</t>
  </si>
  <si>
    <t>2100-05</t>
  </si>
  <si>
    <t xml:space="preserve">Docuemnto del apoyo en la recolección de la información sobre los casos de violencias de género por medio de indicadores </t>
  </si>
  <si>
    <t xml:space="preserve">Número de documentos que den cuenta del apoyo en la recolección de la información sobre los casos de violencias de género por medio de indicadores </t>
  </si>
  <si>
    <t xml:space="preserve">Informe de avance del documento que dé cuenta del apoyo en la recolección de la información sobre los casos de violencias de género por medio de indicadores </t>
  </si>
  <si>
    <t>Documento que dé cuenta del apoyo en la recolección de la información sobre los casos de violencias de género por medio de indicadores que permitan hacer el seguimiento, monitoreo y evaluación de las acciones de política pública por medio de las fuentes de información que conforman el Sistema Integrado de Información de Violencias de Género (SIVIGE).</t>
  </si>
  <si>
    <t xml:space="preserve">Realizar gestión, seguimiento y monitoreo desde el nivel nacional a la planeación, ejecución (técnica-financiera) del Plan de Intervenciones Colectivas y a los lineamientos técnicos para el desarrollo de capacidades territoriales en los planes, programas y estrategias de promoción y prevención en el marco del nuevo modelo de salud promocional, preventivo y predictivo
</t>
  </si>
  <si>
    <t>2100-06</t>
  </si>
  <si>
    <t xml:space="preserve">Seguimiento a la ejecución del Plan de Intervenciones Colectivas </t>
  </si>
  <si>
    <t xml:space="preserve">Número de informes de ejecución, monitoreo del Plan de Intervenciones Colectivas </t>
  </si>
  <si>
    <t>Informe de avance de la ejecución, monitoreo del Plan de Intervenciones Colectivas</t>
  </si>
  <si>
    <t>Informe de ejecución, monitoreo del Plan de Intervenciones Colectivas</t>
  </si>
  <si>
    <t>Apoyar la gestión operacional para el monitoreo y evaluación de los programas y estrategias de salud pública</t>
  </si>
  <si>
    <t>2100-07</t>
  </si>
  <si>
    <t>Apoyo a la gestión operacional para el monitoreo y evaluación de los programas y estrategias de salud pública</t>
  </si>
  <si>
    <t>Número de contratos realizados de apoyo a la gestión operacional para el monitoreo y evaluación de los programas y estrategias de salud pública</t>
  </si>
  <si>
    <t>Contrato de apoyo a la gestión operacional para el monitoreo y evaluación de los programas y estrategias de salud pública: adquisición de equipos de computo</t>
  </si>
  <si>
    <t xml:space="preserve">Hacer seguimiento y monitoreo a la implementación nacional y territorial de la Política Nacional de Salud Mental y la Política Integral para la prevención y atención del consumo de sustancias psicoactivas. </t>
  </si>
  <si>
    <t>2100-08</t>
  </si>
  <si>
    <t xml:space="preserve">Implementación de la Política Nacional de Salud Mental y la Política Integral para la prevención y atención del consumo de sustancias psicoactivas. </t>
  </si>
  <si>
    <t xml:space="preserve">Número de documentos de la Implementación de la Política Nacional de Salud Mental y la Política Integral para la prevención y atención del consumo de sustancias psicoactivas. </t>
  </si>
  <si>
    <t>Informe de avance de la implementación de politica de salud mental y prevención y atención del consumo de sustancias psicoactivas</t>
  </si>
  <si>
    <t>Documento de la implementación de la politica de salud mental y prevención y atención del consumo de sustancias psicoactivas</t>
  </si>
  <si>
    <t xml:space="preserve">Orientar y acompañar  la obtención y medición de resultados en salud individuales y colectivos a través de la adopción efectiva de las políticas,  planes estratégicos y lineamientos para la reducción de la carga de las enfermedades transmisibles </t>
  </si>
  <si>
    <t>2100-09</t>
  </si>
  <si>
    <t xml:space="preserve">Documentos de seguimiento de los planes estratégicos y lineamientos para la reducción de la carga de las enfermedades transmisibles </t>
  </si>
  <si>
    <t xml:space="preserve">N° de documentos de seguimiento de los  planes  estratégicos y lineamientos para la reducción de la carga de las enfermedades transmisibles </t>
  </si>
  <si>
    <t xml:space="preserve">Documento de seguimiento de los planes estratégicos y lineamientos para la reducción de la carga de las enfermedades transmisibles </t>
  </si>
  <si>
    <t xml:space="preserve">Formular, divulgar y hacer seguimiento a la implementación de los documentos de política, técnicos o normativos,  para el desarrollo de capacidades de los agentes del SGSSS y actores intersectoriales, en materia de promoción y garantía de los derechos sexuales y  reproductivos y para  la prevención de los eventos aosciados a la salud sexual y reproductiva. </t>
  </si>
  <si>
    <t>2100-10</t>
  </si>
  <si>
    <t xml:space="preserve">% avance en la formulación,  divulgación y seguimiento a la implementación de los documentos de política, técnicos o normativos,  para el desarrollo de capacidades   en materia de promoción y garantía de los derechos sexuales y  reproductivos y para  la prevención de los eventos aosciados a la salud sexual y reproductiva. </t>
  </si>
  <si>
    <t>Número de territorios de  acompañados técnicamente en el marco de formulación, divulgación  y seguimiento de  los documentos de política, técnicos o  normativos, en materia de promoción de derechos sexuales y reproductivos y para la  prevención de eventos asociados a la SSR / 37 Departamentos y Distritos * 100</t>
  </si>
  <si>
    <t xml:space="preserve"> Informe de avance en la formulación, divulgación y seguimiento a la implementación de los documentos de política, técnicos o normativos de los derechos sexuales y  reproductivos y para  la prevención de los eventos aosciados a la salud sexual y reproductiva. </t>
  </si>
  <si>
    <t xml:space="preserve"> Informe de la implementación de los documentos de política, técnicos o normativos de los derechos sexuales y  reproductivos y para  la prevención de los eventos aosciados a la salud sexual y reproductiva. </t>
  </si>
  <si>
    <t>Sistematizar, monitorear  y evaluar la implementación de modelos y estrategias de articulación sectorial e intersectorial para la promoción de modos, condiciones y estilos de vida saludable basados en atencion primaria en salud.</t>
  </si>
  <si>
    <t>2100-11</t>
  </si>
  <si>
    <t>Informe del avance nacional y territorial de modelos y estrategias para la promoción de modos, condiciones y estilos de vida saludable.</t>
  </si>
  <si>
    <t>Número de informes del avance nacional y territorial de modelos y estrategias para la promoción de modos, condiciones y estilos de vida saludable.</t>
  </si>
  <si>
    <t>Informe trimestral consolidado del avance  nacional y territorial de modelos y estrategias para la promoción de modos, condiciones y estilos de vida saludable.</t>
  </si>
  <si>
    <t>Informe anual consolidado del avance nacional y territorial de modelos y estrategias para la promoción de modos, condiciones y estilos de vida saludable.</t>
  </si>
  <si>
    <t>Implementar  y hacer seguimiento a resultados en salud individuales y colectivos a través de la adopción efectiva de las políticas, programas para temas de consumo y aprovechamiento biologico de los alimentos, calidad e inocuidad de los alimentos</t>
  </si>
  <si>
    <t>2100-12</t>
  </si>
  <si>
    <t>Documentos técnicos que de cuenta de la gestión para la implementación y seguimiento para temas de consumo y aprovechamiento biologico de los alimentos, calidad e inocuidad de los alimentos implementadas</t>
  </si>
  <si>
    <t>Número de documentos</t>
  </si>
  <si>
    <t>Informe de avance que de cuenta de la gestión para la implementación y seguimiento</t>
  </si>
  <si>
    <t>Documento final que de cuenta de la gestión para la implementación de Bancos de Leche Humana y consejería e indicadores trazadores, Plan desnutrición y Exceso de peso</t>
  </si>
  <si>
    <t>Gestionar las agendas sectoriales e interesectoriales de los componentes de la salud ambiental para las intervenciones de los determinantes sanitarios, ambientales y sociales.</t>
  </si>
  <si>
    <t>2100-13</t>
  </si>
  <si>
    <t xml:space="preserve">Documento técnico que de cuenta de la gestión de  las agendas sectoriales e interesectoriales en el marco de los componentes de la salud ambiental </t>
  </si>
  <si>
    <t>Informe de avance  que de cuenta de la gestión de  las agendas sectoriales e interesectoriales en el marco de los componentes de la salud ambiental  para las intervenciones de los determinantes sanitarios, ambientales y sociales.</t>
  </si>
  <si>
    <t>Informe de avance  que de cuenta de la gestión de  las agendas sectoriales e interesectoriales para las intervenciones de los determinantes sanitarios, ambientales y sociales</t>
  </si>
  <si>
    <t xml:space="preserve">Informe de avance  que de cuenta de la gestión de  las agendas sectoriales e interesectoriales para las intervenciones de los determinantes sanitarios, ambientales y sociales </t>
  </si>
  <si>
    <t xml:space="preserve">Documento final  que de cuenta de la gestión dde la gestión de  las agendas sectoriales e interesectoriales para las intervenciones de los determinantes sanitarios, ambientales y sociales </t>
  </si>
  <si>
    <t>Realizar la gestión administrativa y técnica del proyecto de la Iniciativa Regional para la Eliminación de la Malaria - IREM</t>
  </si>
  <si>
    <t>2100-14</t>
  </si>
  <si>
    <t>% de Implementación del Plan  estratégico de eliminación de la malaria en el marco de la Iniciativa Regional de Eliminación de la Malaria-IREM</t>
  </si>
  <si>
    <t>Numero de actividades ejecutadas/ Numero de actividades programadas por X 100</t>
  </si>
  <si>
    <t>Informe de avances del proceso de  implementación de la IREM en territorio</t>
  </si>
  <si>
    <t>Concertar con la MPC la ruta metodológica para la construcción del capitulo étnico en SAN</t>
  </si>
  <si>
    <t>2100-15</t>
  </si>
  <si>
    <t>Documento de concertación con la MPC de la ruta metodológica para la construcción del capitulo étnico en SAN</t>
  </si>
  <si>
    <t>Documento que recopile la concertación de la ruta metodológica para la construcción del capítulo étnico en SAN</t>
  </si>
  <si>
    <t>Realizar acciones de promoción de la convivencia y la salud mental, prevención de factores de riesgo frente al consumo de sustancias psicoactivas, tratamiento integral y rehabilitación integral e inclusión social a las personas con consumos problemáticos y la gestión, articulación sectorial e intersectorial que responde a la particularidades poblacionales y territoriales</t>
  </si>
  <si>
    <t>2100-16</t>
  </si>
  <si>
    <t>Documento técnico de acciones de promoción de la convivencia y la salud mental, prevención de factores de riesgo frente al consumo de sustancias psicoactivas</t>
  </si>
  <si>
    <t>Número de docuemntos técnicos</t>
  </si>
  <si>
    <t>Informe de avance de las acciones de promoción de la convivencia y la salud mental, prevención de factores de riesgo frente al consumo de sustancias psicoactivas</t>
  </si>
  <si>
    <t>Adquirir y distribuir medicamentos, biológicos e insumos de interés en salud pública para la prevención y el control de riesgos y enfermedades</t>
  </si>
  <si>
    <t>2100-17</t>
  </si>
  <si>
    <t>Territorios con insumos y medicamentos de interés en salud pública</t>
  </si>
  <si>
    <t>Número de entidades territoriales a los que se les entrega insumos y medicamentos</t>
  </si>
  <si>
    <t>Otro, ingresos y egresos de medicamentos de interés en salud pública - Subdirección de Gestión de Operaciones</t>
  </si>
  <si>
    <t>Informe de distribución de insumos y medicamentos de interés en salud pública a las entidades territoriales</t>
  </si>
  <si>
    <t>Adquirir y distribuir insumos para el proyecto de la Iniciativa Regional para la Eliminación de la Malaria - IREM</t>
  </si>
  <si>
    <t>2100-18</t>
  </si>
  <si>
    <t>Territorios con insumos para el proyecto de la Iniciativa Regional para la Eliminación de la Malaria - IREM</t>
  </si>
  <si>
    <t xml:space="preserve">Número de Compras de insumos para el proyecto de la Iniciativa Regional para la Eliminación de la Malaria - IREM </t>
  </si>
  <si>
    <t xml:space="preserve">Contrato de insumos para el proyecto de la Iniciativa Regional para la Eliminación de la Malaria - IREM </t>
  </si>
  <si>
    <t>Realizar la adquisición, almacenamiento y distribución  oportuna de los biológicos e insumos del  Programa Ampliado  de Inmunizacioes  a las 37 entidades territoriales, de acuerdo con las necesidades y coberturas establecidas</t>
  </si>
  <si>
    <t>2100-19</t>
  </si>
  <si>
    <t>Insumos entregados a la Entidades Territoriales</t>
  </si>
  <si>
    <t>Número de insumos entregados a la Entidades Territoriales</t>
  </si>
  <si>
    <t>Otro, ingresos y egresos de biológicos - Subdirección de Gestión de Operaciones</t>
  </si>
  <si>
    <t xml:space="preserve">Informe  de distribución de Biológicos e insumos  a  las Entidades Territoriales  </t>
  </si>
  <si>
    <t xml:space="preserve">Orientar y acompañar la obtención y medición de resultados en salud individuales y colectivos del programa  PAI </t>
  </si>
  <si>
    <t>2100-20</t>
  </si>
  <si>
    <t xml:space="preserve">Departamentos con asistencia técnica del programa PAI  </t>
  </si>
  <si>
    <t xml:space="preserve">Número de departamentos con asistencia técnica del programa PAI  </t>
  </si>
  <si>
    <t xml:space="preserve">Informe de departamentos con asistencia técnica del programa PAI  </t>
  </si>
  <si>
    <t>Realizar estrategias de información en salud y comunicación para la salud para el fortalecimiento del PAI</t>
  </si>
  <si>
    <t>2100-21</t>
  </si>
  <si>
    <t>Lineamientos de jornadas de vacunación que incluyen la difusión de las estrategias de comunicación e información</t>
  </si>
  <si>
    <t>Número de Lineamientos de jornadas de vacunación que incluyen la difusión de las estrategias de comunicación e información</t>
  </si>
  <si>
    <t xml:space="preserve">Realizar el seguimiento a los planes nacionales de los eventos inmunoprevenibles en control, eliminación y erradicación. </t>
  </si>
  <si>
    <t>2100-22</t>
  </si>
  <si>
    <t>Seguimiento a planes nacionales de erradicación, eliminación y control de enfermedades inmunoprevenibles</t>
  </si>
  <si>
    <t xml:space="preserve"> Número de  documentos de seguimiento a planes nacionales de erradicación, eliminación y control de enfermedades inmunoprevenibles</t>
  </si>
  <si>
    <t>Informe de avance de seguimiento a planes nacionales de erradicación, eliminación y control de enfermedades inmunoprevenibles</t>
  </si>
  <si>
    <t>Documentos de seguimiento a planes nacionales de erradicación, eliminación y control de enfermedades inmunoprevenibles</t>
  </si>
  <si>
    <t xml:space="preserve">Transferencias Nacionales: Lepra: 03-04-01-008, TB: 03-11-01-001, ETV: 03-03-02-013, Suministro de medicamentos de leishmaniasis (03-03-02-006) Programa atención áreas marginadas (03-04-01-009, impuesto social a las municiones  (A-03-03-04-053) </t>
  </si>
  <si>
    <t>2100-23</t>
  </si>
  <si>
    <t>% de ejecución de las Transferencias nacionales</t>
  </si>
  <si>
    <t>Valor ejecutado por programa /Valor total transferido por programa X 100</t>
  </si>
  <si>
    <t>Funcionamiento</t>
  </si>
  <si>
    <t>Emisión de los Lineamientos técnicos y giro de recursos a las DTS</t>
  </si>
  <si>
    <t xml:space="preserve">Informe de seguimiento técnico y de ejecución trimestral a  las 37 DTS </t>
  </si>
  <si>
    <t xml:space="preserve">Informe de seguimiento técnico y de ejecución trimestral a las 37 DTS </t>
  </si>
  <si>
    <t>Ejecutar los estudios priorizados por la Dirección de Epidemiología que incluyen la Agenda programatica en su segunda ronda del Sistema Nacional de Estudios y Encuestas.</t>
  </si>
  <si>
    <t>2200-01</t>
  </si>
  <si>
    <t>Porcentaje de avance del cronograma de ejecución de los estudios</t>
  </si>
  <si>
    <t>Actividades realizadas de los estudios a realizar / Actividades programadas en el cronograma de ejecución de estudios</t>
  </si>
  <si>
    <t>Cronograma de ejecución de estudios</t>
  </si>
  <si>
    <t>Adjudicación de ejecución de la fase II de la ENDS y ENSIN 2020</t>
  </si>
  <si>
    <t>Avance en la ejecución de la fase II de la  y ENSIN.</t>
  </si>
  <si>
    <t>Gestionar evidencia,  comunicación y transferencia de la información en salud.</t>
  </si>
  <si>
    <t>2200-02</t>
  </si>
  <si>
    <t>Porcentaje de documentos en el Repositorio Institucional Digital con metadatos</t>
  </si>
  <si>
    <t xml:space="preserve">Número de documentos publicados en el RID/ Número de solicitudes de publicación en el RID </t>
  </si>
  <si>
    <t>RID</t>
  </si>
  <si>
    <t>Avance en la elaboración de metadatos de los documentos del RID</t>
  </si>
  <si>
    <t>Realizar actividades de operación del Centro Nacional de Enlace (CNE).</t>
  </si>
  <si>
    <t>2200-03</t>
  </si>
  <si>
    <t xml:space="preserve">Oportunidad en la operación del CNE </t>
  </si>
  <si>
    <t xml:space="preserve">Gestión </t>
  </si>
  <si>
    <t>Informe trimestral de comunicaciones verificadas</t>
  </si>
  <si>
    <t>Desarrollar documento técnicos y normativos para la Red Nacional de Laboratorios</t>
  </si>
  <si>
    <t>2200-04</t>
  </si>
  <si>
    <t>Documentos técnicos y normativos de la Red Nacional de Laboratorios</t>
  </si>
  <si>
    <t>Número de documentos desarrollados / Número de documentos planeados</t>
  </si>
  <si>
    <t>Informe Técnico de la gestión sobre RELAB</t>
  </si>
  <si>
    <t>Informe de Avance de la Comisión Nacional Intersectorial de la RNL</t>
  </si>
  <si>
    <t>Documentos técnicos elaborados</t>
  </si>
  <si>
    <t>Propuesta Normativa Publicada</t>
  </si>
  <si>
    <t>Brindar Asistencia Técnica a entidades territoriales, EPS, ARL y actores del SGSSS en (temas competencia de la DED) .</t>
  </si>
  <si>
    <t>2200-05</t>
  </si>
  <si>
    <t>Informe trimestral de asistencia técnica.</t>
  </si>
  <si>
    <t>Un Informe trimestral de asistencia técnica</t>
  </si>
  <si>
    <t>Informe trimestral de asistencia técnica</t>
  </si>
  <si>
    <t xml:space="preserve">Construir los lineamientos de las orientaciones para la incorporación de variables propias e interculturales  que permitan la estructuración y actualización de los análisis de situación de salud para el ASIS intercultural en grupos étnicos y víctimas. </t>
  </si>
  <si>
    <t>2200-06</t>
  </si>
  <si>
    <t>Informe trimestral de asistencia técnica de la incorporación de los lineamientos.</t>
  </si>
  <si>
    <t>Número de informes</t>
  </si>
  <si>
    <t>Informe Trimestral de asistencia técnica para la incorporación de los lineamientos.</t>
  </si>
  <si>
    <t xml:space="preserve">Realizar gestión y acompañamiento técnico a las entidades territoriales para la incorporación del componente de Grupos Étnicos y Víctimas en la planeación territorial en salud </t>
  </si>
  <si>
    <t>2200-07</t>
  </si>
  <si>
    <t xml:space="preserve">Acciones para Planeaciòn Integral en Salud en componente ètnico </t>
  </si>
  <si>
    <t>Número de Informes Presentados</t>
  </si>
  <si>
    <t>Informe Trimestral de asistencia técnica para la incorporación de los lineamientos en la planeación territorial de salud de la población víctima.</t>
  </si>
  <si>
    <t>Consolidar los procesos de analisis de situación de salud, caracterización poblacional -colectiva-individual y armonización de la planeación territorial en salud con el Plan Decenal de Salud Pública.</t>
  </si>
  <si>
    <t>2200-08</t>
  </si>
  <si>
    <t>Procesos consolidados de la Planeaciòn integral en salud</t>
  </si>
  <si>
    <t>Nùmero de informes de avance de los procesos de planeaciòn integral en salud.</t>
  </si>
  <si>
    <t>Informe  trimestral de avance de los procesos de planeaciòn integral en salud.</t>
  </si>
  <si>
    <t>Informe consoliado de los procesos de planeación integral en salud.</t>
  </si>
  <si>
    <t>Mantener actualizado el Analísis de Situación de Salud Nacional - ASIS, y los procesos de seguimiento y evaluación de los analisis de situación de salud departamentales, caracterización, planeación en salud y armonización con el Plan Decenal de Salud Pública.</t>
  </si>
  <si>
    <t>2200-09</t>
  </si>
  <si>
    <t>Monitoreo, seguimiento y evaluaciòn</t>
  </si>
  <si>
    <t>Gestiòn</t>
  </si>
  <si>
    <t>Número de Informes de seguimieto  y evaluación de los los procesos consolidados de la Planeaciòn integral en salud</t>
  </si>
  <si>
    <t>Informe trimestral seguimieto  y evaluación de los los procesos consolidados de la Planeaciòn integral en salud</t>
  </si>
  <si>
    <t>Armonizar los procesos de la planeaciòn integral en salud al Plan Decenal de Salud Pública 2022 -  2031 para la implementación del Plan en las entidades territoriales</t>
  </si>
  <si>
    <t>2200-10</t>
  </si>
  <si>
    <t>Porcentaje de avance del proceso de armonización de planeaciòn integral en salud al Plan Decenal de Salud Pública 2022 -  2031.</t>
  </si>
  <si>
    <t>Actividades realizadas / Actividades programadas en la armonización de los procesos de la planeación integral en salud al PDSP 2022 2031</t>
  </si>
  <si>
    <t xml:space="preserve">Cronograma de ejecución </t>
  </si>
  <si>
    <t>Informe de avance de los procesos de planeación integral en salud al PDSP 2022 2031 armonizados</t>
  </si>
  <si>
    <t>Elaborar los documentos técnicos y normativos  para el fortalecimiento de los procesos del sistema de vigilancia en salud pública y gestión intersectorial.</t>
  </si>
  <si>
    <t>2200-11</t>
  </si>
  <si>
    <t>Documentos técnicos y normativos de Vigilancia en Salud Pública (vsp)</t>
  </si>
  <si>
    <t>Avance en la propuesta técnica o normativa publicada</t>
  </si>
  <si>
    <t>Actualizar los lineamientos normativos técnicos  legales y financieros para divulgación y apropiación de los procesos de analisis de situación de salud, sistema de vigilancia en salud pública, planeación en salud pública y gestión intersectorial.</t>
  </si>
  <si>
    <t>2200-12</t>
  </si>
  <si>
    <t xml:space="preserve">Informe administrativo de los aspectos económicos y legales </t>
  </si>
  <si>
    <t xml:space="preserve">Informe trimestral del avance en los aspectos económicoa y leales de la Dirección </t>
  </si>
  <si>
    <t>Informe de avance en lineamientos normativos técnicos y legales para divulgación y apropiación de los procesos de analisis de situación de salud,sistema de vigilancia en salud pública,planeación en salud pública y gestión intersectorial</t>
  </si>
  <si>
    <t>Realizar asistencia técnica para desarrollar capacidades para la vigilancia e investigación y respuesta de la malaria en territorios priorizados</t>
  </si>
  <si>
    <t>2200-13</t>
  </si>
  <si>
    <t>Informes de asistencia técnica para desarrollar capacidades en los territorios priorizados</t>
  </si>
  <si>
    <t xml:space="preserve">Informes de asistencia técnica presentados </t>
  </si>
  <si>
    <t>Informe de avance en el desarrollo de capacidades para la vigilancia e investigación y respuesta de la malaria en territorios priorizados</t>
  </si>
  <si>
    <t>Administración de fuentes de información de acuerdo a los criterios establecidos</t>
  </si>
  <si>
    <t>2200-14</t>
  </si>
  <si>
    <t>Informe de administración de fuentes de información.</t>
  </si>
  <si>
    <t xml:space="preserve">Plan Estadistico Sectorial </t>
  </si>
  <si>
    <t>Adelantar acciones para la actualización e  implementación de los componentes del SOGC (Habilitación, Acreditación y AMEC) asociados a prestación de servicios de salud en el marco del modelo preventivo y predectivo</t>
  </si>
  <si>
    <t>2300-01</t>
  </si>
  <si>
    <t>Porcentaje de avance de los productos</t>
  </si>
  <si>
    <t>(Número de productos ejecutados/Número de productos programados)*100</t>
  </si>
  <si>
    <t>Productos entregados por el responsable de la ejecución de la actividad</t>
  </si>
  <si>
    <t>i) propuesta de Decreto para la actualización de Sistema Obligatorio de Garantía de Calidad _SOGC revisada y ajustada
ii) Informe trimestral de la asistencia técnica brindada a las Entidades Territoriales - ET para la implementación de la regulación de habilitación de servicios de salud.
iii) Propuesta de acto administrativo de modificación de la norma  de  los estándares de habilitación de servicios de salud.
iv) Propuesta de manual de actualización de los estándares y criterios para la habilitación de Unidades Funcionales de Cáncer de Adulto e Infantil.
v) Documento de diagnostico del componente de Auditoría para el Mejoramiento de la calidad de la Ateción en Salud - AMEC para su actualización</t>
  </si>
  <si>
    <t xml:space="preserve">i) propuesta de Decreto para la actualización de Sistema Obligatorio de Garantía de Calidad _SOGC aprobada
ii) Informe trimestral de la asistencia técnica brindada a las Entidades Territoriales - ET para la implementación de la regulación de habilitación de servicios de salud.
iii) norma de estándares de habilitación de servicios de salud expedida (3100 de 2020 modificada)
iv) Propuesta de actualización de los estándares y criterios para la habilitación de Unidades Funcionales de Cáncer - de Adulto e Infantil socializada
v) Propuesta de la actualización de los documentos técnicos relacionados con el componente de Auditoría para el Mejoramiento de la calidad de la Atención en Salud - AMEC. </t>
  </si>
  <si>
    <t>i)  Decreto para la actualización de Sistema Obligatorio de Garantía de Calidad _SOGC expedido
ii) Informe trimestral de la asistencia técnica brindada a las Entidades Territoriales - ET para la implementación de la regulación de habilitación de servicios de salud.
iii)  estándares  y criterios para la habilitación de Unidades Funcionales de Cáncer - de Adulto e Infantil modificados
iv)  documentos técnicos relacionados con el componente de Auditoría para el Mejoramiento de la calidad de la Atención en Salud - AMEC modificados</t>
  </si>
  <si>
    <t>i)  Decreto  para la actualización de Sistema Obligatorio de Garantía de Calidad _SOGC-  socializado y en proceso de implementación
ii) Informe trimestral de la asistencia técnica brindada a las Entidades Territoriales - ET para la implementación de la regulación de habilitación de servicios de salud.
iii) Diagnóstico del componente de acreditación del SOGCS acorde con el nuevo Decreto 
iv) Documentos  técnicos del componente de Auditoría para el Mejoramiento de la calidad de la Ateción en Salud - AMEC en proceso de implementación</t>
  </si>
  <si>
    <t>Adelantar las actividades relacionadas con el desarrollo técnico y normativo del componente de Telesalud del Modelo Preventivo y predictivo</t>
  </si>
  <si>
    <t>2300-02</t>
  </si>
  <si>
    <t xml:space="preserve">Porcentaje de avance en los productos programados </t>
  </si>
  <si>
    <t>i) informe de avance del desarrollo técnico y normativo del componente de Telesalud del Modelo Preventivo y Predictivo
ii) Proyecto tipo de Telesalud estandarizado y públicado por DNP en el Banco Nacional de Proyectos de Inversiones</t>
  </si>
  <si>
    <t xml:space="preserve">i) informe de avance del desarrollo técnico y normativo del componente de Telesalud del Modelo Preventivo y Predictivo
ii) informe de avance de la formulación de los proyectos de Telesalud para dos (2) departamentos  con base en el proyecto tipo de Telesalud estadarizado </t>
  </si>
  <si>
    <t xml:space="preserve">i) informe de avance del desarrollo técnico y normativo del componente de Telesalud del Modelo Preventivo y Predictivo
ii) informe de avance de la formulación de los proyectos de Telesalud para dos (2) departamentos con base en el proyecto tipo de Telesalud estadarizado </t>
  </si>
  <si>
    <t xml:space="preserve">i) Documento técnico consolidado del componente de Telesalud del Modelo Preventivo y Predictivo
ii) Propuesta de desarrollos normativos del componente de Telesalud del Modelo Preventivo y Predictivo
ii) Informe consolidado del avance de la formulación de los proyectos de Telesalud para dos (2) departamentos  con base en el proyecto tipo de Telesalud estandarizado </t>
  </si>
  <si>
    <t>Adelantar acciones para la implementación y seguimiento de la transversalización de la estrategia de Atención Primaria en el Sistema de Salud</t>
  </si>
  <si>
    <t>2300-03</t>
  </si>
  <si>
    <t>i) Informe de avance de la formulación del documento de lineamientos técnicos para la implementación, operación y seguimiento de los CAPS 
ii) Documento memoria justificativa y propuesta normativa  del Comité  para la transversalización de la estrategía de Arención Pimaria en Salud - APS en el sistema de salud</t>
  </si>
  <si>
    <t xml:space="preserve">i) documento de lineamientos técnicos para la implementación, operación y seguimiento de los CAPS formulado
ii) acto administrativo de creación del Comité  para la trasversalización de la estrategía de APS en el sistema de salud
</t>
  </si>
  <si>
    <t xml:space="preserve">i) Informe de asistencia técnica relacionada con la implementación, operación y seguimiento de los CAPS
iI) Informe de avance de implementación del Comité para la trasversalización de la estrategía de APS en el sistema de salud
</t>
  </si>
  <si>
    <t xml:space="preserve">i) Informe de asistencia técnica relacionada con la implementación, operación y seguimiento de los CAPS
iI) Informe de implementación del Comité para la trasversalización de la estrategía de APS en el sistema de salud 
</t>
  </si>
  <si>
    <t>Adelantar acciones para la actualización, implementación y seguimiento de instrumentos y lineamientos de información relacionados con la prestación de servicios de salud y Atención Primaria</t>
  </si>
  <si>
    <t>2300-04</t>
  </si>
  <si>
    <t>Informe de avance de actualización, implementación y seguimiento de instrumentos y lineamientos de información relacionados con la prestación de servicios de salud y Atención Primaria</t>
  </si>
  <si>
    <t>Prestar asistencia técnica a las entidades territoriales en el marco del fortalecimiento de la red publica Hospitalaria, que permita la prestación de los servicios de salud de manera integral e integrada.</t>
  </si>
  <si>
    <t>2300-05</t>
  </si>
  <si>
    <t>Porcentaje de avance de asistencia técnica ejecutada.</t>
  </si>
  <si>
    <t>(Número de actividades ejecutadas/Número de actividades programadas de Asistencia Técnica)*100</t>
  </si>
  <si>
    <t>Productos entregados por el responsable de la ejecución de la actividad.</t>
  </si>
  <si>
    <t xml:space="preserve">Informe de asistencia técnica integral en el marco del fortalecimiento de la red pública Hospitalaria, que permita la prestación de los servicios de salud de manera integral e integrada.  </t>
  </si>
  <si>
    <t>Ejecutar acciones de planeación, implementación, asistencia técnica y seguimiento para la ejecución de los recursos asignados por la Nación para el fortalecimiento del hospital público</t>
  </si>
  <si>
    <t>2300-06</t>
  </si>
  <si>
    <t xml:space="preserve">Informe de avance en la ejecución de los recursos asignados para el fortalecimiento de los hospitales públicos </t>
  </si>
  <si>
    <t>Brindar asistencia técnica en aspectos relacionados con la prestación de servicios de salud basada en APS para poblaciones vulnerables</t>
  </si>
  <si>
    <t>2300-07</t>
  </si>
  <si>
    <t xml:space="preserve">Porcentaje </t>
  </si>
  <si>
    <t>Dirección de Prestación de Servicios y Atención primaria Grupo APS</t>
  </si>
  <si>
    <t>Informe de asistencia técnica en aspectos relacionados con la prestación de servicios de salud basada en APS para poblaciones vulnerables</t>
  </si>
  <si>
    <t xml:space="preserve">Desarrollar acciones de asistencia técnica y seguimiento a las entidades territoriales para la viabilización y ejecución de proyectos de infraestructura fisica en salud y dotación hospitalaria </t>
  </si>
  <si>
    <t>2300-08</t>
  </si>
  <si>
    <t>Porcentaje de entidades territoriales asistidas</t>
  </si>
  <si>
    <t>(Número de entidades territoriales asistidas/Número de entidades territoriales )*100</t>
  </si>
  <si>
    <t>Información entregada por los responsables de la asistencia técnica a las entidades territoriales</t>
  </si>
  <si>
    <t>C-1901-0300-38-0-1901018-02</t>
  </si>
  <si>
    <t>i) Informe de asistencia técnica de los proyectos de infraestructura física en salud y dotación hospitalaria
ii) Informe de conceptos técnicos de los proyectos  de infraestructura física en salud y dotación hospitalaria emitidos
iv) Informe de seguimiento y apoyo técnico al DNP en la ejecución del Plan Maestro de inversiones de infraestructura, equipamiento y dotación en Salud</t>
  </si>
  <si>
    <t>i) Informe de asistencias técnicas de los proyectos de infraestructura física en salud y dotación hospitalaria
ii) Informe de conceptos técnicos de los proyectos de infraestructura física en salud y dotación hospitalaria emitidos
iII) Informe de seguimiento y apoyo técnico al DNP en la ejecución del Plan Maestro de inversiones de infraestructura, equipamiento y dotación en Salud</t>
  </si>
  <si>
    <t>i) Informe de asistencias técnicas de los proyectos de infraestructura física en salud y dotación hospitalaria
ii) Informe de conceptos técnicos de los proyectos de infraestructura física en salud y dotación hospitalaria emitidos
iii) Informe de seguimiento y apoyo técnico al DNP en la ejecución del Plan Maestro de inversiones de infraestructura, equipamiento y dotación en Salud</t>
  </si>
  <si>
    <t>Cofinanciar proyectos de infraestructura física en salud y dotación hospitalaria en el marco del Modelo Preventivo y Predictivo</t>
  </si>
  <si>
    <t>2300-09</t>
  </si>
  <si>
    <t>% de recursos ejecutados en la cofinanciación de proyectos de infraestructura física en salud y dotación hospitalaria respecto a los asignados en la vigencia</t>
  </si>
  <si>
    <t>Resultado</t>
  </si>
  <si>
    <t xml:space="preserve">Recursos ejecutados  / Recursos programados </t>
  </si>
  <si>
    <t xml:space="preserve">Base de datos: Inventario de proyectos </t>
  </si>
  <si>
    <t xml:space="preserve">Porcentaje de recursos ejecutados en la cofinanciación de proyectos de infraestructura física en salud y dotación hospitalaria </t>
  </si>
  <si>
    <t>Implementar y hacer seguimiento al proceso de cofinanciación de la atención en salud a población migrante no asegurada</t>
  </si>
  <si>
    <t>2300-10</t>
  </si>
  <si>
    <t>Informe de avance de las acciones adelantadas para la implementación y seguimiento al proceso de cofinanciación de la atención en salud a población migrante no asegurada</t>
  </si>
  <si>
    <t>Cofinanciar la atención en salud hospitalaria a población migrante no asegurada</t>
  </si>
  <si>
    <t>2300-11</t>
  </si>
  <si>
    <t>% de recursos ejecutados en la cofinanciación de atención en la salud de la población migrante de Venezuela no asegurada</t>
  </si>
  <si>
    <t>Base de datos de cofinanciación de atención a población migrante no asegurada</t>
  </si>
  <si>
    <t>Paquetes  cofinanciados para la atención en la salud de la población migrante de Venezuela no asegurada que demanda servicios de salud de las Empresas Sociales del Estado</t>
  </si>
  <si>
    <t>Elaborar procesos y procedimientos de medicamentos, dispositivos médicos y componentes anatómicos.</t>
  </si>
  <si>
    <t>2400-01</t>
  </si>
  <si>
    <t xml:space="preserve">Porcentaje de avance de procesos y procedimientos elaborados de medicamentos, dispositivos médicos y componentes anatómicos </t>
  </si>
  <si>
    <t xml:space="preserve">Proceso y procedimientos  elaborados/ Proceso y procedimientos identificados </t>
  </si>
  <si>
    <t>Proceso de gestión de Medicamentos y tecnologías en salud</t>
  </si>
  <si>
    <t>Avance  en la elaboración del   proceso y procedimientos  diseñados, documentados y mejorados de medicamentos, dispositivos médicos y componentes anatómicos actualizados y elaborados.</t>
  </si>
  <si>
    <t xml:space="preserve">Diseñar y documentar el proceso y procedimientos relacionados medicamentos, dispositivos médicos y componentes anatómicos. </t>
  </si>
  <si>
    <t xml:space="preserve"> Mejorar y hacer seguimiento del proceso y procedimientos relacionados medicamentos, dispositivos médicos y componentes anatómicos. </t>
  </si>
  <si>
    <t xml:space="preserve">Mejorar y hacer seguimiento del proceso y procedimientos relacionados medicamentos, dispositivos médicos y componentes anatómicos. </t>
  </si>
  <si>
    <t xml:space="preserve">Elaborar documento normativo que adopta la politica de dispositivos médicos para  contribuir al acceso de la población colombiana a los dispositivos médicos inlcuyendo reactivos de diagnostivo in vitro </t>
  </si>
  <si>
    <t>2400-02</t>
  </si>
  <si>
    <t xml:space="preserve">Documento que contiene la formulacion de politica de dispositivos médicos </t>
  </si>
  <si>
    <t xml:space="preserve">Documento normativo elaborado </t>
  </si>
  <si>
    <t xml:space="preserve">Documento normativo elaborado por el Grupo de Dispositivos Médicos y Radiaciones Ionizantes de la Dirección de Medicamentos y Tecnologías en Salud </t>
  </si>
  <si>
    <t xml:space="preserve">Construir  la propuesta de documento normativo que contiene los objetivos y lineas de acción de la politica de dispositivos médicos </t>
  </si>
  <si>
    <t xml:space="preserve">Concertación y consulta pública del documento que contiene la política de dispositivos médicos </t>
  </si>
  <si>
    <t xml:space="preserve">Expedición de la politica de dispositivos médicos concertada con los actores interesados </t>
  </si>
  <si>
    <t xml:space="preserve">Socialización de la política de dispositivos médicos </t>
  </si>
  <si>
    <t>Elaborar documentos de intervención normativa que contengan objetivos, metas y alternativas viables buscando la eficiencia de las regulaciones en medicamentos, dispositivos médicos y componentes anatómicos y el abordaje del ciclo de vida de las mismas.</t>
  </si>
  <si>
    <t>2400-03</t>
  </si>
  <si>
    <t>Documentos normativos  relacionados con medicamentos, dispositivos médicos y  componentes anatómicos elaborados.</t>
  </si>
  <si>
    <t xml:space="preserve">Documentos normativos elaborados/ documentos normativos programados </t>
  </si>
  <si>
    <t>Documentos normativos incluidos en la agenda normativa de la Dirección de Medicamentos y Tecnologías en Salud.</t>
  </si>
  <si>
    <t xml:space="preserve">Elaborar documentos de intervención normativa que contengan identificados objetivos, metas y alternativas viables para mantener un ordenamiento jurídico eficiente y favorable frente a las tecnologías en salud </t>
  </si>
  <si>
    <t>Elaborar documentos de planeación que contienen estrategías para el abordaje de los riesgos en el ciclo de vida de las tecnologías en salud.</t>
  </si>
  <si>
    <t>2400-04</t>
  </si>
  <si>
    <t xml:space="preserve">Documentos de planeación que contienen estrategías para el abordaje de los riesgos en el ciclo de vida de las tecnologías en salud  </t>
  </si>
  <si>
    <t>Documentos de planeación elaborados</t>
  </si>
  <si>
    <t>número</t>
  </si>
  <si>
    <t xml:space="preserve">Documentos de planeación definidos y priorizados en la Dirección de Medicamentos y Tecnologías en Salud </t>
  </si>
  <si>
    <t>obtener, validar y análizar información que soporte la construcción e implementación de estrategias nacionales y regionales para el desarrollo, producción y suministro, evitando riesgos asociados al ciclo de vida de las tecnologías en salud y favoreciendo su acceso por parte de todos los ciudadanos.</t>
  </si>
  <si>
    <t>obtención, validación y análisis de información que soporten la construcción e implementación de estrategias nacionales y regionales para el desarrollo, producción y suministro, evitando  riesgos asociados al ciclo de vida de las tecnologías en salud favoreciendo su acceso por parte de todos los ciudadanos.</t>
  </si>
  <si>
    <t xml:space="preserve">Definir  estrategias para la vigilancia sanitaria y epidemiologíca de las tecnologías en salud   </t>
  </si>
  <si>
    <t>2400-05</t>
  </si>
  <si>
    <t>Estrategías definidas para la vigilancia sanitaria y epidemiologíca de las tecnologías en salud.</t>
  </si>
  <si>
    <t>Documentos de planeación que contienen el avance del diagnóstico relacionado con los  riesgos asociados a la vigilancia sanitaria y epidemiologíca de las tecnologías en salud.</t>
  </si>
  <si>
    <t>Documentos con el avance del diagnóstico sobre los  riesgos asociados a la vigilancia sanitaria y epidemiologíca de las tecnologías en salud.</t>
  </si>
  <si>
    <t>Establecer estrategías o acciones que permitan el abordaje de las necesidades en control de precios de de tecnologías en salud</t>
  </si>
  <si>
    <t>2400-06</t>
  </si>
  <si>
    <t>Actos administrativos para la regulación de precios de medicamentos</t>
  </si>
  <si>
    <t xml:space="preserve">Actos administrativos de regulación de precios elaborados </t>
  </si>
  <si>
    <t xml:space="preserve">Metodologia para la regulación de precios de medicamentos definida por el equipo de precios de medicamenros </t>
  </si>
  <si>
    <t xml:space="preserve">Definición de metodologia para la regulación de precios de medicamentos </t>
  </si>
  <si>
    <t>Implementar estratégias para el control de precios de tecnologías en salud</t>
  </si>
  <si>
    <t>2400-07</t>
  </si>
  <si>
    <t xml:space="preserve">Ahorro en el gasto como consecuencia de acciones de política farmacéutica </t>
  </si>
  <si>
    <t>resultados</t>
  </si>
  <si>
    <t>∑_(i=1)^n[(A-B)*C]
Donde i: Medicamento regulado por acto administrativo vigente por Código Único de Medicamento - CUM.
n: Número de medicamentos regulados por acto administrativo vigente por Código Único de Medicamento - CUM.</t>
  </si>
  <si>
    <t>miles de millones</t>
  </si>
  <si>
    <t>Documentos que den cuenta de la implementación de estratégias para el control de precios de tecnologías en salud</t>
  </si>
  <si>
    <t>Documentos que den cuenta de la implementación de acciones y/o metodologías de tecnologías en salud</t>
  </si>
  <si>
    <t xml:space="preserve">Brindar asistencia técnica en materia de medicamentos, dispositivos médicos y componentes anatómicos </t>
  </si>
  <si>
    <t>2400-08</t>
  </si>
  <si>
    <t xml:space="preserve">Asistencia técnica brindada en medicamentos, dispositivos médicos y componentes anatómicos </t>
  </si>
  <si>
    <t xml:space="preserve">Asistencias técnicas realizadas sobre medicamentos, dispositivos médicos y componentes anatómicos </t>
  </si>
  <si>
    <t xml:space="preserve">Asistencias técnicas relacionadas con la gestión realizada en en medicamentos, dispositivos médicos y componentes anatómicos </t>
  </si>
  <si>
    <t xml:space="preserve">Asistencias técnicas brindadas y relacionadas con la gestión realizada en en medicamentos, dispositivos médicos y componentes anatómicos </t>
  </si>
  <si>
    <t xml:space="preserve">Definir e implementar acciones para mejorar la calidad de la información  de las tecnologías en salud </t>
  </si>
  <si>
    <t>2400-09</t>
  </si>
  <si>
    <t xml:space="preserve">Definir e implementar lineamientos para mejorar la calidad de la información de las tecnologías en salud </t>
  </si>
  <si>
    <t>Documentos de lineamientos técnicos elaborados</t>
  </si>
  <si>
    <t xml:space="preserve">Documentos que contengan la definición  y avances de la implementación de lineamientos para mejorar la calidad de la información de las tecnologías en salud </t>
  </si>
  <si>
    <t>Realizar evaluaciones de las tecnologías en materia de salud</t>
  </si>
  <si>
    <t>2400-10</t>
  </si>
  <si>
    <t>Evaluciones de tecnologia de salud realizadas.</t>
  </si>
  <si>
    <t xml:space="preserve">Evaluaciones de tecnologías elaboradas/ Evaluaciones de tecnologías identificadas </t>
  </si>
  <si>
    <t xml:space="preserve">Evaluaciones que incluyen el análisis de la seguridad, efectividad e impacto económico de las tecnologías en salud </t>
  </si>
  <si>
    <t>C-1905-0300-1</t>
  </si>
  <si>
    <t>C-1905-0300-1-0-1905037-02</t>
  </si>
  <si>
    <t xml:space="preserve">Evaluaciones de tecnologia de salud elaboradas que incluyen el análisis de la seguridad, efectividad e impacto económico de las tecnologías en salud </t>
  </si>
  <si>
    <t>Realizar análisis de resultados e impactos de una política pública</t>
  </si>
  <si>
    <t>2400-11</t>
  </si>
  <si>
    <t xml:space="preserve">Evaluaciones de impacto realizadas </t>
  </si>
  <si>
    <t xml:space="preserve">Evaluaciones de impacto elaboradas/ Evaluaciones de impacto identificadas </t>
  </si>
  <si>
    <t>Evaluaciones de impacto que contribuyen a la toma de decisiones.</t>
  </si>
  <si>
    <t>C-1905-0300-1-0-1905053-02</t>
  </si>
  <si>
    <t>Evaluaciones de impacto elaboradas</t>
  </si>
  <si>
    <t>Realizar documentos técnicos que establezcan directrices específicas para la gestión de tecnologías en salud que sean utilizadas en patologías emergentes</t>
  </si>
  <si>
    <t>2400-12</t>
  </si>
  <si>
    <t>Documentos técnicos con directrices específicas para la gestión de tecnologías en salud que sean utilizadas en patologías emergentes</t>
  </si>
  <si>
    <t xml:space="preserve">Documentos técnicos elaborados/ Documentos técnicos identificados </t>
  </si>
  <si>
    <t>Documentos técnicos publicados</t>
  </si>
  <si>
    <t>C-1905-0300-1-0-1905036-02</t>
  </si>
  <si>
    <t xml:space="preserve">Documentos técnicos elaborados con directrices específicas para la gestión de tecnologías en salud que sean utilizadas en patologías emergentes </t>
  </si>
  <si>
    <t>Elaborar  documentos de metodología que permitan  gestionar las posibles contingencias presentadas con patologías emergentes donde sea necesario el uso de tecnologias en salud</t>
  </si>
  <si>
    <t>2400-13</t>
  </si>
  <si>
    <t>Metodologías   usadas en patologías emergentes para  gestionar posibles contingencias</t>
  </si>
  <si>
    <t>Documentos metodológicos elaborados / patologías emergentes identificadas</t>
  </si>
  <si>
    <t xml:space="preserve">Documentos  de metodologia publicados </t>
  </si>
  <si>
    <t>Metodología que permitan  gestionar las posibles contingencias presentadas con patologías emergentes donde sea necesario el uso de tecnologias en salud</t>
  </si>
  <si>
    <t>Acompañar y apoyar técnicamente  la ejecución de los proyectos orientados a la prevención y atención integral al consumo de sustancias psicoactivas con cofinanciación asignada por parte del FNE, en la vigencia 2023.</t>
  </si>
  <si>
    <t>2410-01</t>
  </si>
  <si>
    <t>Acompañamientos técnicos realizados para la prevención y atención integral al consumo de SPA</t>
  </si>
  <si>
    <t>(Número de acompañamientos técnicos realizados/Número de acompañamientos técnicos programados )*100</t>
  </si>
  <si>
    <t xml:space="preserve">Actas de seguimiento </t>
  </si>
  <si>
    <t>Acompañamiento técnico a  la formulación de actividades a realizar en el marco de los convenios</t>
  </si>
  <si>
    <t>Acompañamiento técnico a  la formulación de actividades a realizar en el marco de los convenios.</t>
  </si>
  <si>
    <t>Monitorerar  las actividades ejecutadas en el marco de los convenios interadministrativos suscritos por el FNE y los territorios de  los proyectos a ejecutarse en los territorios, con recursos asignados para la prevención y atención integral al consumo de sustancias psicoactivas.</t>
  </si>
  <si>
    <t>2410-02</t>
  </si>
  <si>
    <t>Monitoreos realizados  en territorios para la prevención y atención integral al consumo de SPA</t>
  </si>
  <si>
    <t>Número de monitoreos realizados/Número de monitoreos programados) *100</t>
  </si>
  <si>
    <t>Matriz de monitoreo</t>
  </si>
  <si>
    <t>Monitoreo a la ejecución de actividades y recursos a los territorios con convenios suscritos, encaminados a ejecutar proyectos de prevención y atención integral al consumo de sustancias psicoactivas.</t>
  </si>
  <si>
    <t>Monitoreo a la ejecución de actividades y recursos a los territorios con convenios suscritos encaminados a ejecutar proyectos de prevención y atención integral al consumo de sustancias psicoactivas.</t>
  </si>
  <si>
    <t>Realizar capacitaciones a usuarios de interes y/o usuarios inscritos ante la U.A.E Fondo Nacional de Estupefacientes, con el fin de dar a conocer la normatividad legal vigente aplicable.</t>
  </si>
  <si>
    <t>2410-03</t>
  </si>
  <si>
    <t>Usuarios capacitados</t>
  </si>
  <si>
    <t>Número de usuarios capacitados</t>
  </si>
  <si>
    <t>Listas de asistencias</t>
  </si>
  <si>
    <t>Capacitar a 100 usuarios de interes y/o inscritos ante la U.A.E Fondo Nacional de Estupefacientes.</t>
  </si>
  <si>
    <t>Realizar capacitación a licenciatarios de fabricación de derivados de cannabis y usuarios de interes para la U.A.E Fondo Nacional de Estupefacientes, en el marco del Decreto 811 del 2021 y resolución conjunta 227 y 539.</t>
  </si>
  <si>
    <t>2410-04</t>
  </si>
  <si>
    <t xml:space="preserve">Número de usuarios capacitados </t>
  </si>
  <si>
    <t>Dar cumplimiento al plan de  implementación gradual del Modelo de inspección, vigilancia y control con enfoque de riesgos del FNE.</t>
  </si>
  <si>
    <t>2410-05</t>
  </si>
  <si>
    <t>Acciones de inspección, vigilancia y control implementadas</t>
  </si>
  <si>
    <t>(Acciones de IVC implementadas/ Número de acciones de IVC programadas) *100</t>
  </si>
  <si>
    <t>Avance cronograma</t>
  </si>
  <si>
    <t>Documento de avance al plan de  implementación gradual del Modelo de IVC con enfoque de riesgos del FNE.</t>
  </si>
  <si>
    <t>Informe que da cuenta de las acciones de inspección, vigilancia y control implementadas durante el trimestre</t>
  </si>
  <si>
    <t>Informe de cumplimiento al plan de implementación gradual del Modelo de IVC con enfoque de riesgos del FNE.</t>
  </si>
  <si>
    <t>Publicar, reportar y/o socializar los lineamientos y/o estrategias de comunicación, divulgación y análisis de información de inspección, vigilancia y control.</t>
  </si>
  <si>
    <t>2410-06</t>
  </si>
  <si>
    <t>Acciones de  estrategias de comunicación,  divulgación y análisis de información de IVC publicadas, reportadas y/o socializadas</t>
  </si>
  <si>
    <t xml:space="preserve">Porcentaje de avance de las estrategias de comunicación,  divulgación y análisis de información de IVC publicadas, reportadas y/o socializadas y programadas
</t>
  </si>
  <si>
    <t>Publicaciones, socializaciones y/o reportes</t>
  </si>
  <si>
    <t>Documento de avance de estrategias de comunicación, divulgación y análisis de información de inspección, vigilancia y control publicadas, reportadas y/o socializadas.</t>
  </si>
  <si>
    <t>Documento de avance que da cuenta de las acciones  de  estrategias de comunicación,  divulgación y análisis de información de IVC publicadas, reportadas y/o socializadas, programadas durante el trimestre.</t>
  </si>
  <si>
    <t>Documento final de estrategias de comunicación, divulgación y análisis de información de inspección, vigilancia y control publicadas, reportadas y/o socializadas.</t>
  </si>
  <si>
    <t>Implementar la estrategia  de promoción, articulación y unificación de criterios  en el desarrollo de acciones de inspección, vigilancia y control</t>
  </si>
  <si>
    <t>2410-07</t>
  </si>
  <si>
    <t>Documento de implemetación de la estrategia de promoción, articulación y unificación de criterios  en el desarrollo de acciones de inspección, vigilancia y control</t>
  </si>
  <si>
    <t xml:space="preserve">Porcentaje de avance del documento que contiene las herramientas de inspección, vigilancia y control y orientaciones a las acciones para promover la articulación y el desarrollo de acciones comunes con otros actores
</t>
  </si>
  <si>
    <t>Registros físicos</t>
  </si>
  <si>
    <t>Documento de avance de herramientas construidas e implementadas  de inspección, vigilancia y control que orienten las acciones para promover la articulación y el desarrollo de acciones comunes con otros actores</t>
  </si>
  <si>
    <t>Documento de avance implementación de herramientas de inspección, vigilancia y control que orienten las acciones para promover la articulación y el desarrollo de acciones comunes con otros actores.</t>
  </si>
  <si>
    <t>Documento final de construcción e  implementación de herramientas de inspección, vigilancia y control que orienten las acciones para promover la articulación y el desarrollo de acciones comunes con otros actores.</t>
  </si>
  <si>
    <t>Dar Cumplimiento al Plan Anual de Asistencia Técnica para la  implementación del modelo de IVC con enfoque de riesgos en los FRE (Fondos Rotatorios de Estupefacientes)</t>
  </si>
  <si>
    <t>2410-08</t>
  </si>
  <si>
    <t>Asistencias técnicas realizadas a los entes territoriales de salud</t>
  </si>
  <si>
    <t>(Asistencias técnicas realizadas a los Entes Territoriales de Salud/Visitas propuestas en el plan anual de asistencia técnica)*100</t>
  </si>
  <si>
    <t>Informes de asistencias técnicas realizadas a los Fondos Rotatorios de  Estupefacientes</t>
  </si>
  <si>
    <t>Informes final de cumplimiento al plan de asistencias técnicas realizadas a los Fondos Rotatorios de  Estupefacientes</t>
  </si>
  <si>
    <t>Diseñar, desarrollar e implementar servicios de información para el FNE.</t>
  </si>
  <si>
    <t>2410-09</t>
  </si>
  <si>
    <t>Documento de servicios de información diseñados, desarrollados e implementados</t>
  </si>
  <si>
    <t>Porcentaje de avance del plan de trabajo</t>
  </si>
  <si>
    <t>Avance de cronograma</t>
  </si>
  <si>
    <t>Documento  de avance que contiene la formulación  del plan de trabajo para el desarrollo e implementación de servicios de información para el FNE</t>
  </si>
  <si>
    <t>Documento  que da cuenta del avance del plan de trabajo propuesto para el diseño, desarrollo e implementación de los servicios de información contemplados para la vigencia 2023.</t>
  </si>
  <si>
    <t>Diseñar y actualizar documentos metodológicos que contengan el análisis y diseño de los servicios y procedimientos del FNE</t>
  </si>
  <si>
    <t>2410-10</t>
  </si>
  <si>
    <t>Documentos metodológicos diseñados, actualizados y  aprobados</t>
  </si>
  <si>
    <t>Número de documentos metodológicos aprobados</t>
  </si>
  <si>
    <t>Registro físico</t>
  </si>
  <si>
    <t>Documento del  diseño de procedimientos misionales nuevos para el FNE.</t>
  </si>
  <si>
    <t>Documento metodológico de actualización de los procedimientos misionales aplicados por el  FNE</t>
  </si>
  <si>
    <t>Documento metodológico de análisis del nivel de automatización del proceso Gestión de Medicamentos y los procedimientos misionales aplicados.</t>
  </si>
  <si>
    <t>Documento metodológico de análisis final de  la propuesta automatización del proceso Gestión de Medicamentos.</t>
  </si>
  <si>
    <t>Diseñar propuesta de nueva estructura organizacional para el FNE (recurso humano)</t>
  </si>
  <si>
    <t>2410-11</t>
  </si>
  <si>
    <t>Documentos de estudios técnicos de rediseño organizacional elaborados</t>
  </si>
  <si>
    <t>Número de documentos de rediseño organizacional elaborados</t>
  </si>
  <si>
    <t>Documento de avance del estudio técnico del rediseño institucional</t>
  </si>
  <si>
    <t>Documento de informe final del estudio técnico del rediseño institucional</t>
  </si>
  <si>
    <t>Realizar las adecuaciones de la sede teniendo encuenta los requerimientos normativos vigentes</t>
  </si>
  <si>
    <t>2410-12</t>
  </si>
  <si>
    <t xml:space="preserve">Adecuaciones del inmueble propio para el FNE realizadas.    </t>
  </si>
  <si>
    <t>Porcentaje de avance del proceso de adecuaciones de la sede del FNE</t>
  </si>
  <si>
    <t xml:space="preserve">Formular el plan de trabajo para las adecuaciones de la sede propia del FNE. </t>
  </si>
  <si>
    <t xml:space="preserve">Estudios previos para el proceso contractual de obra e interventoría para las adecuaciones de la sede propia del FNE. </t>
  </si>
  <si>
    <t>Contrato de obra e interventoría para las adecuaciones de la sede propia del FNE</t>
  </si>
  <si>
    <t>Informe final de supervisión de la ejecución del Contrato de obra e interventoría para las adecuaciones de la sede propia del FNE.</t>
  </si>
  <si>
    <t>Brindar asistencia  técnica a los actores que hacen parte de la cadena de uso de los medicamentos de control especial y monopolio del Estado, así como a los Fondos Rotatorios de Estupefacientes en el cumplimiento de las actividades propias de su gestión.</t>
  </si>
  <si>
    <t>2410-13</t>
  </si>
  <si>
    <t>Asistencias técnicas realizadas en el uso adecuado de los medicamentos monoplio del Estado a los Fondos Rotatorios de Estupefacientes y demás actores de la cadena.</t>
  </si>
  <si>
    <t>Número de asistencias técnicas realizadas</t>
  </si>
  <si>
    <t>Acta y/o informe de asistencia técnica</t>
  </si>
  <si>
    <t>Asistencias técnicas brindadas a los FRE y demás actores de la cadena de uso de los MME.</t>
  </si>
  <si>
    <t>Actualizar y generar documentos técnicos de apoyo que contribuyan al uso racional de los medicamentos monopolio del Estado.</t>
  </si>
  <si>
    <t>2410-14</t>
  </si>
  <si>
    <t>Documentos técnicos de los medicamentos monopolio del Estado generados.</t>
  </si>
  <si>
    <t>Número de documentos técnicos generados</t>
  </si>
  <si>
    <t>Documentos generados</t>
  </si>
  <si>
    <t>Actualizar fichas técnicas, infografias y demás lineamientos de los medicamentos monopolio del Estado que contribuyan al uso racional de los mismos.</t>
  </si>
  <si>
    <t>Implementar las rutas estratégicas diseñadas para el acceso equitativo y uso racional de medicamentos monopolio del Estado a los pacientes que los requieran en el territorio colombiano, para desarrollarlas y medirlas a lo largo de la cadena de valor de los medicamentos</t>
  </si>
  <si>
    <t>2410-15</t>
  </si>
  <si>
    <t>Documento que contiene la descripción de las rutas estratégicas implementadas basadas en los 5 ejes estratégicos establecidos</t>
  </si>
  <si>
    <t xml:space="preserve">Porcentaje de avance del documento que contiene la descripción de las rutas estratégicas implementadas </t>
  </si>
  <si>
    <t xml:space="preserve">Cronograma de actividades del equipo de acceso del FNE, soportado en los documentos generados de la implementacion de cada ruta estratégica. </t>
  </si>
  <si>
    <t>Documento de avance que da cuenta del detalle de las rutas estratégicas implementadas</t>
  </si>
  <si>
    <t>Ajustar e implementar el procedimiento de prescripción de medicamentos de control especial, a través del recetario oficial electrónico integrado al Mipres del Ministerio de Salud.</t>
  </si>
  <si>
    <t>2410-16</t>
  </si>
  <si>
    <t>Documento de Planeación generados</t>
  </si>
  <si>
    <t>Documento de planeación elaborado</t>
  </si>
  <si>
    <t>Documento de avance que contiene la estructuración y definición del alcance de los acompañamientos,seguimiento y ejecución de la ampliación gradual y la implementación del Recetario Oficial Electrónico integrado en la herramienta Mipres</t>
  </si>
  <si>
    <t>Documento de avance en el acompañamiento y ejecución del Piloto del Recetario Oficial Electrónico integrado en la plataforma de MIPRES, de acuerdo con el direccionamiento del Ministerio de Salud y Protección Social.</t>
  </si>
  <si>
    <t>Documento de avance con resultados del Piloto del Recetario Oficial Electrónico integrado en la plataforma de MIPRES, de acuerdo con el direccionamiento del Ministerio de Salud y Protección Social.</t>
  </si>
  <si>
    <t xml:space="preserve"> Documento consolidado con la información del procedimiento de prescripción de medicamentos de control especial y monopolio del Estado a través del Recetario Oficial Electrónico integrado a Mipres del Ministerio de salud y protección social.</t>
  </si>
  <si>
    <t>Fortalecer el proceso de abastecimiento a través de la elaboración de lineamientos que favorezcan las actividades de estimación de demanda, inclusión de fabricantes alternos, disponibilidad,distribución y el acceso de medicamentos monopolio del Estado.</t>
  </si>
  <si>
    <t>2410-17</t>
  </si>
  <si>
    <t>Documentos de Lineamientos técnicos generados</t>
  </si>
  <si>
    <t xml:space="preserve">Número de documentos de lineamientos técnicos generados </t>
  </si>
  <si>
    <t xml:space="preserve">Estructuración y definición del alcance de los lineamientos técnicos, para los procesos relacionados al abastecimiento, distribución y dispensación ME, así como de la estandarización y sistematización de la metodología de estimación y los procesos con el ente regulador para la inclusión de fabricantes alternos. </t>
  </si>
  <si>
    <t>Documentos de lineamientos técnicos, que sirvan de guía en los procesos de abastecimiento, disponibilidad y acceso de medicamentos monopolio del Estado; incluyendo procesos de compra y venta de estos medicamentos.</t>
  </si>
  <si>
    <t>Documentos de lineamientos técnicos, que sirvan de guía en los procesos de abastecimiento, disponibilidad y acceso de medicamentos monopolio del Estado.</t>
  </si>
  <si>
    <t xml:space="preserve">Documentos de lineamientos técnicos con información de la estandarización y sistematización del mecanismo de estimación de demanda de medicamentos del Estado y de  la inclusión de fabricantes alternos al portafolio de estos medicamentos. </t>
  </si>
  <si>
    <t>Brindar asistencia técnica a las entidades territoriales de salud y demás actores involucrados en la cadena de uso de medicamentos, relacionada con las barreras de acceso a los medicamentos monopolio del Estado.</t>
  </si>
  <si>
    <t>2410-18</t>
  </si>
  <si>
    <t>Servicios de asistencia técnica institucional realizadas</t>
  </si>
  <si>
    <t>Número de entidades o agrupaciones de profesionales de la salud asistidos técnicamente.</t>
  </si>
  <si>
    <t>Asistencias técnicas con actores involucrados en la cadena de uso de medicamentos monopolio del Estado en regiones priorizadas del país.</t>
  </si>
  <si>
    <t>Asistencias técnicas con actores involucrados en la cadena de uso de medicamentos monopolio del Estado en diferentes regiones del país.</t>
  </si>
  <si>
    <t>Diseñar, desarrollar e implementar servicios de información del aplicativo SICOF FASE II</t>
  </si>
  <si>
    <t>2410-19</t>
  </si>
  <si>
    <t>Requerimientos de información implementados en SICOF FASE II</t>
  </si>
  <si>
    <t>Número de requerimientos de información implementados</t>
  </si>
  <si>
    <t>Repositorio oficial del MSPS AZUREDEVOPS</t>
  </si>
  <si>
    <t>Requerimientos implementados.</t>
  </si>
  <si>
    <t>Realizar propuestas regulatorias (Circulares, Resoluciones, Decretos, Proyectos de Ley)  y asesorías en los componentes de formación, gestión y ejercicio dirigidas al fortalecimiento de las capacidades y gestión tanto de las entidades como de las profesiones y ocupaciones del área de la salud.</t>
  </si>
  <si>
    <t>2500-01</t>
  </si>
  <si>
    <t>Propuestas regulatorias (Circulares, Resoluciones, Decretos, Proyectos de Ley)  realizadas en los componentes de formación, gestión y ejercicio dirigidas al fortalecimiento de las capacidades y gestión tanto de las entidades como de las profesiones y ocupaciones del área de la salud.</t>
  </si>
  <si>
    <t>Numero de propuestas regulatorias (Circulares, Resoluciones, Decretos, Proyectos de Ley) en los componentes de formación, gestión y ejercicio dirigidas al fortalecimiento de las capacidades y gestión tanto de las entidades como de las profesiones y ocupaciones del área de la salud, realizadas.</t>
  </si>
  <si>
    <t>Registros Físicos y Virtuales.</t>
  </si>
  <si>
    <t>Propuestas regulatorias (Circulares, Resoluciones, Decretos, Proyectos de Ley) en los componentes de formación, gestión y ejercicio dirigidas al fortalecimiento de las capacidades y gestión tanto de las entidades como de las profesiones y ocupaciones del área de la salud</t>
  </si>
  <si>
    <t xml:space="preserve">Gestionar los procesos de asignación de plazas de Servicio Social Obligatorio. </t>
  </si>
  <si>
    <t>2500-02</t>
  </si>
  <si>
    <t>Procesos de asignación de plazas de Servicio Social Obligatorio gestionados.</t>
  </si>
  <si>
    <t>Número de  reportes  del aplicativo de Servicio Social Obligatorio de la gestión realizada para la asignación de plazas.</t>
  </si>
  <si>
    <t>Reporte del aplicativo de Servicio Social Obligatorio de la gestión realizada para la asignación de plazas</t>
  </si>
  <si>
    <t>Atender consultas sobre el proceso de autorización del ejercicio del Talento Humano en Salud y delegación de funciones públicas a los colegios profesionales y a la Secretarías Departamentales en Salud.</t>
  </si>
  <si>
    <t>2500-03</t>
  </si>
  <si>
    <t>Consultas atendidas sobre el proceso de autorización del ejercicio del Talento Humano en Salud y delegación de funciones funciones públicas a los colegios profesionales y a la Secretarías Departamentales en Salud.</t>
  </si>
  <si>
    <t>Número de consultas recibidas sobre el proceso de autorización del ejercicio del Talento Humano en Salud y delegación de funciones funciones públicas a los colegios profesionales y a la Secretarías Departamentales en Salud que debieron se atendidas oportunamente durante el periodo del reporte / Número de consultas respondidas oportunamente sobre el proceso de autorización del ejercicio del Talento Humano en Salud y delegación de funciones funciones públicas a los colegios profesionales y a la Secretarías Departamentales en Salud.</t>
  </si>
  <si>
    <t>Porcentual</t>
  </si>
  <si>
    <t>Registro Único de Talento Humano en Salud
Registros Físicos y Virtuales.</t>
  </si>
  <si>
    <t>Atender solicitudes de certificaciones de autorización del ejercicio del Talento Humano en Salud y PQRS.</t>
  </si>
  <si>
    <t>2500-04</t>
  </si>
  <si>
    <t>Solicitudes de certificaciones de autorización del ejercicio del Talento Humano en Salud y PQRS atendidas</t>
  </si>
  <si>
    <t>Número de solicitudes de certificaciones de autorización del ejercicio y PQRS asignadas que debieron se atendidas oportunamente durante el periodo del reporte / Número de solicitudes  certificaciones de autorización del ejercicio y PQRS atendidas oportunamente.</t>
  </si>
  <si>
    <t>Reporte de solicitudes de certificaciones de autorización del ejercicio del Talento Humano en Salud y PQRS, atendidas.</t>
  </si>
  <si>
    <t>Realizar plan piloto, ajuste y socialización de la propuesta de modelo de incentivos para el ejercicio de los perfiles requeridos en la Política de Atención Integral en Salud.</t>
  </si>
  <si>
    <t>2500-05</t>
  </si>
  <si>
    <t>Plan piloto, ajuste y socialización realizados a la propuesta de modelo de incentivos para el ejercicio de los perfiles requeridos en la Política de Atención Integral en Salud.</t>
  </si>
  <si>
    <t>Reporte de avance en el plan piloto, ajuste y socialización realizados a la propuesta de modelo de incentivos para el ejercicio de los perfiles requeridos en la Política de Atención Integral en Salud.</t>
  </si>
  <si>
    <t>Reporte de avance en el Plan piloto realizados a la propuesta de modelo de incentivos para el ejercicio de los perfiles requeridos en la Política de Atención Integral en Salud.</t>
  </si>
  <si>
    <t>Modelo de incentivos para el ejercicio de los perfiles requeridos en la Política de Atención Integral en Salud, ajustado en versión final y socializado.</t>
  </si>
  <si>
    <t>Realizar análisis y proyectos de resolución de recursos de segunda instancia de tribunales de ética de medicina y odontología.</t>
  </si>
  <si>
    <t>2500-06</t>
  </si>
  <si>
    <t xml:space="preserve">Análisis y proyectos de resolución de recursos de segunda instancia de tribunales de ética de profesiones de la salud realizados. </t>
  </si>
  <si>
    <t xml:space="preserve">Número de reportes de avance de los análisis y proyectos de resolución de recursos de segunda instancia de tribunales de ética de profesiones de la salud realizados. </t>
  </si>
  <si>
    <t>Reporte de avance de los análisis y proyectos de resolución de recursos de segunda instancia de tribunales de ética de profesiones de la salud realizados.</t>
  </si>
  <si>
    <t>Realizar acciones para la gestión y fortalecimiento de servicios de conocimiento e información relacionados con el Talento Humano en Salud.</t>
  </si>
  <si>
    <t>2500-07</t>
  </si>
  <si>
    <t>Acciones realizadas para la gestión y fortalecimiento de servicios de conocimiento e información relacionados con el Talento Humano en Salud.</t>
  </si>
  <si>
    <t>Número de reportes de avance en las acciones realizadas para la gestión y fortalecimiento de  servicios de conocimiento e información relacionados con el Talento Humano en Salud.</t>
  </si>
  <si>
    <t>Reporte de avance  en las acciones realizadas para la gestión y fortalecimiento de servicios de conocimiento e información relacionados con el Talento Humano en Salud.</t>
  </si>
  <si>
    <t>Realizar validación de información reportada en el Módulo del Sistema Nacional de Residencias Médicas del Rethus.</t>
  </si>
  <si>
    <t>2500-08</t>
  </si>
  <si>
    <t>Número de reportes de la validación  realizada a la información reportada en el Módulo del Sistema Nacional de Residencias Médicas del Rethus.</t>
  </si>
  <si>
    <t>Reportes de avance de la validación  realizada a la información reportada en el Módulo del Sistema Nacional de Residencias Médicas del Rethus.</t>
  </si>
  <si>
    <t>Realizar el análisis, gestión y seguimiento a los programas Becas Crédito y Sistema Nacional de Residencias Médicas -SNRM.</t>
  </si>
  <si>
    <t>2500-09</t>
  </si>
  <si>
    <t>Análisis y seguimiento realizados a los programas Becas Crédito y Sistema Nacional de Residencias Médicas.</t>
  </si>
  <si>
    <t>Número de reportes de avance de los análisis, gestión y seguimiento realizado a los programas de Becas Crédito y Sistema Nacional de Residencias Médicas.</t>
  </si>
  <si>
    <t>Reporte de avance de los análisis, gestión y seguimiento realizados a los programas de Becas Crédito y Sistema Nacional de Residencias Médicas.</t>
  </si>
  <si>
    <t>Aplicar mejoras, desarrollos tecnológicos y mantenimientos a los servicios de información en relación con el Talento Humano en Salud.</t>
  </si>
  <si>
    <t>2500-10</t>
  </si>
  <si>
    <t>Mejoras, desarrollos tecnológicos y mantenimientos aplicados a los servicios de información en relación con el Talento Humano en Salud.</t>
  </si>
  <si>
    <t>Número de reportes de avance en las mejoras, desarrollos tecnológicos y mantenimientos aplicados a los servicios de información en relación con el Talento Humano en Salud.</t>
  </si>
  <si>
    <t>Observatorio de Talento Humano en Salud
Registro Único de Talento Humano en Salud
Módulo Rethus-SNRM.</t>
  </si>
  <si>
    <t>Reporte de avance en las mejoras, desarrollos tecnológicos y mantenimientos aplicados a los servicios de información en relación con el Talento Humano en Salud.</t>
  </si>
  <si>
    <t>Reporte de avance en las mejoras y mantenimientos aplicados a los servicios de información en relación con el Talento Humano en Salud</t>
  </si>
  <si>
    <t xml:space="preserve">Definir las competencias transversales para la formación del talento humano en salud, en el marco del modelo basado en AtenciónPrimaria de Salud.
</t>
  </si>
  <si>
    <t>2500-11</t>
  </si>
  <si>
    <t xml:space="preserve">Competencias transversales definidas para la formación del talento humano en salud, en el marco del modelo basado en Atención Primaria de Salud.
</t>
  </si>
  <si>
    <t>Número de documentos entregados con el avance en la definición de Competencias transversales definidas para la formación del talento humano en salud, en el marco del modelo basado en Atención Primaria de Salud.</t>
  </si>
  <si>
    <t>Documento entregado con el avance en la definición de Competencias transversales para la formación del talento humano en salud, en el marco del modelo basado en Atención Primaria de Salud.</t>
  </si>
  <si>
    <t>Documento entregado con las competencias transversales definidas para la formación del talento humano en salud, en el marco del modelo basado en Atención Primaria de Salud.</t>
  </si>
  <si>
    <t>Liderar la formulación de la Política Nacional de Talento Humano en Salud alineada al Modelo de salud preventivo y predictivo.</t>
  </si>
  <si>
    <t>2500-12</t>
  </si>
  <si>
    <t>Avance en la formulación de la Política Nacional de Talento Humano en Salud alineada al Modelo de salud preventivo y predictivo, de acuerdo con el plan de trabajo definido.</t>
  </si>
  <si>
    <t>Número de documentos entregados con el  avance en la formulación de la Política Nacional de Talento Humano en Salud alineada al Modelo de salud preventivo y predictivo, de acuerdo con el plan de trabajo definido.</t>
  </si>
  <si>
    <t>Plan de trabajo y líneas estratégicas definidas</t>
  </si>
  <si>
    <t>Documento entregado con el  avance en la formulación de la Política Nacional de Talento Humano en Salud alineada al Modelo de salud preventivo y predictivo, de acuerdo con el plan de trabajo definido.</t>
  </si>
  <si>
    <t>Gestionar el ajuste e implementación del Sistema de Formación Continua del talento humano en salud, en el marco del modelo basado en Atención Primaria de Salud, para fortalecer las capacidades de los equipos multidisciplinarios en relación con el modelo de salud vigente.</t>
  </si>
  <si>
    <t>2500-13</t>
  </si>
  <si>
    <t>Gestión adelantada para el ajuste e  implementación del Sistema de Formación Continua del talento humano en salud, en el marco del modelo basado en Atención Primaria de Salud, para fortalecer las capacidades de los equipos multidisciplinarios en relación con el modelo de salud vigente.</t>
  </si>
  <si>
    <t>Número de informes de la gestion adelantada para el ajuste e  implementación del Sistema de Formación Continua del talento humano en salud, en el marco del modelo basado en Atención Primaria de Salud, para fortalecer las capacidades de los equipos multidisciplinarios en relación con el modelo de salud vigente.</t>
  </si>
  <si>
    <t>Informe de la gestión adelantada para el ajuste e  implementación del Sistema de Formación Continua del talento humano en salud, en el marco del modelo basado en Atención Primaria de Salud, para fortalecer las capacidades de los equipos multidisciplinarios en relación con el modelo de salud vigente.</t>
  </si>
  <si>
    <t>Gestionar la implementación de la Política Nacional del Talento Humano de Enfermería,  enfatizando en la integracion del promotor/a de salud,  en el marco del modelo basado en Atención Primaria de Salud y Promover la formación interprofesional del THS.</t>
  </si>
  <si>
    <t>2500-14</t>
  </si>
  <si>
    <t>Gestión realizada para la implementación de la Política Nacional del Talento Humano de Enfermería,  enfatizando en la integracion del promotor/a de salud,  en el marco del modelo basado en Atención Primaria de Salud y para promover la formación interprofesional del THS.</t>
  </si>
  <si>
    <t>Número de informes de la gestión realizada para la implementación de la Política Nacional del Talento Humano de Enfermería,  enfatizando en la integracion del promotor/a de salud,  en el marco del modelo basado en Atención Primaria de Salud y para promover la formación interprofesional del THS.</t>
  </si>
  <si>
    <t>Informe de la gestión realizada para la implementación de la Política Nacional del Talento Humano de Enfermería,  enfatizando en la integracion del promotor/a de salud,  en el marco del modelo basado en Atención Primaria de Salud y para promover la formación interprofesional del THS.</t>
  </si>
  <si>
    <t>Implementar estrategias para la incorporación del enfoque diferencial e intercultural (étnico) en la formación del Talento Humano en Salud, en el marco del modelo basado en Atención Primaria de Salud.</t>
  </si>
  <si>
    <t>2500-15</t>
  </si>
  <si>
    <t>Estrategias implementadas para la incorporación del enfoque diferencial e intercultural (étnico) en la formación del Talento Humano en Salud, en el marco del modelo basado en Atención Primaria de Salud.</t>
  </si>
  <si>
    <t>Número de informes sobre las  estrategia implementadas para la incorporación del enfoque diferencial e intercultural (étnico) en la formación y desarrollo del Talento Humano en Salud, en el marco del modelo basado en Atención Primaria de Salud.</t>
  </si>
  <si>
    <t>Informe de las estrategias implementadas para la incorporación del enfoque diferencial e intercultural (étnico) en la formación y desarrollo del Talento Humano en Salud, en el marco del modelo basado en Atención Primaria de Salud.</t>
  </si>
  <si>
    <t>Promover la implementación de los lineamientos técnicos para la articulación de las Medicinas y las Terapias Alternativas y Complementarias, en el marco del modelo basado en Atención Primaria de Salud.</t>
  </si>
  <si>
    <t>2500-16</t>
  </si>
  <si>
    <t>Acciones promovidas para la implementación de los lineamientos técnicos para la articulación de las Medicinas y las Terapias Alternativas y Complementarias, en el marco del modelo basado en Atención Primaria de Salud.</t>
  </si>
  <si>
    <t>Número de informes de avance en las acciones promovidas para la implementación de los lineamientos técnicos para la articulación de las Medicinas y las Terapias Alternativas y Complementarias, en el marco del modelo basado en Atención Primaria de Salud.</t>
  </si>
  <si>
    <t>Informe de avance en las acciones promovidas para la implementación de los lineamientos técnicos para la articulación de las Medicinas y las Terapias Alternativas y Complementarias, en el marco del modelo basado en Atención Primaria de Salud.</t>
  </si>
  <si>
    <t>Realizar análisis de la pertinencia a los programas de educación superior del área de la salud, de acuerdo a las solicitudes recibidas por parte del Ministerio de Educación Nacional – MEN.</t>
  </si>
  <si>
    <t>2500-17</t>
  </si>
  <si>
    <t>Análisis de pertinencia a los programas de educación superior del área de la salud, de acuerdo a las solicitudes que se reciban por parte del MEN.</t>
  </si>
  <si>
    <t>Número de análisis de la pertinencia de programas de educación superior del área de la salud realizados oportunamente dentro del periodo a reportar / Total de solicitudes de análisis de la pertinencia de programas de educación superior del área de la salud recibidas por parte del MEN, que debieron ser respondidas oportunamente dentro del periodo a reportar.</t>
  </si>
  <si>
    <t>Reporte de los de análisis de pertinencia a los programas de educación superior del área de la salud, de acuerdo a las solicitudes que se reciban por parte del MEN.</t>
  </si>
  <si>
    <t>Realizar asesorías y reconocimiento a las IPS como Hospitales Universitarios para la formación del talento humano en salud.</t>
  </si>
  <si>
    <t>2500-18</t>
  </si>
  <si>
    <t>Asesorías y reconocimientos realizados a IPS como Hospitales Universitarios para la formación del talento humano en salud.</t>
  </si>
  <si>
    <t>Número de asesorías y reconocimientos realizados oportunamente a las IPS como Hospitales Universitarios dentro del periodo a reportar / Total de solicitudes recibidas por parte de las IPS para asesorías y reconocimientos como Hospitales Universitarios, que debieron ser atendidas oportunamente dentro del periodo a reportar.</t>
  </si>
  <si>
    <t>Reporte de las asesorías y reconocimientos realizados oportunamente a las IPS como Hospitales Universitarios, de acuerdo con las solicitudes que se reciban por parte de estas.</t>
  </si>
  <si>
    <t xml:space="preserve">Evaluar la relación docencia servicio de programas de educación superior del área de la salud, de acuerdo con las solicitudes que se reciban del Ministerio de Educación Nacional - MEN </t>
  </si>
  <si>
    <t>2500-19</t>
  </si>
  <si>
    <t>Evaluación de la relación docencia servicio de los programas de educación superior del área de la salud de acuerdo con las solicitudes que se reciban del MEN.</t>
  </si>
  <si>
    <t xml:space="preserve">Número de evaluaciones de la relación docencia servicio de programas de educación superior del área de la salud realizadas oportunamente / Número de solicitudes que se reciban del MEN de acuerdo con el cronograma  concertado. </t>
  </si>
  <si>
    <t>Reporte de las evaluaciones de la relación docencia servicio de programas de educación superior del área de la salud realizadas oportunamente, de acuerdo con las solicitudes que se reciban del MEN y con el cronograma concertado.</t>
  </si>
  <si>
    <t xml:space="preserve">Realizar sesiones del Grupo Técnico de Apoyo en Educación para el Trabajo y Desarrollo Humano de la Comisión Intersectorial del Talento Humano en Salud para conceptuar sobre la relación docencia servicio de programas de educación para el trabajo y desarrollo humano en el área de la salud, cosmetología, estética integral y mecánica dental, de acuerdo a las solicitudes que se reciban de las Secretarias de Educación certificadas. </t>
  </si>
  <si>
    <t>2500-20</t>
  </si>
  <si>
    <t xml:space="preserve">Sesiones del Grupo Técnico de Apoyo en  Educación para el Trabajo y Desarrollo Humano de la Comisión Intersectorial del Talento Humano en Salud, realizadas para conceptuar sobre la relación docencia servicio de programas de educación para el trabajo y desarrollo humano en el área de la salud, cosmetología y estética integral y mecánica dental, de acuerdo a las solicitudes que se reciban de las Secretarias de Educación certificadas y asistencias técnicas brindadas a la entidades territoriales. </t>
  </si>
  <si>
    <t>Número de actas de las sesiones del Grupo Técnico de Apoyo en Educación para el Trabajo y Desarrollo Humano de la Comisión Intersectorial del Talento Humano en Salud, y de las asistencias técnicas brindadas a las entidades territoriales.</t>
  </si>
  <si>
    <t>Acta de la sesión del Grupo Técnico de Apoyo en Educación para el Trabajo y Desarrollo Humano de la Comisión Intersectorial del Talento Humano en Salud.</t>
  </si>
  <si>
    <t>Realizar asistencias técnicas a entidades territoriales para el fortalecimiento de las capacidades en formación, gestión del conocimiento y la información, ejercicio y desempeño del THS.</t>
  </si>
  <si>
    <t>2500-21</t>
  </si>
  <si>
    <t>Asistencias técnicas realizadas a entidades territoriales para el fortalecimiento de las capacidades en formación, gestión del conocimiento y la información, ejercicio y desempeño del THS.</t>
  </si>
  <si>
    <t>Número de reportes de asistencias técnicas realizadas a entidades territoriales para el fortalecimiento de las capacidades en formación, gestión del conocimiento y la información, ejercicio y desempeño del THS.</t>
  </si>
  <si>
    <t xml:space="preserve">Reporte del número de asistencias técnicas realizadas a entidades territoriales para el fortalecimiento de las capacidades en formación, gestión del conocimiento y la información, ejercicio y desempeño del THS. </t>
  </si>
  <si>
    <t xml:space="preserve">Realizar transferencia de recursos a los tribunales nacionales de ética médica, odontología y enfermería. </t>
  </si>
  <si>
    <t>2500-22</t>
  </si>
  <si>
    <t>Transferencias realizadas a  los tribunales nacionales de ética médica, odontología y enfermería.</t>
  </si>
  <si>
    <t>Número de reportes de las transferencias realizadas a  los tribunales nacionales de ética médica, odontología y enfermería.</t>
  </si>
  <si>
    <t>03-03-04-018</t>
  </si>
  <si>
    <t>Reporte de transferencias realizadas a  los tribunales nacionales de ética médica, odontología y enfermería.</t>
  </si>
  <si>
    <t>Realizar transferencias a ADRES para el apoyo del sostenimiento educativo mensual a residentes beneficiarios del programa Sistema Nacional de Residencias Médicas - SNRM.</t>
  </si>
  <si>
    <t>2500-23</t>
  </si>
  <si>
    <t>Residentes beneficiarios del programa Sistema Nacional de Residencias Médicas - SNRM.</t>
  </si>
  <si>
    <t>Número de beneficiarios</t>
  </si>
  <si>
    <t>03-11-01-009</t>
  </si>
  <si>
    <t>Residentes beneficiarios del programa Sistema Nacional de Residencias Médicas - SNRM</t>
  </si>
  <si>
    <t>Atender compromisos y requerimientos transversales relacionados con la formación, gestión de la información, ejercicio y desempeño del THS.</t>
  </si>
  <si>
    <t>2500-24</t>
  </si>
  <si>
    <t>Compromisos y requerimientos transversales relacionados con la formación, gestión de la información, ejercicio y desempeño del THS, atendidos.</t>
  </si>
  <si>
    <t>Número de reportes sobre los compromisos y requerimientos transversales relacionados con la formación, gestión de la información, ejercicio y desempeño del THS, atendidos.</t>
  </si>
  <si>
    <t>Reporte sobre compromisos y requerimientos transversales relacionados con la formación, gestión de la información, ejercicio y desempeño del THS, atendidos.</t>
  </si>
  <si>
    <t>Realizar mantenimiento y actualización de información en el aplicativo del servicio social obligatorio.</t>
  </si>
  <si>
    <t>2500-25</t>
  </si>
  <si>
    <t>Mantenimiento y actualización de información realizados en el aplicativo del servicio social obligatorio.</t>
  </si>
  <si>
    <t xml:space="preserve">Número de reportes de avance  en las acciones realizadas para el mantenimiento y actualización de información en el aplicativo del servicio social obligatorio. </t>
  </si>
  <si>
    <t>Aplicativo de SSO</t>
  </si>
  <si>
    <t xml:space="preserve">Reporte de avance en las acciones realizadas para el mantenimiento y actualización de información en el aplicativo del servicio social obligatorio. </t>
  </si>
  <si>
    <t>Fortalecer el aseguramiento social y el acceso a  través de actividades que apoyen la continuidad, focalización y la inscripción de las personas sin afiliar al SGSSS, incluyendo la población migrante en el territorio nacional</t>
  </si>
  <si>
    <t>3100-01</t>
  </si>
  <si>
    <t>Reporte de las actividades desarrolladas, socializadas y ejecutadas, de apoyo para el incremento y continuidad en el aseguramiento</t>
  </si>
  <si>
    <t>GESTION</t>
  </si>
  <si>
    <t>Número de reportes de actividades desarrolladas, socializadas y ejecutadas, de apoyo para el incremento y continuidad en el aseguramiento</t>
  </si>
  <si>
    <t>NÚMERO</t>
  </si>
  <si>
    <t>Registros físicos de las asistencias técnicas, registros documentales de respuestas a comunicaciones y lineamientos técnios y registros tecnologicos de los desarrollos en sistemas de información</t>
  </si>
  <si>
    <t xml:space="preserve">Reporte de actividades desarrolladas, socializadas y ejecutadas en el trimestre que reflejen el apoyo, continuidad, focalización e incremento de población sin afiliar al SGSSS y que residan legalmente en el territorio nacional. </t>
  </si>
  <si>
    <t>Implementar las funcionalidades en el SAT relacionadas con las novedades en salud, riesgos laborales, pensiones y cajas de compensación,  asi como hacer seguimiento al desarrollo y ajustes en el sistema de información  de listados censales para poblaciones especiales.</t>
  </si>
  <si>
    <t>3100-02</t>
  </si>
  <si>
    <t>Porcentaje de avance en la implementación de las funcionalidades del sistema de afiliación transaccional para en salud, riesgos laborales, pensiones y cajas de compensación</t>
  </si>
  <si>
    <t>(Número de funcionalidades implementadas en en salud, riesgos laborales, pensiones y cajas de compensación en el SAT por trimestre / total de funcionalidades a implementar en en salud, riesgos laborales, pensiones y cajas de compensación en el SAT por trimestre)</t>
  </si>
  <si>
    <t>PORCENTAJE</t>
  </si>
  <si>
    <t>Implementación de las funcionalidades requeridas en el SAT en el primer trimestre</t>
  </si>
  <si>
    <t>Implementación de las funcionalidades requeridas en el SAT en el segundo trimestre</t>
  </si>
  <si>
    <t>Implementación de las funcionalidades requeridas en el SAT en el tercer trimestre</t>
  </si>
  <si>
    <t>Realizar asistencia técnica a los integrantes del SGSSS en lo referente a la política del aseguramiento en salud, el uso del SAT, la implementación de nuevas funcionalidades sobre el aseguramiento en salud y el relacionamiento entre los agentes para gestionar la atención en salud de las personas.</t>
  </si>
  <si>
    <t>3100-03</t>
  </si>
  <si>
    <t>Porcentaje de asistencias técnicas a los integrantes del SGSSS respecto a las políticas del aseguramiento en salud, el uso del SAT, la implementación de nuevas funcionalidades sobre el aseguramiento en salud y el relacionamiento entre los agentes para gestionar la atención en salud de las personas.</t>
  </si>
  <si>
    <t>Numero de asistencias realizadas a los integrantes del SGSSS respecto a las políticas del aseguramiento en salud, el uso del SAT, la implementación de nuevas funcionalidades sobre el aseguramiento en salud y el relacionamiento entre los agentes para gestionar la atención en salud de las personas / Total de asistencias programadas a los integrantes del SGSSS respecto a las políticas del aseguramiento en salud, el uso del SAT, la implementación de nuevas funcionalidades sobre el aseguramiento en salud y el relacionamiento entre los agentes para gestionar la atención en salud de las personas.</t>
  </si>
  <si>
    <t>Asistencias técnicas a los integrantes del SGSSS respecto a nuevos lineamientos técnicos que contienen  las políticas del aseguramiento en salud, el uso del SAT, la implementación de nuevas funcionalidades sobre el aseguramiento en salud y el relacionamiento entre los agentes para gestionar la atención en salud de las personas.</t>
  </si>
  <si>
    <t>Realizar proyectos de actos administrativos  orientados a mejorar las condiciones de acceso de las personas, el fortalecimiento de la confianza entre los agentes del SGSSS, la mejora en las relaciones contractuales del sector salud, los mecanismos de protección al usuario y el deber de información a las personas y demás integrantes del SGSSS</t>
  </si>
  <si>
    <t>3100-04</t>
  </si>
  <si>
    <t>Proyectos de actos admistrativos orientados a mejorar las condiciones de acceso de las personas, el fortalecimiento de la confianza entre los agentes del SGSSS, la mejora en las relaciones contractuales del sector salud, los mecanismos de protección al usuario y el deber de información a las personas y demás integrantes del SGSSS</t>
  </si>
  <si>
    <t>Total de Proyectos de actos admistrativos y documentos técnicos orientados a mejorar las condiciones de acceso de las personas, el fortalecimiento de la confianza entre los agentes del SGSSS, la mejora en las relaciones contractuales del sector salud, los mecanismos de protección al usuario y el deber de información a las personas y demás integrantes del SGSSS emitidos</t>
  </si>
  <si>
    <t>Registros físicos y virtuales, orfeos y publicaciones</t>
  </si>
  <si>
    <t>Proyectos de actos admistrativos orientados a mejorar las condiciones de acceso de las personas, el fortalecimiento de la confianza entre los agentes del SGSSS, la mejora en las relaciones contractuales del sector salud, los mecanismos de protección al usuario y el deber de información a las personas y demás integrantes del SGSSS gestionados.</t>
  </si>
  <si>
    <t xml:space="preserve">Realizar seguimiento a requerimientos de la Corte Constitucional en materia judicial, que competen al aseguramiento, y conceptualizar la normatividad que garantice la operación del aseguramiento en salud. </t>
  </si>
  <si>
    <t>3100-05</t>
  </si>
  <si>
    <t>Informes de seguimiento a requerimientos judiciales y regulación del aseguramiento en el SGSS</t>
  </si>
  <si>
    <t>Número de Informes de seguimiento a requerimientos judiciales y regulación del aseguramiento en el SGSS.</t>
  </si>
  <si>
    <t>Registros físicos, virtuales y orfeos.</t>
  </si>
  <si>
    <t>Informe de conceptualización de proyectos normativos y respuesta a requerimientos judiciales sobre la operación del aseguramiento en salud</t>
  </si>
  <si>
    <t xml:space="preserve">Fortalecer  los mecanismos de monitoreo y seguimiento al acceso efectivoen salud y generar los análisis procesados para la actualización de los lineamientos. </t>
  </si>
  <si>
    <t>3100-06</t>
  </si>
  <si>
    <t>Informes de monitoreo y seguimiento a la operación del aseguramiento que contenga los análisis procesados para la actualización de los lineamientos</t>
  </si>
  <si>
    <t>Informes que contienen datos cuantitativos y cualitativos de monitoreo y seguimiento a la operación del aseguramiento en salud para la actualización de los lineamientos</t>
  </si>
  <si>
    <t xml:space="preserve">Poner en marcha del modulo de datos en el Sistema de Información de incapacidades temporales de origen laboral </t>
  </si>
  <si>
    <t>3100-07</t>
  </si>
  <si>
    <t>Modelo de datos para consulta de información de incapacidades temporales de origen laboral implementado en el periodo y diagnósticos priorizados CIE 10</t>
  </si>
  <si>
    <t>Registros físicos, virtuales, orfeos y registros tecnológicos de los desarrollos en sistemas de información de incapacidades temporales de origen laboral.</t>
  </si>
  <si>
    <t>Reporte con análisis de información sobre incapacidades de origen laboral relacionados con los diagnósticos priorizados del CIE 10 relacionados con la actividad economica u ocupación.</t>
  </si>
  <si>
    <t>Correlación de información entre afiliados EPS vs ARL vs diagnósticos priorizados del CIE 10 relacionados con la actividad economica u ocupación con mayor peso porcentual en su frecuencia.</t>
  </si>
  <si>
    <t xml:space="preserve">Modelo de datos para consulta de información de incapacidades temporales de origen laboral implementado en el periodo y diagnósticos priorizados </t>
  </si>
  <si>
    <t xml:space="preserve">Elaborar los proyectos de actos administrativos relacionados con el sistema general de riesgos laborales </t>
  </si>
  <si>
    <t>3100-08</t>
  </si>
  <si>
    <t>Porcentaje de Proyectos de actos administrativos relacionados con el sistema general de riesgos laborales tramitados</t>
  </si>
  <si>
    <t>Proyectos actos administrativos tramitados con relación a el sistema general de riesgos laborales / Proyectos actos administrativos requeridos con relación a el sistema general de riesgos laborales *100</t>
  </si>
  <si>
    <t xml:space="preserve">Proyectos actos administrativos tramitados con relación a el sistema general de riesgos laborales </t>
  </si>
  <si>
    <t>Proponer la estructura de un observatorio de la salud de los trabajadores de acuerdo con la metodología definida por el Ministerio de Salud y Protección Social.</t>
  </si>
  <si>
    <t>3100-09</t>
  </si>
  <si>
    <t>Documento que contenga la estructura de un observatorio de la salud de los trabajadores de acuerdo con la metodología definida por el Ministerio de Salud y Protección Social.</t>
  </si>
  <si>
    <t>Registros físicos, virtuales, orfeos y registros tecnológicos de los desarrollos en sistemas de información.</t>
  </si>
  <si>
    <t>Definición de criterios para la estructuración del observatorio de la salud de los trabajadores de acuerdo con la metodologia definida por el Ministerio de Salud y protección Social</t>
  </si>
  <si>
    <t>Documento preliminar de estructuración del observatorio de la salud de los trabajadores de acuerdo con la metodologia definida por el Ministerio de Salud y Protección Social</t>
  </si>
  <si>
    <t>Documento con el  Análisis de Viabilidad del Observatorio de la salud de los trabajadores</t>
  </si>
  <si>
    <t>Realizar asistencia ténica en el Sistema General de Riesgos Laborales para el fortalecimiento de capacidades institucionales a las Entidades Administradores de Planes de Beneficios -EAPB-.</t>
  </si>
  <si>
    <t>3100-10</t>
  </si>
  <si>
    <t>Porcentaje de asistencias técnicas realizadas a la Entidades Administradores de Planes de Beneficios -EAPB- para el fortalecimiento de capacidades institucionales en Sistema General de Riesgos Laborales</t>
  </si>
  <si>
    <t>Asistencias técnicas realizadas a la Entidades Administradores de Planes de Beneficios -EAPB- para el fortalecimiento de capacidades institucionales en Sistema General de Riesgos Laborales /Total de Asistencias técnicas programadas a la Entidades Administradores de Planes de Beneficios -EAPB- para el fortalecimiento de capacidades institucionales en Sistema General de Riesgos Laborales</t>
  </si>
  <si>
    <t>Apoyar el fortalecimiento de la  Cultura de la Seguridad Social</t>
  </si>
  <si>
    <t>3100-11</t>
  </si>
  <si>
    <t>Porcentaje de acciones ejecutadas para el fortalecimiento de la  Cultura de la Seguridad Social</t>
  </si>
  <si>
    <t>Número de acciones ejecutadas para el fortalecimiento de la Cultura de la Seguridad Social / Total de acciones programadas en el trimestre para el fortalecimiento de la Cultura de la Seguridad Social</t>
  </si>
  <si>
    <t>Registros físicos, virtuales, registros tecnológicos de los desarrollos en sistemas de información y bases de datos propias de la Dirección.</t>
  </si>
  <si>
    <t>Acciones ejecutadas para el fortalecimiento de la Cultura de la Seguridad Social en el trimestre 1</t>
  </si>
  <si>
    <t>Acciones ejecutadas para el fortalecimiento de la Cultura de la Seguridad Social en el trimestre 2</t>
  </si>
  <si>
    <t>Acciones ejecutadas para el fortalecimiento de la Cultura de la Seguridad Social en el trimestre 3</t>
  </si>
  <si>
    <t>Acciones ejecutadas para el fortalecimiento de la Cultura de la Seguridad Social en el trimestre 4</t>
  </si>
  <si>
    <t>Elaborar los proyectos normativos de pensiones, afiliación al Sistema de Seguridad Social Integral y Parafiscales, y recaudo de aportes.</t>
  </si>
  <si>
    <t>3100-12</t>
  </si>
  <si>
    <t>Porcentaje de proyectos normativos tramitados de pensiones, afiliación al Sistema de Seguridad Social Integral y Parafiscales, y recaudo de aportes.</t>
  </si>
  <si>
    <t>Numero de proyectos normativos tramitados de pensiones, afiliación al Sistema de Seguridad Social Integral y Parafiscales, y recaudo de aportes / Total de proyectos normativos requeridos de pensiones, afiliación al Sistema de Seguridad Social Integral y Parafiscales, y recaudo de aportes</t>
  </si>
  <si>
    <t>proyectos normativos tramitados y/o gestionados de pensiones, afiliación al Sistema de Seguridad Social Integral y Parafiscales, y recaudo de aportes</t>
  </si>
  <si>
    <t xml:space="preserve">Emitir conceptos tecnicos requeridos para defensa legal de la normativa del Sistema General de Pensiones y de Aportes al Sistema de Seguridad Social  Integral  y   proyectos de ley de competencia  de la dependencia   </t>
  </si>
  <si>
    <t>3100-13</t>
  </si>
  <si>
    <t>Porcentaje de Conceptos técnicos emitidos oportunamente para la defensa legal de la normativa del Sistema General de Pensiones y de Aportes al Sistema de Seguridad Social Integral, así como para los proyectos de ley.</t>
  </si>
  <si>
    <t>PRODUCTO</t>
  </si>
  <si>
    <t>Número de conceptos técnicos emitidos oportunamente para la defensa legal del Sistema General de Pensiones y de Aportes al Sistema de Seguridad Social Integral, así como para los proyectos de ley / Número de conceptos técnicos requeridos para la defensa legal del Sistema General de Pensiones y de Aportes al Sistema de Seguridad Social Integral, así como para los proyectos de ley</t>
  </si>
  <si>
    <t>Conceptos técnicos emitidos oportunamente para la defensa legal de la normativa del Sistema General de Pensiones y de Aportes al Sistema de Seguridad Social Integral, así como para los proyectos de ley.</t>
  </si>
  <si>
    <t xml:space="preserve"> Atender con oportunidad el 100% de la PQR que correspondan a la Subdirección de Pensiones y otras prestaciones. </t>
  </si>
  <si>
    <t>3100-14</t>
  </si>
  <si>
    <t>Porcentaje de PQR atendidas oportunamente que correspondan a la Subdirección de Pensiones y otras prestaciones.</t>
  </si>
  <si>
    <t>RESULTADO</t>
  </si>
  <si>
    <t>Número PQR tramitadas oportunamente durante el trimestre que correspondan a la Subdirección de Pensiones y otras prestaciones / Total de PQR radicadas en el trimestre que correspondan a la Subdirección de Pensiones y otras prestaciones.</t>
  </si>
  <si>
    <t>Oficios de respuesta a PQR tramitados oportunamente en el trimestre que correspondan a la Subdirección de Pensiones y otras prestaciones.</t>
  </si>
  <si>
    <t>Estructurar bases de datos de los beneficios de la población</t>
  </si>
  <si>
    <t>3200-01</t>
  </si>
  <si>
    <t>Base de datos consolidada de giro directo</t>
  </si>
  <si>
    <t>No. de bases de datos consolidada de giro directo</t>
  </si>
  <si>
    <t>Número (NO ACUMULABLE)</t>
  </si>
  <si>
    <t>Bases de datos consolidada de giro directo a marzo de 2023</t>
  </si>
  <si>
    <t>Bases de datos consolidada de giro directo a junio de 2023</t>
  </si>
  <si>
    <t>Bases de datos consolidada de giro directo a septiembre de 2023</t>
  </si>
  <si>
    <t>Bases de datos consolidada de giro directo a diciembre de 2023</t>
  </si>
  <si>
    <t>Analizar Cualitativa y cuantitativamente las Bases de Datos</t>
  </si>
  <si>
    <t>3200-02</t>
  </si>
  <si>
    <t>Base de datos consolidada de cuentas maestras de ET</t>
  </si>
  <si>
    <t>No. de bases de datos consolidadas de cuentas maestras de entidades territoriales</t>
  </si>
  <si>
    <t>Bases de datos consolidada de cuentas maestras de entidades territoriales a febrero de 2023.</t>
  </si>
  <si>
    <t>Bases de datos consolidada de cuenta maestras de entidades territoriales a mayo de 2023</t>
  </si>
  <si>
    <t>Bases de datos consolidada de cuentas maestras de entidades territoriales a agosto de 2023</t>
  </si>
  <si>
    <t>Bases de datos consolidada de cuentas maestras de entidades territoriales a noviembre de 2023</t>
  </si>
  <si>
    <t>Elaborar documento de análisis</t>
  </si>
  <si>
    <t>3200-03</t>
  </si>
  <si>
    <t>Documento de actualización de la metodología del gasto en salud</t>
  </si>
  <si>
    <t>spi</t>
  </si>
  <si>
    <t>Avance del documento de actualización de la metodología del gasto en salud</t>
  </si>
  <si>
    <t>Identificar la necesidad de cambios para mejorar la política</t>
  </si>
  <si>
    <t>3200-04</t>
  </si>
  <si>
    <t>Documento de diagnóstico sobre las necesidades de cambios en la regulación, procedimientos y/o metodologías para mejorar las políticas públicas</t>
  </si>
  <si>
    <t>Avance del documento de diagnóstico sobre las necesidades de cambios en la regulación, procedimientos y/o metodologías para mejorar las políticas públicas</t>
  </si>
  <si>
    <t>Diseñar la norma</t>
  </si>
  <si>
    <t>3200-05</t>
  </si>
  <si>
    <t xml:space="preserve">Acto administrativo expedido en virtud de la normatividad vigente </t>
  </si>
  <si>
    <t>Número de actos administrativos generados</t>
  </si>
  <si>
    <t xml:space="preserve">Proyecto de actos administrativos sobre la normatividad vigente </t>
  </si>
  <si>
    <t xml:space="preserve">Actos administrativos sobre la normatividad vigente </t>
  </si>
  <si>
    <t>Acto administrativo sobre la normatividad vigente</t>
  </si>
  <si>
    <t>Revisar la normatividad vigente</t>
  </si>
  <si>
    <t>3200-06</t>
  </si>
  <si>
    <t>Propuesta de artículos relacionados con la Ley del Plan Nacional de Desarrollo 2023-2026</t>
  </si>
  <si>
    <t>Número de propuestas de artículos relacionados con la Ley del Plan Nacional de Desarrollo 2023-2026</t>
  </si>
  <si>
    <t>Avance en las propuestas de artículos relacionados con la Ley del Plan Nacional de Desarrollo 2023-2026</t>
  </si>
  <si>
    <t>Avance sobre las propuestas de reglamentación  de artículos relacionados con la Ley del Plan Nacional de Desarrollo 2023-2026</t>
  </si>
  <si>
    <t>Analizar los planes Financieros Territoriales presentados</t>
  </si>
  <si>
    <t>3200-07</t>
  </si>
  <si>
    <t>Reporte de la distribución del recaudo de las rentas de las Entidades Territoriales para la Liquidación Mensual de  Afiliados LMA</t>
  </si>
  <si>
    <t xml:space="preserve">No. de reportes de la distribución del recaudo de las rentas de las Entidades Territoriales para la LMA </t>
  </si>
  <si>
    <t xml:space="preserve">Reporte de la distribución del recaudo de las rentas de las Entidades Territoriales para la LMA </t>
  </si>
  <si>
    <t>Evaluar los Planes Financieros Territoriales frente a la normatividad vigente</t>
  </si>
  <si>
    <t>3200-08</t>
  </si>
  <si>
    <t>Informes relacionados con ingresos, gastos y flujo de los recursos entre los actores del sistema que permitan hacer seguimiento a las políticas de sostenibilidad del SGSSS, a nivel nacional y territorial</t>
  </si>
  <si>
    <t>No. De  informes sobre los ingresos, gastos y flujo de los recursos entre los actores del sistema.</t>
  </si>
  <si>
    <t>Informe sobre los ingresos, gastos y flujo de los recursos entre los actores del sistema.</t>
  </si>
  <si>
    <t>Capacitar a las Entidades Territoriales en el diligenciamiento y contenido de los formatos y ejecución de recursos</t>
  </si>
  <si>
    <t>3200-09</t>
  </si>
  <si>
    <t xml:space="preserve">Asistencias técnicas a las entidades territoriales en el proceso de reportes de información sobre la presupuestación y ejecución de los recursos </t>
  </si>
  <si>
    <t>No. Entidades territoriales asistidas frente al reporte de información de presupuestación y ejecución de recursos.</t>
  </si>
  <si>
    <t>Analizar las rentas de las Entidades Territoriales</t>
  </si>
  <si>
    <t>3200-10</t>
  </si>
  <si>
    <t>Entidades territoriales que realizaron reportes respecto a la presupuestación y ejecucion de los recursos de rentas territoriales para la salud</t>
  </si>
  <si>
    <t>No. De entidades territoriales que presentaron los reportes de presupuestación y ejecución de los recursos de rentas territoriales para la salud</t>
  </si>
  <si>
    <t>Entidades territoriales que presentaron los reportes de presupuestación y ejecución de los recursos de rentas territoriales para la salud</t>
  </si>
  <si>
    <t>Revisar estrategias de aseguramiento y ejecución de recursos</t>
  </si>
  <si>
    <t>3200-11</t>
  </si>
  <si>
    <t>Validación de la consistencia de reportes en la información de ejecución de recursos</t>
  </si>
  <si>
    <t>No  de  reportes validados de la ejecución de los recursos</t>
  </si>
  <si>
    <t>Reporte consolidado de las validaciones de la ejecución de los recursos</t>
  </si>
  <si>
    <t>Emitir concepto de aprobación</t>
  </si>
  <si>
    <t>3200-12</t>
  </si>
  <si>
    <t>Análisis a los reportes realizados por las Entidades Territoriales respecto al nuevo catálogo presupuestal CCPET para la adecuada presupuestación y ejecución de los recursos del sector salud.</t>
  </si>
  <si>
    <t>No. Entidades territoriales revisadas sobre la consistencia de la información reportada según el CCPET</t>
  </si>
  <si>
    <t>Entidades territoriales revisadas sobre la consistencia de la información reportada según el CCPET</t>
  </si>
  <si>
    <t>Evaluar los planes financieros frente a la normatividad vigente</t>
  </si>
  <si>
    <t>3200-13</t>
  </si>
  <si>
    <t>Entidades territoriales asistidias  respecto al nuevo catálogo presupuestal CCPET para la adecuada presupuestación y ejecución de los recursos del sector salud.</t>
  </si>
  <si>
    <t>No. Entidades territoriales asistidas y evaluadas frente al  reporte de información según el CCPET en salud</t>
  </si>
  <si>
    <t>Analizar la información reportada en la Circular 030</t>
  </si>
  <si>
    <t>3200-14</t>
  </si>
  <si>
    <t>Informes sobre la conciliación entre actores del Sistema General de Seguridad Social en Salud</t>
  </si>
  <si>
    <t>No. de informes sobre la conciliación entre actores del Sistema General de Seguridad Social en Salud</t>
  </si>
  <si>
    <t>Capacitar para el adecuado reporte de la información de la Circular 030</t>
  </si>
  <si>
    <t>3200-15</t>
  </si>
  <si>
    <t>Asistencias técnicas a las entidades territoriales en el flujo de los recursos de SGSSS</t>
  </si>
  <si>
    <t>No. de asistencias técnicas a las entidades territoriales en el flujo de los recursos de SGSSS</t>
  </si>
  <si>
    <t>Elaborar documento de análisis de la información de la Circular 030</t>
  </si>
  <si>
    <t>3200-16</t>
  </si>
  <si>
    <t>Informes para el seguimiento a las medidas preventivas y correctivas en el marco del Decreto 028 ( a nivel nacional)</t>
  </si>
  <si>
    <t>No. de Informes para el seguimiento a las medidas preventivas y correctivas en el marco del Decreto 028 ( a nivel nacional)</t>
  </si>
  <si>
    <t>Adelantar la planeación y gestión de los recursos del Presupuesto General de la Nación  - PGN del rubro de Aseguramiento en Salud a cargo de la Dirección de Financiamiento Sectorial - DFS.</t>
  </si>
  <si>
    <t>3200-17</t>
  </si>
  <si>
    <t>Porcentaje de las solicitudes de giro  de los recursos del aseguramiento  gestionados por la Dirección de Financiamiento Sectorial</t>
  </si>
  <si>
    <t>porcentaje</t>
  </si>
  <si>
    <t>Rubro: A-03-03-04-052 
Nombre: Aseguramiento, reclamaciones y servicios integrales de Salud (Ley 100 de 1993 – Decreto 780 de 2016)</t>
  </si>
  <si>
    <t>Porcentaje de las solicitudes de giro  de los recursos del aseguramiento  gestionados por la Dirección de Financiamiento Sectorial duante el primer trimestre</t>
  </si>
  <si>
    <t>Porcentaje de las solicitudes de giro  de los recursos del aseguramiento  gestionados por la Dirección de Financiamiento Sectorialdurante el segundo trimestre</t>
  </si>
  <si>
    <t>Porcentaje de las solicitudes de giro  de los recursos del aseguramiento  gestionados por la Dirección de Financiamiento Sectorialdurante el tercer trimestre</t>
  </si>
  <si>
    <t>Porcentaje de las solicitudes de giro  de los recursos del aseguramiento  gestionados por la Dirección de Financiamiento Sectorial durante el cuarto trimestre</t>
  </si>
  <si>
    <t>Adelantar la gestión de los recursos del Presupuesto General de la Nación -PGN correspondientes a la participación de Salud del SGP a cargo de la Dirección de Financiamiento Sectorial - DFS.</t>
  </si>
  <si>
    <t>3200-18</t>
  </si>
  <si>
    <t>Porcentaje de las solicitudes de giro de los recursos del SGP gestionados por la Dirección de Financiamiento Sectorial</t>
  </si>
  <si>
    <t>Rubro: A-03-03-05-002 
Nombre: PARTICIPACIÓN PARA SALUD - DISTRIBUCIÓN PREVIO CONCEPTO DNP</t>
  </si>
  <si>
    <t>Porcentaje de las solicitudes de giro de los recursos del SGP gestionados por la Dirección de Financiamiento Sectorial durante el primer trimestre</t>
  </si>
  <si>
    <t>Porcentaje de las solicitudes de giro de los recursos del SGP gestionados por la Dirección de Financiamiento Sectorial durante el segundo trimestre</t>
  </si>
  <si>
    <t>Porcentaje de las solicitudes de giro de los recursos del SGP gestionados por la Dirección de Financiamiento Sectorial durante el tercer trimestre</t>
  </si>
  <si>
    <t>Porcentaje de las solicitudes de giro de los recursos del SGP gestionados por la Dirección de Financiamiento Sectorial durante el cuarto trimestre</t>
  </si>
  <si>
    <t>Ejecutar el procedimiento técnico científico para la definición de exclusiones y ampliación progresiva del plan de beneficios.</t>
  </si>
  <si>
    <t>3400-01</t>
  </si>
  <si>
    <t>Informes trimestrales de la aplicación de la metodología para la actualización integral del Plan de Beneficios.</t>
  </si>
  <si>
    <t>Número de informes presentados</t>
  </si>
  <si>
    <t>Registro de Información</t>
  </si>
  <si>
    <t>Informe de avance de la aplicación de las metodologías para la actualización integral del Plan de Beneficios.</t>
  </si>
  <si>
    <t>Actualizar la Clasificación Única de Procedimientos en Salud - CUPS</t>
  </si>
  <si>
    <t>3400-02</t>
  </si>
  <si>
    <t>Informe final sobre el desarrollo de las fases que componen la actualización de la CUPS.</t>
  </si>
  <si>
    <t>Informe final</t>
  </si>
  <si>
    <t>Definición del listado de nominaciones avaladas por el equipo técnico para la actualización de la CUPS.</t>
  </si>
  <si>
    <t>Elaboración de la programación de consensos con las sociedades científicas</t>
  </si>
  <si>
    <t>Actas de reunión con los soportes correspondientes de los consensos realizados con las diferentes Sociedades Científicas.</t>
  </si>
  <si>
    <t>Informe final de la actualización de la CUPS.</t>
  </si>
  <si>
    <t>Adelantar el proceso de Participación Ciudadana para validar el ejercicio de definición de exclusiones o ampliación progresiva del Plan de Beneficios y definir valor de prima de aseguramiento</t>
  </si>
  <si>
    <t>3400-03</t>
  </si>
  <si>
    <t>Eventos de participación ciudadana realizados</t>
  </si>
  <si>
    <t>Número de eventos realizados</t>
  </si>
  <si>
    <t>Desarrollar los eventos de participación ciudadana programados</t>
  </si>
  <si>
    <t>Actualizar y mantener la herramienta POS-pópuli y Mi vox populi</t>
  </si>
  <si>
    <t>3400-04</t>
  </si>
  <si>
    <t xml:space="preserve">Herramientas MI VOX PÓPULI y POS PÓPULI actualizadas </t>
  </si>
  <si>
    <t>Actualización de las herramientas tecnológicas</t>
  </si>
  <si>
    <t xml:space="preserve">Programación de la herramienta MI VOX PÓPULI con el fin de brindar soporte técnico al Procedimiento Técnico Científico (PTC) de Exclusiones y actualización de la CUPS. </t>
  </si>
  <si>
    <t>Publicación en MI VOX PÓPULI de las nominaciones y objeciones presentadas por los diferentes actores del SGSSS en el PTC de Exclusiones y actualización de la CUPS.</t>
  </si>
  <si>
    <t>Publicación en MI VOX PÓPULI de los avances en la actualización de la CUPS y del procedimiento tecnico-científico y participativo de Exclusiones.</t>
  </si>
  <si>
    <t>Actualización en POS PÓPULI de los contenidos de los actos administrativos expedidos en la actualización de la CUPS y en el procedimiento tecnico-científico y participativo de Exclusiones.</t>
  </si>
  <si>
    <t>Apoyar el proceso de definición de exclusiones o ampliación progresivo del plan de beneficios y definición de la prima de aseguramiento.</t>
  </si>
  <si>
    <t>3400-05</t>
  </si>
  <si>
    <t xml:space="preserve">Número de documentos generados en el Procedimiento Técnico - Científico y Participativo de Exclusiones  </t>
  </si>
  <si>
    <t>Número de documentos elaborados</t>
  </si>
  <si>
    <t>Validar la metodología para el desarrollo de las fases del Procedimiento Técnico - Científico y Participativo de Exclusiones.</t>
  </si>
  <si>
    <t>Publicación en la herramienta tecnológica de las nominaciones y objeciones presentadas por los diferentes actores del SGSSS.</t>
  </si>
  <si>
    <t>Informe de resultados de la fase II - Grupo de Análisis Técnico Científico y Participativo de Exclusiones.</t>
  </si>
  <si>
    <t>Informe de resultados fase III - Pacientes potencialmente afectados y ciudadanía, y acto administrativo.</t>
  </si>
  <si>
    <t>Definir la Unidad de Pago por Capitación (UPC)</t>
  </si>
  <si>
    <t>3400-06</t>
  </si>
  <si>
    <t>Acto administrativo que define el valor de la UPC</t>
  </si>
  <si>
    <t>Acto administrativo</t>
  </si>
  <si>
    <t xml:space="preserve">Instructivo "Solicitud de información" que contiene la estructura del anexo técnico para cargue de información en la plataforma PISIS. a los actores del SGSSS </t>
  </si>
  <si>
    <t xml:space="preserve">Base de datos inicial de la información recibida para el estudio de suficiencia de la UPC </t>
  </si>
  <si>
    <t xml:space="preserve">Conformación de la base de datos final de prestación de servicios para el estudio de suficiencia de la UPC </t>
  </si>
  <si>
    <t xml:space="preserve">Acto administrativo de la unidad de pago por capitación - UPC  </t>
  </si>
  <si>
    <t>Analizar, validar y hacer seguimiento de las tecnologías en Salud en el Plan de Beneficios en Salud Unidad de Pago por Capitación</t>
  </si>
  <si>
    <t>3400-07</t>
  </si>
  <si>
    <t>Monitoreo de los servicios y las tecnologías en salud financiados con recursos de la UPC</t>
  </si>
  <si>
    <t>Número de reportes entregados</t>
  </si>
  <si>
    <t>Sistema de Información</t>
  </si>
  <si>
    <t xml:space="preserve">Reporte de avance sobre el comportamiento de los servicios y las tecnologías en salud financiadas con recursos de la UPC </t>
  </si>
  <si>
    <t xml:space="preserve">Analizar, validar y hacer seguimiento de las tecnologías en Salud no financiadas por la prima de aseguramiento en salud. </t>
  </si>
  <si>
    <t>3400-08</t>
  </si>
  <si>
    <t>Documento técnico para la definición del presupuesto máximo de los servicios y las tecnologías en salud NO financiados con recursos de la UPC</t>
  </si>
  <si>
    <t xml:space="preserve">Documento técnico  </t>
  </si>
  <si>
    <t xml:space="preserve">Reporte de avance sobre el comportamiento de los servicios y las tecnologías en salud NO financiadas con recursos de la UPC </t>
  </si>
  <si>
    <t>Definir el Manual del Régimen Tarifario</t>
  </si>
  <si>
    <t>3400-09</t>
  </si>
  <si>
    <t>Actualización del Manual del Régimen Tarifario</t>
  </si>
  <si>
    <t xml:space="preserve"> Acto administrativo con las pautas para la actualización del manual del régimen tarifario </t>
  </si>
  <si>
    <t xml:space="preserve">Reporte de avance de la actualización del manual del régimen tarifario </t>
  </si>
  <si>
    <t>Desarrollar actividades para la determinación de gastos de administración</t>
  </si>
  <si>
    <t>3400-10</t>
  </si>
  <si>
    <t>Seguimiento del porcentaje de la UPC para los gastos de administración de las EPS.</t>
  </si>
  <si>
    <t>Documento técnico que contiene el porcentaje de gastos de administración de la UPC.</t>
  </si>
  <si>
    <t>Reporte de avance de los gastos de administración de las EPS</t>
  </si>
  <si>
    <t>Apoyar la gestión operacional para la actualización del Plan de Beneficios en Salud Unidad de Pago por Capitación</t>
  </si>
  <si>
    <t>3400-11</t>
  </si>
  <si>
    <t>Herramientas de apoyo para la gestión operacional del proyecto</t>
  </si>
  <si>
    <t xml:space="preserve">Numero de Herramientas para la gestión operacional del proyecto
</t>
  </si>
  <si>
    <t>Informe sobre el proceso de actualización y desarrollo de las herramientas de soporte</t>
  </si>
  <si>
    <t>Informe sobre el proceso de actualización de las herramientas de soporte y adquisición del software MODELER_ INFORMESE</t>
  </si>
  <si>
    <t>Informe sobre el proceso de actualización de las herramientas de soporte y adquisición del software Oracle</t>
  </si>
  <si>
    <t>Informe final sobre el proceso de actualización de las herramientas de soporte y adquisición de Hardware y componentes tecnológicos  para la actualización de la infraestructura de red  en las sedes  del MSPS.</t>
  </si>
  <si>
    <t>Desarrollar la metodología para solicitudes de inclusión de tecnologías en salud al Plan de Beneficios en Salud con cargo a la Unidad de Pago por Capitación, para la definición de agrupamientos en medicamentos y procedimientos, y para desarrollar las actividades que apliquen a la metodología de exclusiones</t>
  </si>
  <si>
    <t>3400-12</t>
  </si>
  <si>
    <t>Aplicación de la metodología para la actualización de los servicios y tecnologías financiadas con recursos de la UPC y del procedimiento técnico - científico y participativo de Exclusiones.</t>
  </si>
  <si>
    <t xml:space="preserve">Metodologia aplicada </t>
  </si>
  <si>
    <t>Definición de la metodología para la actualización de los servicios y tecnologías financiadas con recursos de la UPC y del procedimiento técnico - científico y participativo de Exclusiones.</t>
  </si>
  <si>
    <t xml:space="preserve">Informe de avance de la aplicación de la metodología. </t>
  </si>
  <si>
    <t>Informe final de la metodología aplicada.</t>
  </si>
  <si>
    <t>Realizar evaluaciones de tecnologías en salud para apoyar actualización del Plan de Beneficios en Salud con Cargo a la Unidad de Pago por Capitación, seguridad, efectividad, costo efectividad o impacto presupuestal y realizar análisis de calidad de evaluaciones presentadas por terceros.</t>
  </si>
  <si>
    <t>3400-13</t>
  </si>
  <si>
    <t>Evaluaciones realizadas</t>
  </si>
  <si>
    <t xml:space="preserve">Número de informes </t>
  </si>
  <si>
    <t>Informe de avance de  la Evaluación de tecnologías en salud realizadas en el periodo</t>
  </si>
  <si>
    <t>Acciones para adecuacion, mejora, ajustes de diseño y dotación de espacios en las sedes del Ministerio de Salud y Protección Social</t>
  </si>
  <si>
    <t>4100-01</t>
  </si>
  <si>
    <t xml:space="preserve">Número acciones para adecuación, mejora, ajustes de diseño y dotación en las sedes del Ministerio </t>
  </si>
  <si>
    <t>Número acciones para adecuación, mejora, ajustes de diseño y dotación  ejecutadas</t>
  </si>
  <si>
    <t>Informacion interna</t>
  </si>
  <si>
    <t xml:space="preserve">Estudios de mercado para procesos de contratación. Contratación apoyo profesional para asesoría en adecuaciones y certificación RETIE.  </t>
  </si>
  <si>
    <t>Estudios previos para ajustes de diseño y adecuaciones en sedes del Ministerio,  publicación de procesos</t>
  </si>
  <si>
    <t>Publicación de procesos, implementación de dotación, ajustes de diseño y adecuaciones en sedes del Ministerio</t>
  </si>
  <si>
    <t>Implementación de dotación, ajustes de diseño y adecuaciones en sedes del Ministerio</t>
  </si>
  <si>
    <t>Implementar el piloto de expediente electrónico para contratos de prestación de servicios profesionales y de apoyo a la gestión</t>
  </si>
  <si>
    <t>4200-01</t>
  </si>
  <si>
    <t>Etapas de implementación del plan piloto finalizadas</t>
  </si>
  <si>
    <t>Número de etapas finalizadas</t>
  </si>
  <si>
    <t>registros físicos</t>
  </si>
  <si>
    <t>Revisar, validar y probar la solución de firma electrónica para los documentos contractuales</t>
  </si>
  <si>
    <t>Revisar, validar y probar el aplicativo de expediente electrónico para los contratos de prestación de servicios profesionales y de apoyo a la gestión</t>
  </si>
  <si>
    <t>Puesta en funcionamiento del piloto de expediente electrónico para los contratos de prestación de servicios profesionales y de apoyo a la gestión</t>
  </si>
  <si>
    <t>Actualizar el proceso y procedimientos del Proceso de Gestión de Contratación para reflejar las funciones del grupo Ejecucion y Liquidación contractual</t>
  </si>
  <si>
    <t>4200-02</t>
  </si>
  <si>
    <t>Etapas de actualización finalizadas</t>
  </si>
  <si>
    <t xml:space="preserve">Efectuar la revisión del proceso y procedimientos actuales con los servidores del Grupo de Ejecución y Liquidación </t>
  </si>
  <si>
    <t>Generar proyecto de documentos actualizados del proceso y  procedimientos en el marco de las funciones asignadas al GELC</t>
  </si>
  <si>
    <t>Entrega de Documentos en los formatos establecidos para la revisión y aprobación de la Oficina Asesora de Planeación  y Estudios Sectoriales</t>
  </si>
  <si>
    <t>Publicación del proceso y procedimiento actualizado conforme a las funciones asignadas al GELC y la respectiva divulgación</t>
  </si>
  <si>
    <t>Elaborar el programa de gestión de documentos electronicos de archivo.</t>
  </si>
  <si>
    <t>4200-03</t>
  </si>
  <si>
    <t>Porcentaje de avance del documento final del Programa</t>
  </si>
  <si>
    <t>Porcentaje de avance del documento del Programa</t>
  </si>
  <si>
    <t>Elaboración marco normativo y de buenas prácticas aplicables a la gestión documental electronica del Ministerio.</t>
  </si>
  <si>
    <t>Elaboración del plan de implementación del programa de gestión de documento electronico.</t>
  </si>
  <si>
    <t>Presentación plan de implementación del programa de gestión de documento electronico.</t>
  </si>
  <si>
    <t>Elaboración del plan de preservación digital a largo plazo.</t>
  </si>
  <si>
    <t>Administrar y soportar la infraestructura tecnológica del Ministerio incluyendo la plataforma de seguridad, redes y comunicaciones.</t>
  </si>
  <si>
    <t>4200-04</t>
  </si>
  <si>
    <t>Elementos y/o servicios actualizados y/o adquiridos</t>
  </si>
  <si>
    <t>Número de contrataciones para adquirir elementos y/o servicios completadas</t>
  </si>
  <si>
    <t>Contratos de tecnología</t>
  </si>
  <si>
    <t>Una adquisición de elementos y/o servicios realizada en el primer semestre</t>
  </si>
  <si>
    <t>Dos contratos adquisición de elementos y/o servicios realizados en el tercer trimestre</t>
  </si>
  <si>
    <t>Dos contratos adquisición de elementos y/o servicios realizados en el cuarto trimestre</t>
  </si>
  <si>
    <t>Generar el Modelo de Servicio al Ciudadano para el Sector Salud por parte del Ministerio</t>
  </si>
  <si>
    <t>4200-05</t>
  </si>
  <si>
    <t xml:space="preserve"> Porcentaje de implementación de la  fase de consolidación  del Modelo de Servicio al Ciudadano para el Sector Salud por parte del Ministerio implementada</t>
  </si>
  <si>
    <t xml:space="preserve">Producto
</t>
  </si>
  <si>
    <t xml:space="preserve"> Fase consolidación del Modelo de Servicio al Ciudadano para el Sector Salud por parte del Ministerio implementada.</t>
  </si>
  <si>
    <t>Difusión y sensibilización al Sector Salud de la fase de consolidación del Modelo de Servicio al ciudadano con las entidades del sector administrativo de salud programada.</t>
  </si>
  <si>
    <t>Tres componentes  del Modelo de Servicio al ciudadano con las entidades del sector administrativo de  salud articulados.</t>
  </si>
  <si>
    <t>Seis  componentes del Modelo de Servicio al ciudadano con las entidades del sector administrativo de  salud articulados.</t>
  </si>
  <si>
    <t>Implementar el Centro Especializado de Servicio al Ciudadano en las entidades del Sector en Salud</t>
  </si>
  <si>
    <t>4200-06</t>
  </si>
  <si>
    <t>Porcentaje de actualización del  Centro Especializado de Servicio al Ciudadano en las entidades del Sector en Salud actualizado</t>
  </si>
  <si>
    <t>Centro Especializado de Servicio al Ciudadano en las entidades del Sector en Salud actualizado.</t>
  </si>
  <si>
    <t>Información de las entidades que conforman el sector administrativo en salud actualizada y cargada a marzo de 2023</t>
  </si>
  <si>
    <t>Nuevas funcionalidades del Centro Especializado habilitadas. Información de las entidades que conforman el sector administrativo en salud actualizada y cargada a junio de 2023</t>
  </si>
  <si>
    <t>Nuevas funcionalidades del Centro Especializado habilitadas. Información de las entidades que conforman el sector administrativo en salud actualizada y cargada a septiembre de 2023</t>
  </si>
  <si>
    <t>Información de las entidades que conforman el sector administrativo en salud actualizada y cargada a noviembre de 2023</t>
  </si>
  <si>
    <t>Desarrollar acciones de cultura de servicio para la apropiación del modelo, en las entidades del sector</t>
  </si>
  <si>
    <t>4200-07</t>
  </si>
  <si>
    <t>Porcentaje de implementación de acciones de cultura de servicio para la apropiación de la fase de consolidación del modelo implementadas</t>
  </si>
  <si>
    <t>Acciones de cultura de servicio para la apropiación del modelo correspondientes a la fase de consolidación  implementadas</t>
  </si>
  <si>
    <t>Estrategia comunicacional con los lideres de las entidades del sector administrativo de salud para la implementación de la fase de consolidación, socializada.</t>
  </si>
  <si>
    <t xml:space="preserve">Estrategia comunicacional de acciones de cultura de servicio relacionada con tres componentes articulada con los lideres de las entidades del sector administrativo de salud. </t>
  </si>
  <si>
    <t xml:space="preserve">Recopilación con los lideres de las entidades del sector administrativo de salud de las acciones de cultura de servicio elaborada. </t>
  </si>
  <si>
    <t>Realizar seguimiento a la implementación del modelo de servicio al ciudadano en cada Entidad del sector administrativo en salud</t>
  </si>
  <si>
    <t>4200-08</t>
  </si>
  <si>
    <t>Porcentaje de  consolidación de resultados al seguimiento  a la implementación del  modelo en cada Entidad  del sector administrativo de salud realizado</t>
  </si>
  <si>
    <t>Consolidación de resultados al seguimiento a la implementación del modelo en cada Entidad  del sector administrativo de salud realizado.</t>
  </si>
  <si>
    <t>Seguimiento a la implementación del modelo programado.</t>
  </si>
  <si>
    <t>Consolidación de los resultados de  las mediciones al interior de las entidades del sector  realizada.</t>
  </si>
  <si>
    <t>Evaluación de los resultados de la implementación del  Modelo de Servicio al ciudadano realizada.</t>
  </si>
  <si>
    <t>Diseñar una ruta de transparencia focalizada para el acceso a la información de un segmento poblacional priorizado (puede ser discapacidad, victimas, ciclo de vida, etc)</t>
  </si>
  <si>
    <t>4200-09</t>
  </si>
  <si>
    <t>Informe de cumplimiento de actividades para el diseño de la ruta de transparencia</t>
  </si>
  <si>
    <t>Informes realizados / informes programados</t>
  </si>
  <si>
    <t xml:space="preserve">Identificación de insumos y priorización de población </t>
  </si>
  <si>
    <t>Consulta a población priorizada</t>
  </si>
  <si>
    <t>Elaboración del documento de ruta de transparencia focalizada para la población priorizada</t>
  </si>
  <si>
    <t>Implementar piloto de adopción de la ruta de transparencia focalizada</t>
  </si>
  <si>
    <t>Acompañar metodologicamente la construcción de un Indice de transparencia para entidades del sector salud.</t>
  </si>
  <si>
    <t>4200-10</t>
  </si>
  <si>
    <t>Actividades finalizadas para tener un Indice de transparencia aplicable a entidades del sector</t>
  </si>
  <si>
    <t>Actividades Realizadas</t>
  </si>
  <si>
    <t>Registros fisicos</t>
  </si>
  <si>
    <t>Reuniones para definiciones con areas misionales involucradas para aplicar el Indice de transparencia a crear</t>
  </si>
  <si>
    <t>Documento de análisis del Indice de transparencia que se puede crear y aplicar a entidades del sector Salud.</t>
  </si>
  <si>
    <t>Prueba piloto del Indice de Transparencia aplicado a por lo menos una entidad del sector salud.</t>
  </si>
  <si>
    <t>Modernización sistema ingreso y CCTV Ministerio de Salud y Protección Social</t>
  </si>
  <si>
    <t>4200-11</t>
  </si>
  <si>
    <t>Cumplimiento actividades modernización sistema ingreso y camaras</t>
  </si>
  <si>
    <t>Análisis de necesidad y sondeo de mercado para modernización sistemas de ingreso y CCTV</t>
  </si>
  <si>
    <t>Analisis de cotizaciones sistemas ingreso y camaras</t>
  </si>
  <si>
    <t>Radicación de estudios previos para modernización sistema ingreso y CCTV</t>
  </si>
  <si>
    <t>Implementación de la solución contratatada para sistema ingreso y CCTV</t>
  </si>
  <si>
    <t>Análisis de mejoramiento del parque automotor</t>
  </si>
  <si>
    <t>4200-12</t>
  </si>
  <si>
    <t>Actividades finalizadas para mejoramiento del parque automotor</t>
  </si>
  <si>
    <t>Documento diagnóstico de análisis para el mejoramiento del parque automotor</t>
  </si>
  <si>
    <t>Sondeo de mercado y cotizaciones de vehículos hibridos.</t>
  </si>
  <si>
    <t xml:space="preserve">Plan de actividades para lograr el mejoramiento del parque automotor. </t>
  </si>
  <si>
    <t>Presentar el Anteproyecto de presupuesto 2024 ante el Ministerio de Hacienda y Crédito Publico</t>
  </si>
  <si>
    <t>4300-01</t>
  </si>
  <si>
    <t>Anteproyecto de Presupuesto</t>
  </si>
  <si>
    <t>Anteproyecto de presupuesto presentado</t>
  </si>
  <si>
    <t>Seguimiento a la ejecución presupuestal</t>
  </si>
  <si>
    <t>4300-02</t>
  </si>
  <si>
    <t>Informes de seguimiento a la ejecución presupuestal publicados</t>
  </si>
  <si>
    <t>Informes elaborados y publicados</t>
  </si>
  <si>
    <t>Registro de pasivos contingentes</t>
  </si>
  <si>
    <t>4300-03</t>
  </si>
  <si>
    <t>Comprobantes de contabilidad de pasivos contingentes</t>
  </si>
  <si>
    <t>Comprobante de contabilidad registrado</t>
  </si>
  <si>
    <t>Estados Financieros Consolidados</t>
  </si>
  <si>
    <t>4300-04</t>
  </si>
  <si>
    <t>Estados financieros transmitidos y publicados</t>
  </si>
  <si>
    <t>Estados Financieros de la vigencia 2022 transmitidos y publicados</t>
  </si>
  <si>
    <t>Estados Financieros del periodo de Enero a Marzo transmitidos y publicados</t>
  </si>
  <si>
    <t>Estados Financieros del periodo de Abril a Junio transmitidos y publicados</t>
  </si>
  <si>
    <t>Estados Financieros del periodo Julio a Septiembre  transmitidos y publicados</t>
  </si>
  <si>
    <t>Transferencias contabilizadas</t>
  </si>
  <si>
    <t>4300-05</t>
  </si>
  <si>
    <t xml:space="preserve">Conciliaciones de peraciones con terceros </t>
  </si>
  <si>
    <t>Comprobantes de conciliación</t>
  </si>
  <si>
    <t>Dar continuidad a la formación de los servidores a través de los recursos gestionados del convenio Icetex Minsalud.</t>
  </si>
  <si>
    <t>4400-01</t>
  </si>
  <si>
    <t>Servidores Públicos beneficiados</t>
  </si>
  <si>
    <t>Número de Servidores Públicos Beneficiados</t>
  </si>
  <si>
    <t>Servidores Públicos beneficiados con los recursos del Fondo Icetex - Minsalud</t>
  </si>
  <si>
    <t>Realizar actividades de promoción y prevención de la salud, la identificación, evaluación y control de los riesgos laborales y la mejora continua del Sistema de Gestión de Seguridad y Salud en el Trabajo SG – SST.</t>
  </si>
  <si>
    <t>4400-02</t>
  </si>
  <si>
    <t>Personas capacitadas en actividades de la estrategia de seguridad y salud en el trabajo financiada con recursos de inversión</t>
  </si>
  <si>
    <t>Desarrollar las actividades de las estrategias del Ministerio en familia; Hábitos Saludables; Gestión, incentivos, estímulos y reconocimientos; Sistema de información para la planeación y gestión del talento humano y, Planeta saludable para el cumplimiento de los objetivos institucionales.</t>
  </si>
  <si>
    <t>4400-03</t>
  </si>
  <si>
    <t>Personas capacitadas en las actividades de las estrategias hábitos saludables, ministerio en familia, gestión de incentivos, estímulos y reconocimientos y planeta saludable financiadas con recursos de inversión</t>
  </si>
  <si>
    <t>Gestionar capacitaciones en educación para el trabajo y desarrollo humano.</t>
  </si>
  <si>
    <t>4400-04</t>
  </si>
  <si>
    <t>Personas capacitadas en educación para el trabajo y desarrollo humano financiado con recursos de inversión.</t>
  </si>
  <si>
    <t>Publicar Plan de Previsión de Recursos Humanos</t>
  </si>
  <si>
    <t>4400-05</t>
  </si>
  <si>
    <t>Plan de Previsión de Recursos Humanos publicado</t>
  </si>
  <si>
    <t>Plan publicado</t>
  </si>
  <si>
    <t>Saludnet o página Web</t>
  </si>
  <si>
    <t>Plan de previsión de recursos humano publicado</t>
  </si>
  <si>
    <t>Publicar Plan Anual de Vacantes</t>
  </si>
  <si>
    <t>4400-06</t>
  </si>
  <si>
    <t>Plan Anual de Vacantes publicado</t>
  </si>
  <si>
    <t xml:space="preserve">Publicar el Informe de gestión del Código de Integridad y Conflictos de Interés </t>
  </si>
  <si>
    <t>4400-07</t>
  </si>
  <si>
    <t>Informe publicado</t>
  </si>
  <si>
    <t xml:space="preserve"> </t>
  </si>
  <si>
    <t xml:space="preserve">Informe de gestión del código de integridad y conflictos de interés publicado </t>
  </si>
  <si>
    <t>Publicar Plan Estratégico de Talento Humano</t>
  </si>
  <si>
    <t>4400-08</t>
  </si>
  <si>
    <t>Plan Estratégico de Talento Humano publicado</t>
  </si>
  <si>
    <t>Formular y ejecutar las sensibilizaciones del plan de trabajo de la OCID para 2023 en temas disciplinarios y plan anticorrupción</t>
  </si>
  <si>
    <t>4500-01</t>
  </si>
  <si>
    <t>Nivel de cumplimiento del Plan de Trabajo</t>
  </si>
  <si>
    <t>(No. socializaciones realizadas/No. De Socializaciones programadas )* 100</t>
  </si>
  <si>
    <t>Sistemas de información, registros magnéticos</t>
  </si>
  <si>
    <t>Avance en la ejecución de las sensibilizaciones programadas en el plan de trabajo de la vigencia.</t>
  </si>
  <si>
    <t>Elaborar  las publicaciones  que seran divulgadas en el boletín institucional "Saludable" conforme a lo propuesto en el plan de trabajo  de la OCID para 2023 de temas disciplinarios y plan anticorrupción</t>
  </si>
  <si>
    <t>4500-02</t>
  </si>
  <si>
    <t>(No. Publicaciones realizadas/No. Publicaciones programadas )* 100</t>
  </si>
  <si>
    <t>Dar cumplimiento a las  publicaciones en el saludable programadas en el plan de trabajo.</t>
  </si>
  <si>
    <t>Realizar seguimiento mediante correo electrónico al resultado de los compromisos establecidos en el informe generado en reunión con las entidades adscritas al sector salud sobre temas disciplinarios y anticorrupción. Realizar análisis de los resultados obtenidos.</t>
  </si>
  <si>
    <t>4500-03</t>
  </si>
  <si>
    <t>(No. De reuniones de seguimiento programadas/No. reuniones de seguimiento realizadas)* 100</t>
  </si>
  <si>
    <t xml:space="preserve">Analisis del seguimiento realizado  mediante correo electrónico al resultado de los compromisos establecidos en el informe generado en reunión con las entidades Adscritas al sector salud sobre temas disciplinarios y anticorrupción   </t>
  </si>
  <si>
    <t xml:space="preserve">Seguimiento  mediante correo electrónico al resultado de los compromisos establecidos en el informe generado en reunión con las entidades Adscritas al sector salud sobre temas disciplinarios y anticorrupción   </t>
  </si>
  <si>
    <t>Tramitar oportunamente la totalidad de las quejas recibidas durante el año 2023</t>
  </si>
  <si>
    <t>4500-04</t>
  </si>
  <si>
    <t>Oportunidad en la atención de las quejas recibidas</t>
  </si>
  <si>
    <t>(No. De quejas recibidass/No. de quejas tramitadas)* 100</t>
  </si>
  <si>
    <t>Dar trámite oporturno alas quejas recibidas</t>
  </si>
  <si>
    <t>Dar trámite oporturno a las quejas recibidas</t>
  </si>
  <si>
    <t>DESF14</t>
  </si>
  <si>
    <t>Reporte y Monitoreo Plan de Acción Institucional</t>
  </si>
  <si>
    <t>ALINEACIÓN INSTITUCIONAL</t>
  </si>
  <si>
    <t>REPORTE Y MONITOREO 1ER TRI</t>
  </si>
  <si>
    <t>REPORTE Y MONITOREO 2DO TRI</t>
  </si>
  <si>
    <t>CONSOLIDADO</t>
  </si>
  <si>
    <t>RESPONSABLE</t>
  </si>
  <si>
    <t>ACTIVIDAD</t>
  </si>
  <si>
    <t>CÓDIGO DE ACTIVIDAD</t>
  </si>
  <si>
    <t>MEDICIÓN DE CUMPLIMIENTO</t>
  </si>
  <si>
    <t>ANUAL</t>
  </si>
  <si>
    <t>TRIMESTRE I</t>
  </si>
  <si>
    <t>(1) EJECUCIÓN</t>
  </si>
  <si>
    <t>(2) OBSERVACIONES RESPONSABLE</t>
  </si>
  <si>
    <t>(3) SEGUIMIENTO</t>
  </si>
  <si>
    <t>TRIMESTRE II</t>
  </si>
  <si>
    <t>PRESUPUESTO INVERSIÓN</t>
  </si>
  <si>
    <t>META</t>
  </si>
  <si>
    <t>DESCRIPCIÓN META</t>
  </si>
  <si>
    <t>PROGRAMACIÓN RECURSOS</t>
  </si>
  <si>
    <t>AVANCE FÍSICO</t>
  </si>
  <si>
    <t>AVANCE FINANCIERO</t>
  </si>
  <si>
    <t>OBSERVACIONES AL CUMPLIMIENTO</t>
  </si>
  <si>
    <t>OBSERVACIONES DE INCUMPLIMIENTO</t>
  </si>
  <si>
    <t>OBSERVACIONES PLANEACIÓN</t>
  </si>
  <si>
    <t>FÍSICO</t>
  </si>
  <si>
    <t>FINANCIERO</t>
  </si>
  <si>
    <t>Valor</t>
  </si>
  <si>
    <t>%</t>
  </si>
  <si>
    <t>PENDIENTE EJECUTAR</t>
  </si>
  <si>
    <t>FACTORES INTERNOS</t>
  </si>
  <si>
    <t>FACTORES EXTERNOS</t>
  </si>
  <si>
    <t>ACCIÓN DE MEJORA</t>
  </si>
  <si>
    <t>Este proceso ha sido programado para ejecutar a partir del mes de mayo de 2023, se adelanta la estruccion del proceso de selección correspondiente para la ejecución de estos recursos.</t>
  </si>
  <si>
    <t xml:space="preserve"> El grupo de Comunicaciones No registra avance de la meta programada, sin embargo, informa que el proceso se encuentra en construcción, respecto a la ejecución financiera ésta no estaba programada. </t>
  </si>
  <si>
    <t>Este proceso ha sido programado para ejecutar en el segundo semestre de la vigencia , se adelanta la estruccion del proceso de selección correspondiente para la ejecución de estos recursos</t>
  </si>
  <si>
    <t>El contratista a cargo de la estructuración del proceso realizó la cesión de su contrato</t>
  </si>
  <si>
    <t>Dar continuidad a los procesos que se venía trabajando para ejecutar el proyecto en el tercer trimestre de 2023</t>
  </si>
  <si>
    <t>El grupo de comunicaciones programó meta física, sin embargo, no dio cumplimiento por las razones que expone, respecto a la meta financiera ésta no habí sido programada para el trimestre en seguimiento</t>
  </si>
  <si>
    <t>Esta actividad quedó suspendida tras la terminación del contrato  de prestacion de servicios No. 590-2022, a la fecha se aldelanta su estructuración.</t>
  </si>
  <si>
    <t>El grupo de Comunicaciones No registra avance de la meta programada, sin embargo, informa que el proceso no avanzó por la terminación y de un contrato que la ejecutaba y el nuevo se encuentra en construcción, respecto a la ejecución financiera ésta no estaba programada.</t>
  </si>
  <si>
    <t>Este proceso ha sido programado para ejecutar en el segundo semestre de la vigencia , se adelanta la estruccion del proceso de selección correspondiente para la ejecución de estos recursos.</t>
  </si>
  <si>
    <t>El grupo de comunicaciones programó meta física, sin embargo, no dio cumplimiento por las razones que expone, respecto a la meta financiera tampoco se dio cumplimiento, se sugiere realizar reprogramación de metas y de recursos para los dos trimestres que quedan del año.</t>
  </si>
  <si>
    <t>Este proceso segun el Plan de adquicisiones esta previsto adelantar para el mes de junio de 2023. Se esta adelantantando la estructuración del proceso para adelantar el proceso de seleccion correspodneinte.</t>
  </si>
  <si>
    <t xml:space="preserve"> No se programó meta física ni financiera para el trimestre en seguimiento, sin embargo, se informa que se esta adelantando el proceso </t>
  </si>
  <si>
    <t>El grupo de comunicaciones programó meta física y financiera, sin embargo, no dio cumplimiento por las razones que expone, , se sugiere realizar reprogramación de metas y de recursos para los dos trimestres que quedan del año.</t>
  </si>
  <si>
    <t>Este contrato estaba programado para el mes de abril de 2023,  no fue posible su estructuración en razon a la terminación anticipada del contrato 590-2022,  el cual tenia a su cargo su estructuración, por lo que se modificó la fecha para junio de 2023</t>
  </si>
  <si>
    <t>Factores internos</t>
  </si>
  <si>
    <t>Se hicieron mas de 1,000 publicaciones entre  acutualizaciones al Salunet, piezas graficas, notas Minsalud, Ppiezas graficas campañas, boletines de prensa y publicaciones en redes sociales.</t>
  </si>
  <si>
    <t>La dependencia registra un cumplimiento de la meta por encima de lo programado, mientras que en lo que se refiere al avance financiero registra un avance del 61,48%</t>
  </si>
  <si>
    <t>Se realizaron y publicaron 51 boletines de prensa y 50 boletines internos dutante el trimestre</t>
  </si>
  <si>
    <t>El grupo de comunicaciones registra un avance en la meta física del 16,83% y de la meta financiera el 72,19%, se sugiere realizar reprogramción de recursos y de metas para los dos trimestres siguientes</t>
  </si>
  <si>
    <t xml:space="preserve"> No se programó meta para el trimestre en seguimiento </t>
  </si>
  <si>
    <t>El grupo de comunicaciones programó meta física y financiera, sin embargo, no dio cumplimiento por las razones que expone, se sugiere realizar reprogramación de metas y de recursos para los dos trimestres que quedan del año.</t>
  </si>
  <si>
    <t xml:space="preserve"> La meta programada no se cumplió </t>
  </si>
  <si>
    <t>Se realizaron pago de pasaje y viaticos para cubrimiento del despacho en Campo</t>
  </si>
  <si>
    <t>Se realizó seguimiento a las iniciativas de cooperación internacional del Ministerio, a través la Matriz de compromisos internacionales DESF10 y la   Agenda anual de relaciones internacionales GCRF01
Así mismo se adelantó  el proceso contractual  frente a los procesos correspondientes en el MSPS para la vinculación del talento humano correspondiente para la ejecución de actividades del  GCRIque corresponden para iniciar en el II trimestre para los meses de mayo y junio de la vigencia 2023.
Se realizó el reporte de avance mensual en la plataforma PIIP dentro de los tiempos establecidos de los periodos de enero y febrero de 2023, del proyecto BPIN 2018011000183 del grupo de Cooperación y Relaciones Internacionales.
Se inicio con la elaboración y presentación de la actualización de la cadena de valor  en los costos de las actividades del proyecto BPIN 2018011000183.
Se  inicio con la elaboración y reporte del anteproyecto para la vigencia 2024.</t>
  </si>
  <si>
    <t>Los recursos no ejecutados en este trimestre corresponden al pago de honorarios del mes de marzo de 2023 que se encuentran comprometidos y que su obligación se verá  reflejada en el reporte de SIIF mes de abril  de 2023</t>
  </si>
  <si>
    <t xml:space="preserve"> De acuerdo con lo reportado se esperaba un avance del 100%, sin embargo, se llego al 66,67% debido al no pago a tiempo de los honorarios de marzo. Se espera cumplir en abril con el pago de lo obligado. </t>
  </si>
  <si>
    <t>Se llevo a cabo el seguimiento  a los compromisos internacionales a través de  GCRF04 Matriz instrumentos cooperación  Matriz de instrumentos , y la agenda relaciones internacionales,
 así mismo se adelanto  el proceso contractual  frente a los procesos correspondientes en el MSPS para la vinculación del talento humano correspondiente para la ejecución de activiades del  GCRI  que permiten llevar a cabo la consecuión de las metas propuestas
El avance fisico  de la meta real es de 1,  unidad de medida establecida para la meta Física se encuentra en  porcentaje no en Numero reales</t>
  </si>
  <si>
    <t xml:space="preserve">Se realizó todo el proceso contractual para  la consecución del profesional a cargo de desarrollar para el cumplimiento de las actividades designadas teniendo en cuenta que la finalizacion del contrato era el 30/04/2023, debido a los direccionamiento  del MSPS de las fechas  de ejecución de los nuevos  contratos y los ajustes en los procesos contractuales los tiempos de contratación se extendieron más de lo estimado
Contratación que a mes de mayo y a  30 de junio no se dio
Actualización de SIIF y aprobación
Actualización de plan de acción, aprobación que generaron mas tiempo en los procesos correspondientes. </t>
  </si>
  <si>
    <t>Se realizó la actualización de la cadena de valor,  con el fin   redistribuir los recursos para fortalecer las actividades, la aprobación de DNP  se prolongo por parte de la entidad, más del tiempo establecido, situación que  retraso los procesos internos que se deben surtir con la actualización de la información de los proyectos internos.</t>
  </si>
  <si>
    <t>Por parte del MSPS mejorar los tiempos en los procesos  de contratación, que se efectuen dentro  de lo establecido.
Se verifique por parte del MSPS que el no contar con el talento humano afecta el cumplimiento de metas y ejecución de recursos.
Los recursos financieros no ejecutados en los trimestres (1) y (2) correspondientes con la Meta Financiera   se van a reprogramar para los trimestres (3) y (4).</t>
  </si>
  <si>
    <t>Las observaciones realizadas por el Grupo de Cooperación y Relaciones Internacionales en para esta actividad en el trimestre 2 de 2023, NO guarda relación con el cumplimiento de la meta planeada denominada “Seguimientos a compromisos internacionales del sector Salud y Protección Social realizados”. ///  Por favor aclarar si el avance físico de la meta es del 33%, teniendo en cuenta que la unidad de medida establecida para la meta Física se encuentra en unidades (Numero reales) no en porcentaje tal como fue reportada. /// Por favor revisar si es necesario utilizar los recursos financieros "no ejecutados" en los trimestres (1) y (2) correspondientes con la Meta Financiera rezagadas trimestres (1) y (2). /// Por favor revisar si los recursos no ejecutados en los trimestres (1) y (2) se van a reprogramar para los trimestres (3) y (4).</t>
  </si>
  <si>
    <t xml:space="preserve">Se asistió a las reuniones que fueron convocadas en el marco de la participación en escenarios globales de importancia estratégica, tales como la Organización para la Cooperación y el Desarrollo Económicos (OCDE).
Se participó en espacios de articulación con la Misión OCDE y DNP, Mesa de trabajo del Proyecto Reset alcohol Colombia.
Se gestionó revisión técnica del Memorando de Entendimiento entre MSPS y Médicos del Mundo.
Se gestionó participación del MSPS en la reunión preparatoria interinstitucional para la III Comixta de Drogas Colombia-Bolivia
</t>
  </si>
  <si>
    <t xml:space="preserve">Los recursos no ejecutados en este trimestre corresponden al pago de honorarios del mes de marzo de 2023 que se encuentran comprometidos y que su obligación se vera en el reporte de SIIF mes de abril.
Se realizará la revisión al saldo  que se presentan en viáticos y Tiquetes con el fin de identificar si las metas trimestrales deben ajustarse.
</t>
  </si>
  <si>
    <t>Se presenta un avance inferior al 50% de lo programado, sin embargo, de acuerdo a lo presentado en la acción de mejora este avance mejorará con el pago de las obligaciones de honorarios del mes de marzo.
Impotante que el siguiente reporte se informé sobre la revisión del saldo  que se presentan en viáticos y Tiquetes para saber si se requirió ajustar las metas trimestrales.</t>
  </si>
  <si>
    <t xml:space="preserve">Acorde con la Agenda de relaciones internacionales en el II trimestre se asistio  a los siguientes eventos:
*Se participó presencialmente en la 76ª Asamblea Mundial de la Salud, en representación del Viceministerio de Salud Pública y Prestación de Servicios. Así mismo, se participó en un encuentro con el Organismo Internacional de Energía Atómica.
Reunión entre el ministro y el embajador de Emiratos Árabes Unidos para discutir sobre un acuerdo para la donación de un hospital en La Guajira 
</t>
  </si>
  <si>
    <t xml:space="preserve">Se realizó todo el proceso contractual para  la consecución del profesional a cargo de desarrollar para el cumplimiento de las actividades designadas teniendo en cuenta que la finalizacion del contrato era el 30/04/2023, debido a los direccionamiento  del MSPS de las fechas  de ejecución de los nuevos  contratos y los ajustes en los procesos contractuales los tiempos de contratación se extendieron más de lo estimado
La contratación a la fecha aún no se encuentra en ejecución dados los procesos internos del MSPS.
Actualización de SIIF y aprobación
Actualización de plan de acción, aprobación que generaron mas tiempo en los procesos correspondientes. </t>
  </si>
  <si>
    <t>Por parte del MSPS mejorar los tiempos en los procesos  de contratación, que se efectuen dentro  de lo establecido.
Se verifique por parte del MSPS que el no contar con el talento humano afecta el cumplimiento de la ejecución de recursos.
Los recursos financieros no ejecutados en los trimestres (1) y (2) correspondientes con la Meta Financiera   se van a reprogramar para los trimestres (3) y (4).</t>
  </si>
  <si>
    <t>Para el segundo trimestre de 2023 se reporta un cumplimiento físico de la meta programada del 33% y de la meta financiera del 47,42%. /// Por favor revisar si es necesario utilizar los recursos financieros "no ejecutados" en los trimestres (1) y (2) correspondientes con la Meta Financiera rezagadas trimestres (1) y (2). /// Por favor revisar si los recursos no ejecutados en los trimestres (1) y (2) se van a reprogramar para los trimestres (3) y (4).</t>
  </si>
  <si>
    <t>Se apoyó la organización, formación de agenda y gestión de espacios para la participación del señor viceministro de Salud Pública y Prestación de Servicios, Jaime Urrego, en su calidad de representante de Colombia ante el Consejo Ejecutivo 152 de la Organización Mundial de la Salud.
Se apoyó en la elaboración de la versión final del proyecto de la resolución presentada por Colombia ante el Consejo Ejecutivo de la OMS, para la prevención de la deficiencia de micronutrientes, la espina bífida y otros defectos del tubo neural.</t>
  </si>
  <si>
    <t>Se apoyó la participación del área técnica, acompañada por el Grupo de Cooperación y Relaciones Internacionales, ante el Comité contra la Tortura.
Se apoya la preparación de la delegación del Ministerio de Salud y Protección Social ante la Asamblea Mundial de la Salud. Esto incluye la participación en la plenaria, comisiones A y B, reuniones bilaterales
Se participó en el evento virtual Fortifying our Future, en referencia a la resolución de autoría colombiana, sobre la fortificación de alimentos en el marco de la OMS
Se redactaron propuestas para, y se participó del Grupo de Trabajo de la OMS para las enmiendas al Reglamento Sanitario Internacional.
Se redactaron propuestas de artículos y se participó del Órgano de Negociación Intergubernamental para la redacción de un instrumento internacional sobre pandemias.
Actividades que se realizaron hasta el mes abril de 2023,  teniendo en cuenta que para mayo y junio no se conto con la contratación del profesional para el desarrollo de las mismas.</t>
  </si>
  <si>
    <t xml:space="preserve">Se realizó todo el proceso contractual para  la consecución del profesional a cargo de desarrollar para el cumplimiento de las actividades designadas teniendo en cuenta que la finalizacion del contrato 30/04/2023, debido a los direccionamiento  del MSPS de las fechas  de ejecución de los nuevos  contratos y los ajustes en los procesos contractuales los tiempos de contratación se extendieron más de lo estimado
La contratación a la fecha aún no se encuentra en ejecución dados los procesos internos del MSPS.
Actualización de SIIF y aprobación
Actualización de plan de acción, aprobación que generaron mas tiempo en los procesos correspondientes. </t>
  </si>
  <si>
    <t>Se realizó la actualización de la cadena de valor,  con el fin   redistribuir los recursos para fortalecer las actividades, la aprobación de DNP  se prolongo por parte de la entidad, más del tiempo establecido, situación que  retraso los procesos internos que se deben surtir con la actualización de la información de los proyectos internos.
Una vez finalizado la contratación en el proceso final a mediados del mes de junio para legalizar la contratación, el profesional desistió de aceptar el contrato.</t>
  </si>
  <si>
    <t>Por parte del MSPS mejorar los tiempos en los procesos  de contratación, que se efectuen dentro  de lo establecido.
Se verifique por parte del MSPS que el no contar con el talento humano afecta el cumplimiento de la ejecución de recursos.
Los recursos financieros no ejecutados en los trimestres (1) y (2) correspondientes con la Meta Financiera   se van a reprogramar para los trimestres (3) y (4).</t>
  </si>
  <si>
    <t>Para el segundo trimestre de 2023 se reporta un cumplimiento físico de la meta programada del 33% y de la meta financiera del 49,13%. /// Por favor revisar si es necesario utilizar los recursos financieros "no ejecutados" en los trimestres (1) y (2) correspondientes con la Meta Financiera rezagadas trimestres (1) y (2). /// Por favor revisar si los recursos no ejecutados en los trimestres (1) y (2) se van a reprogramar para los trimestres (3) y (4).</t>
  </si>
  <si>
    <t>Se coordinó y participó en los espacios con el Programa Comunidades Saludables y las direcciones y oficinas del Ministerio, con el objetivo de revisar el plan operativo del programa y alinear el mismo a las líneas estratégicas del gobierno. En este marco, se realizó la actualización del estado de implementación del año 4 del programa, y se presentó la misma al Viceministro de salud pública, con el objetivo de socializar los mas recientes avances en el marco del programa. 
Se participó y gestionó insumos para participar en las reuniones preparatorias del Diálogo de Alto Nivel con Estados Unidos.
Se prepararon los insumos para la realización de la Misión de la OPS/OMS en apoyo al proceso de reforma.
Se acompañaron las reuniones preparatorias para la realización de la Misión de la OPS/ OMS.</t>
  </si>
  <si>
    <t>Se realizaron los insumos para la participación del viceministro en el evento " Salud para todas las personas" organizado por la OPS en el marco de la conmemoración del día mundial de la salud.
Se coordinó de la participación del ministerio de salud en la conmemoración del día mundial de la salud.
Se gestionó la participación del Ministerio de Salud en el evento regional de vacunación segura, realizado por la OPS durante la segunda semana de abril.
Se llevo a cabo el proceso de revisión y formulación de actividades del proyecto de Tracoma implementado por la OPS y financiado por el gobierno de Canadá.
Participación del proceso de formulación y presentación de la propuesta de proyecto para el fondo para pandemias, en un trabajo conjunto entre el MSPS, INS y el ICA.
Seguimiento al Programa Comunidades Saludables de USAID.</t>
  </si>
  <si>
    <t>Procesos contractuales  para el trámite de la contratación más tiempo de lo estipulado.
Direccionamiento  del MSPS de las fechas  de ejecución de los nuevos  contratos y los ajustes en los procesos contractuales los tiempos de contratación se extendieron más de lo estimado</t>
  </si>
  <si>
    <t> </t>
  </si>
  <si>
    <t>Los recursos no ejecutados de este trimeste se debe a :
a) Inicio del contrato hasta el 16 de mayo, no la planeado inicio 1/05/2023.
b) Los recursos no ejecutados en este trimestre corresponden al pago de honorarios del mes de junio  de 2023 que se encuentran comprometidos y que su obligación se verá  reflejada en el reporte de SIIF mes de julio  de 2023
Los recursos financieros no ejecutados en los trimestres (1) y (2) correspondientes con la Meta Financiera   se van a reprogramar para los trimestres (3) y (4)</t>
  </si>
  <si>
    <t>Para el segundo trimestre de 2023 se reporta un cumplimiento físico de la meta programada del 100% y de la meta financiera del 82,22%. /// Por favor revisar si es necesario utilizar los recursos financieros "no ejecutados" en los trimestres (1) y (2) correspondientes con la Meta Financiera rezagadas trimestres (1) y (2). /// Por favor revisar si los recursos no ejecutados en los trimestres (1) y (2) se van a reprogramar para los trimestres (3) y (4).</t>
  </si>
  <si>
    <t>El grupo de cooperación  y relaciones internacionales  asumio las actividades con el fin de garantizar  el cumplimiento de los compromisos adquiridos y metas planteadas en el proyecto en la ejecución  para esta actividad en el primer trimestre así:
UNICEF: Se avanzó en la ejecución del plan de trabajo acordado con UNICEF para el fortalecimiento del PAI. En particular se avanzó a la contratación de los consultores que impulsarán  las lineas de acción del plan de trabajo y en los procesos de identificación y compra de insumos para dotar espacios para la aplicación y conservación de vacunas en el nivel nacional y territorial.
AFD: Se apoyó la articulación con la AFD, Dirección deMedicamentos e INVIMA para poder coordinar la cooperación con la AFD. Se adelantó espacio de coordinación con la AFD para hacer seguimiento a las iniciativas de cooperación. 
Se llevó a cabo reunión con la  Agencia Francesa de Desarrollo AFD con el fin de buscar medidas de  apoyo con el préstamo para el próximo año y el apoyo del técnico para apoyar la Dirección de Medicamentos</t>
  </si>
  <si>
    <t>Se realizó todo el proceso contractual para  la consecución del profesional a cargo de desarrollar para el cumplimiento de las actividades designadas, en el proceso final para legalizar la contratación el profesional desistió de aceptar el contrato.</t>
  </si>
  <si>
    <t>Los recursos no ejecutados en este trimestre se redistribuyeron con el fin de fortalecer las  actividades y  el posicionamiento de la cooperación y relaciones internacionales. 
Lo cual se llevo a cabo a través del inicio de solicitud de  actualización de la cadena de valor y su respectiva justificación.</t>
  </si>
  <si>
    <t xml:space="preserve"> No se cumplió con la meta financiera y fisica del trimestre programado, sin embargo, se presenta una acción de mejora que permitirá dar cumplimiento. </t>
  </si>
  <si>
    <t>El grupo de cooperación  y relaciones internacionales  asumio las actividades con el fin de garantizar  el cumplimiento de los compromisos adquiridos y metas planteadas en el proyecto en la ejecución  para esta actividad en el  segundo  trimestre así:
Durante el periodo reportado, se ha avanzado en la negociación del Plan de Trabajo de 2023, resaltando la identificación de 5 líneas estratégicos (Gestantes, Recién nacido, Primera Infancia, Infancia y adolescencia y transversales) que establece actividades por cada ciclo de vida de los niños niñas y adolescentes que sean el marco de los diferentes proyectos y programas desarrollados desde el UNICEF como apoyo al fortalecimiento del sector salud. Estas líneas fueron establecidas de acuerdo con las prioridades del nuevo gobierno</t>
  </si>
  <si>
    <t xml:space="preserve">Se realizó todo el proceso contractual para  la consecución del profesional a cargo de desarrollar para el cumplimiento de las actividades designadas teniendo en cuenta que la finalizacion del contrato 30/04/2023, debido a los direccionamiento  del MSPS de las fechas  de ejecución de los nuevos  contratos y los ajustes en los procesos contractuales los tiempos de contratación se extendieron más de lo estimado
Contratación que a mes de mayo y a  30 de junio no se dio
Actualización de SIIF y aprobación
Actualización de plan de acción, aprobación que generaron mas tiempo en los procesos correspondientes. </t>
  </si>
  <si>
    <t>Se realizó la actualización de la cadena de valor,  con el fin   redistribuir los recursos para fortalecer las actividades, la aprobación de DNP  se prolongo por parte de la entidad, más del tiempo establecido, situación que  retraso los procesos internos que se deben surtir con la actualización de la información de los proyectos internos.
Una vez finalizado la contratación en el proceso final para legalizar la contratación el profesional desistió de aceptar el contrato.</t>
  </si>
  <si>
    <t>Inicio nuevo proceso contractual.
Por parte del MSPS mejorar los tiempos en los procesos  de contratación, que se efectuen dentro  de lo establecido.
b) Los recursos no ejecutados en este trimestre corresponden al pago de honorarios del mes de junio  de 2023 que se encuentran comprometidos y que su obligación se verá  reflejada en el reporte de SIIF mes de julio  de 2023
Los recursos financieros no ejecutados en los trimestres (1) y (2) correspondientes con la Meta Financiera   se van a reprogramar para los trimestres (3) y (4).</t>
  </si>
  <si>
    <t>Según las observaciones realizadas por el Grupo de Cooperación y Relaciones Internacionales, se incumplio con la meta fisica establecida para el segundo trimestre de 2023. /// Por favor revisar si es necesario utilizar los recursos financieros "no ejecutados" en los trimestres (1) y (2) correspondientes con la Meta Financiera rezagadas trimestres (1) y (2). /// Por favor revisar si los recursos no ejecutados en los trimestres (1) y (2) se van a reprogramar para los trimestres (3) y (4).</t>
  </si>
  <si>
    <t>Se apoyó la convocatoria para el evento sobre la reforma a salud en socialización a los cooperantes.
Se apoya la gestión de la reunión con el Embajador de Emiratos Árabes y la negociación de Mou con India.
Se gestionó reuniones con el Embajador de China, y con la Embajada de Japón en materia de la resolución de sodio.
En articulación con la Cancillería y UNGRD se encuentra realizando gestiones para el llamado de urgencia que realizó Siria en ocasión del terremoto en el mes de febrero. De igual forma, está acompañando la gestión para apoyar a la Dirección de PyP en materia de Artémeter.
Se realiza acompañamiento al anuncio de la Embajada de Emiratos Árabes frente al ofrecimiento de construcción de un hospital en La Guajira. Esto, se está articulando con la Dirección de Prestación de Servicios.
Se  apoyan gestiones para la donación en el marco delacuerdo de Japon paravacuna de viruela símica y de la misión delGobierno de EmiratosÁrabes Unidos en elmarco del ofrecimientode la construcción de un hospital.</t>
  </si>
  <si>
    <t>Se envío proyecto de cambio climático y enfermedades infecciosas, el proyecto está basado en capacitaciones virtuales y presenciales en Colombia y Corea.
Se organizó la visita de los técnicos del ministerio de Salud de EAU para visitar Leticia, Cartagena y Riohacha con el fin de revisar los posibles terrenos para la construcción del hospital.
Se llevaron a cabo  las gestiones pertinentes de seguimiento al II Comité de Cooperación con Emiratos Árabes Unidos.
Se ha apoyado y acompañado las acciones de relacionamiento con los gobiernos de Israel, Corea, Emiratos Árabes y Japón.
Se realizó gestiones de acuerdo a la relación bilateral con China, incluyendo respuesta al premio chino, reunión con empresa China BGI y el diálogo con empresas chinas organizado por la Cámara Colombo-China.
Se ha desarrollado seguimiento y acompañamiento a las acciones con la APEC, Convenios Ambientales y de armas biológicas y químicas, así como el relacionamiento con la OIEA.</t>
  </si>
  <si>
    <t>Los recursos no ejecutados de este trimeste se debe a :
a) Inicio del contrato hasta el 16 de mayo, no la planeado inicio 1/05/2023.
b) Los recursos no ejecutados en este trimestre corresponden al pago de honorarios del mes de junio  de 2023 que se encuentran comprometidos y que su obligación se verá  reflejada en el reporte de SIIF mes de julio  de 2023</t>
  </si>
  <si>
    <t>Para el segundo trimestre de 2023 se reporta un cumplimiento físico de la meta programada del 100% y de la meta financiera del 79,18%. /// Por favor revisar si es necesario utilizar los recursos financieros "no ejecutados" en los trimestres (1) y (2) correspondientes con la Meta Financiera rezagadas trimestres (1) y (2). /// Por favor revisar si los recursos no ejecutados en los trimestres (1) y (2) se van a reprogramar para los trimestres (3) y (4). /// Se sugiere evitar emplear el uso de Siglas en la descripción de las observaciones.</t>
  </si>
  <si>
    <t>Gestión y coordinación Misión de identificación nuevo crédito BID, Misión de identificación CO-L1286, realizada en las oficinas del BID el 16 de enero de 2023.
Gestión y envío de las invitaciones para el evento de la "Mesa de aliados del sector privado para fortalecer el sistema de salud colombiano en el marco del modelo de APS - predictivo y preventivo – programa comunidades saludables.
Se lideró la organización de la Misión de identificación para la operación del crédito con la Banca Multilateral. De igual forma, acompañó y gestionó espacios bilaterales con las direcciones técnicas para avanzar en la construcción de los indicadores del crédito.
Se acompañó laorganización y coordinación con la OTIC para el taller Medicióndel uso de TIC en elsector Salud en Colombia - CETIC  en articulación con el BID.
Se realiza  acompañamiento con el relacionamiento con la Banca Multilateral, en acciones como el seguimiento al crédito anterior,acompañamiento a las áreas técnicas.</t>
  </si>
  <si>
    <t>Se llevo acabo la gestión de actividades con la Banca Multilateral, en particular lo relacionado con la IREM y la misión de seguimiento de la operación de crédito.
Se realizó acompañamiento y gestión de la reunión con el Grupo de Gestión Integrada para la Salud Mental, con el equipo del Banco Mundial de Ecuador.
Se  gestiono   la operación del crédito CAT DDO en articulación con la OEGTD y el DNP
Actividades que se realizaron hasta el mes abril de 2023,  teniendo en cuenta que para mayo y junio no se conto con la contratación del profesional para el desarrollo de las mismas</t>
  </si>
  <si>
    <t>Para el segundo trimestre de 2023 se reporta un cumplimiento físico de la meta programada del 33% y de la meta financiera del 66,67%. /// Por favor revisar si es necesario utilizar los recursos financieros "no ejecutados" en los trimestres (1) y (2) correspondientes con la Meta Financiera rezagadas trimestres (1) y (2). /// Por favor revisar si los recursos no ejecutados en los trimestres (1) y (2) se van a reprogramar para los trimestres (3) y (4).  /// Se sugiere evitar emplear el uso de Siglas en la descripción de las observaciones.</t>
  </si>
  <si>
    <t>El indicador es 26/22 y se le suman 5 que quedaron pendientes del trimestre anterior para un total de 27.  lo que se recibe en los ultimos dias del mes su analisis y estudio se realiza dentro del mes siguiente sin que implique extemporaneidad. solo un profesional del grupo de asuntos reglamentarios se encarga de la preparación de los conceptos institucionales a los proyectos de ley de interés del sector .es usual que los conceptos técnicos lleguen desactualizados conforme a la última actuación del congreso de la republica y se espera el último texto para ajustarlo o devolverlo</t>
  </si>
  <si>
    <t xml:space="preserve">Se cumplió con la meta programada </t>
  </si>
  <si>
    <t xml:space="preserve">El indicador es 28/27, se le suma 1 que quedo pendiente del trimestre anterior. Lo que se recibe en los ultimos dias del mes se tramiten en el mes siguiente sin que signifique extemporaneidad en su tramite . Se cumple la meta establecida </t>
  </si>
  <si>
    <t>La oficina jurídica reporta un cumplimiento de la meta Fisca correspondiente al 125% /// Actividad sin recursos programados para el segundo trimestre de 2023.</t>
  </si>
  <si>
    <t>El indicador es 151/124. para un total de 177 sumando el saldo del trimestre  anterior (53). lo que se recibe en los ultimos dias del mes se tramite en el mes siguiente sin que ello implique incumplimiento por parte de la direccion ni extemporaneidad</t>
  </si>
  <si>
    <t>Se cumpió con la meta fisica progamada.</t>
  </si>
  <si>
    <t>El indicador es 89/120 Lo que se recibe en los ultimos dias del mes se tramiten en el mes siguiente sin que signifique extemporaneidad en su tramite . Se</t>
  </si>
  <si>
    <t>El personal con el que cuenta el Grupo no es suficiente  para atender los asuntos que se rdican</t>
  </si>
  <si>
    <t>Se esta adelantando tramite contractual para contar con contratistas que apoyen la gestion</t>
  </si>
  <si>
    <t>La oficina jurídica reporta un cumplimiento de la meta Fisca correspondiente al 87,25% /// Actividad sin recursos programados para el segundo trimestre de 2023.</t>
  </si>
  <si>
    <t>El indicador es 338/338 .se tramitaron 338 las cuales fueron atendidas dentro de oportunidad</t>
  </si>
  <si>
    <t>Se dió cumplimiento a la meta fisica programada</t>
  </si>
  <si>
    <t>El indiador es 324/324 las que se atendieron dentro del termino estableido por la ley</t>
  </si>
  <si>
    <t>La oficina jurídica reporta un cumplimiento de la meta Fisca correspondiente al 105,26% /// Actividad sin recursos programados para el segundo trimestre de 2023.</t>
  </si>
  <si>
    <t xml:space="preserve">Se publicaron 3 boletines </t>
  </si>
  <si>
    <t>se cumplió con lameta de los bloetines programada</t>
  </si>
  <si>
    <t xml:space="preserve">Se publicaron 3 boletines. Se cmple la meta </t>
  </si>
  <si>
    <t>La oficina jurídica reporta un cumplimiento de la meta Fisca correspondiente al 100% /// Actividad sin recursos programados para el segundo trimestre de 2023. /// Actividad sin recursos programados para el segundo trimestre de 2023.</t>
  </si>
  <si>
    <t>El indicador es 7716/7750 para un total de 7781 sumando un saldo de (66) del trimestre anterior que quedaron pendientes. Lo que se recibe en los ultimos dias del mes se tramite dentro del mes siguientes se tramitaron asuntos radicados en el mes anterior</t>
  </si>
  <si>
    <t>Se dió cumplimiento al número de peticiones programada.</t>
  </si>
  <si>
    <t xml:space="preserve">El indicador es 8946/8959 mas 98 que estaban pendientes del trimestre anterior para un tta del 9057. Lo que se recbe en los ultimos dias del mes se tramita en el mes siguiente Se cumple con la meta fijada </t>
  </si>
  <si>
    <t>La oficina jurídica reporta un cumplimiento de la meta Fisca correspondiente al 116,20% /// Actividad sin recursos programados para el segundo trimestre de 2023.</t>
  </si>
  <si>
    <t>El indicador es 7564/7716 .la respuesta fuera de termino en algunos casos obedece a que se requiere información de otras areas y como los términos son tan cortos humanamente es imposible cumplir con el termino por fallas en el sistema orfeo</t>
  </si>
  <si>
    <t>Se cumple con la meta programada</t>
  </si>
  <si>
    <t xml:space="preserve">El indicador es 8781/8946 la respuesta fuera de termino en algunos casos obedece a que se requiere informacion de las areas tecnicas y como los termonos para la respuesta son tan cortos humanamente es imposible cumplir con el mismo. En otras ocasiones se debe a fallas en el sistema ORFEO o que el radicado se recibe vencido. Se cumple con la meta establecida </t>
  </si>
  <si>
    <t>La oficina jurídica reporta un cumplimiento de la meta Fisca correspondiente al 103,32% /// Actividad sin recursos programados para el segundo trimestre de 2023.</t>
  </si>
  <si>
    <t xml:space="preserve">Mensualmente se elabora el informe de procesos fallados </t>
  </si>
  <si>
    <t>Se cumplió con la meta de informes progrmada.</t>
  </si>
  <si>
    <t xml:space="preserve">Se presentaron 3 informes de procesos fallados </t>
  </si>
  <si>
    <t>La oficina jurídica reporta un cumplimiento de la meta Fisca correspondiente al 100% /// Actividad sin recursos programados para el segundo trimestre de 2023.</t>
  </si>
  <si>
    <t>El indicador es 0/0</t>
  </si>
  <si>
    <t>No se presentaron recursos en este periodo.</t>
  </si>
  <si>
    <t xml:space="preserve">El inidcador es 0/0 . No se presentaron recursos </t>
  </si>
  <si>
    <t>Durante el trimestre se logró superar la meta en cuanto a recaudo debido a la gestión de cobro realizada por el grupo coactivo</t>
  </si>
  <si>
    <t>Se superó la meta de recaudo progrmada</t>
  </si>
  <si>
    <t xml:space="preserve"> Se cumplio con la meta señalada </t>
  </si>
  <si>
    <t>La oficina jurídica reporta un cumplimiento de la meta Fisca correspondiente al 265,73% /// Actividad sin recursos programados para el segundo trimestre de 2023.</t>
  </si>
  <si>
    <t>El indicador es 880/732    se resolvieron los derechos de petición que habían quedado pendientes en el trimestre anterior</t>
  </si>
  <si>
    <t>Se superó la meta de derechos  de petición progrmada.</t>
  </si>
  <si>
    <t xml:space="preserve">El indicador es 620/652. Lo que se recibe en los ultimos dias del mes se tramita en el mes siguiente . Se cumple con la meta señalada </t>
  </si>
  <si>
    <t>La oficina jurídica reporta un cumplimiento de la meta Fisca correspondiente al  100,09% /// Actividad sin recursos programados para el segundo trimestre de 2023.</t>
  </si>
  <si>
    <t xml:space="preserve">El indicador es 176/208 Lo que se recibe llos ultimos dias del mes  se tramitan en el mes siguiente </t>
  </si>
  <si>
    <t xml:space="preserve">El indicador fisico  del periodo es menor al  programado </t>
  </si>
  <si>
    <t xml:space="preserve">El indicador es 210/237. Lo que se recibe en los ultimos dias del mes se tramita en el mes siguiente </t>
  </si>
  <si>
    <t>No se cuenta con el personal suficiente para la atencion de los diferentes solicitudes de certificaciones laboral es</t>
  </si>
  <si>
    <t>La oficina juridica reporta un cumplimiento de la meta Fisca correspondiente al  93,68% /// Actividad sin recursos programados para el segundo trimestre de 2023. /// La oficina juridica omite sugerir en el formato acciones de mejora.</t>
  </si>
  <si>
    <t xml:space="preserve">Se cumplo con la meta señalada, se sestudiaron todos los turnos asignados </t>
  </si>
  <si>
    <t xml:space="preserve">se cumple con la meta señalada se estudian todos los turnos asignados </t>
  </si>
  <si>
    <t>La oficina juridica reporta un cumplimiento de la meta Fisca correspondiente al  100,09% /// Actividad sin recursos programados para el segundo trimestre de 2023.</t>
  </si>
  <si>
    <t xml:space="preserve">El indicador es 305/309 . se cumplio con la meta señalada </t>
  </si>
  <si>
    <t>Se cumple con la meta de de derechos de petición señlada.</t>
  </si>
  <si>
    <t xml:space="preserve">El indicador es 257/263. Lo que se recibe en los ultimos dias del mes se tramita en el mes siguiente . se cumple con la meta señalda </t>
  </si>
  <si>
    <t>La oficina juridica reporta un cumplimiento de la meta Fisca correspondiente al  99,70% /// Actividad sin recursos programados para el segundo trimestre de 2023. /// La oficina juridica omite sugerir en el formato acciones de mejora.</t>
  </si>
  <si>
    <t>Se cumple con la meta. Hacen falta las observaciones al cumplimiento.</t>
  </si>
  <si>
    <t xml:space="preserve">Se revisaron 33 informes de remitidos por las Fiduciarias . Se cumple la meta </t>
  </si>
  <si>
    <t>La oficina juridica reporta un cumplimiento de la meta Fisca correspondiente al  43,42% /// Actividad sin recursos programados para el segundo trimestre de 2023. /// La oficina juridica omite sugerir en el formato acciones de mejora.</t>
  </si>
  <si>
    <t>Con respecto a la meta, se cumple mediante el  desarrollo de la socialización al Modelo Integrado de planeación y gestión el día 29 de marzo de 2023 a líderes y faclitadores de los procesos del sistema integrado de gestión con un total de 48 participantes. 
Los resultados del cumplimiento al avance financiero fueron del 82,64% debido a que no se tuvo en cuenta en la programación, que en el primer trimestre se obliga unicamente lo correspondiente a 2 meses de los contratos que se tienen para esta actividad.</t>
  </si>
  <si>
    <t>El Grupo de Desarrollo Organizacional reporta cumplimiento de 100% para la meta programada en el 1er trimestre de 2023, y cumplimiento del 82,64% de ejecución financiera. Se sugiere revisar si se requiere ajuste a la distribución de recursos según este resultado</t>
  </si>
  <si>
    <t>Se revisó el formulario 2022 de FURAG, frente a las matrices diligenciadas con preguntas 2021 para las políticas del MIPG, una vez identificadas las preguntas nuevas se realizó el acompañamiento a los líderes de las políticas de gestión y desempeño para el diligenciamiento del archivo de Excel con las evidencias correspondientes. Los resultados del cumplimiento al avance financiero fueron del 82,17%, debido a las directrices dadas por la administración en relación a la vinculación de contratistas, por lo que no se cumplio la proyección establecida, dado que no fue posible contar con un contratista desde el mes de mayo y otro ingreso a finales de junio.</t>
  </si>
  <si>
    <t>Reprogramar los recursos en los trimestres III y IV</t>
  </si>
  <si>
    <t>Según lo reportado por el Grupo de Desarrollo Organizacional de la OAPES, en el segundo trimestre de 2023 se cumplió la meta física en 100% y la ejecución financiera alcanzó el 82,17%. Se recuerda que la actualización ordinaria del plan de acción debe ser radicada antes de terminar el mes de julio de 2023</t>
  </si>
  <si>
    <t>El avance de esta actividad hace referencia a los resultados obtenidos en el cronograma general definido por parte del grupo las cuales buscan desarrollar actividades para el mantenimiento y fortalecimiento del SIG/ MIPG, para el I trimestre se obtiene de acuerdo a las actividades programasdas vs las ejecutadas.   A continuación se describen algunas de las actividades desarrolladas en el período: •	Se diligenció el archivo de Excel correspondiente a las políticas de FURAG con la información de lo respondido en la vigencia 2021, el cual se remitió a Líderes de política para que dieran respuesta conforme a los resultados de la vigencia 2022.
•Se realizó la solicitud de monitoreo de riesgos a los procesos correspondiente al IV trimestre de 2022, lo que incluye diligenciamiento del acta de cierre de los riesgos vigencia 2022 y su actualización conforme a las observaciones de la oficina de control interno para la vigencia 2023.
•Se formuló el Plan de trabajo de racionalización de trámites para el MSPS de la vigencia 2023. 
•Se actualizó el inventario de trámites modelo con sus responsables asignados
•Se revisó metodológicamente la actualización de las fichas de productos y servicios de los procesos que tienen identificados productos y servicios en el formato ASIF30. 
•Se acompañó y revisó metodológicamente la actualización de la oferta institucional en el formato ASIF32 en los procesos misionales.
•Se elaboró y publicó en la intranet y el plan de comunicaciones SIG 2023.
•Se solicito el reporte del IV trimestre de indicadores de gestión a todos los procesos.
•Se elaboró informe de Indicadores de gestión por procesos.
•Se realizó Capacitación de Modulo de Indicadores MiGestión al grupo de Seguimiento y grupo de desarrollo organizacional, con el fin de resolver inquietudes para la implementación de nuevas herramientas de seguimiento como Sinergia, Sisconpes, SIIPO en el aplicativo de MiGestión.
•Se validaron y publicaron de un total 40 documentos tanto en Migestión, Saludnet y Página web. 
•Se realizó la actualización de logos y línea grafica (sin cambio de versión) de los documentos conforme al cronograma establecido.
•Se gestiono la publicación de diferentes documentos en Saludnet (informes, plan de comunicaciones, PAAC, entre otros)
•Se realizó acompañamiento y asesoría en la revisión y actualización de riesgos de corrupción.
•Se realizó acompañamiento y asesoría en la construcción de la propuesta del Plan Anticorrupción y Atención al Ciudadano
•Se elaboró y presento el informe de monitoreo de riesgos del IV trimestre de 2022.
•Se elaboró informe del cuarto trimestre de Producto No Conforme del 2022.
•Se realizó reunión preparatoria para la presentación del programa de auditoria interna SIG 2023 ante el CICCI.  
La diferencia en el avace fínanciero se debe a que en el mes de enero debería haber ingresado 3 contratistas que se encontraban pendiente y  por temas contractuales ingresaron 2 en febrero y 1 uno a finales de marzo, lo cual afecto la ejecución financiera.</t>
  </si>
  <si>
    <t>El Grupo de Desarrollo Organizacional reporta cumplimiento de 96% para la meta programada en el 1er trimestre de 2023, y cumplimiento del 84,29% de ejecución financiera. Se sugiere revisar si se requiere ajuste a la distribución de recursos según este resultado</t>
  </si>
  <si>
    <t>El avance de esta actividad hace referencia a los resultados obtenidos en el cronograma general definido por parte del grupo de desarrollo organizacional, instumento que consolida las actividades a desarrollar para el mantenimiento y fortalecimiento del SIG/ MIPG; el procentaje obtenido para el II trimestre se obtiene de acuerdo a las actividades programadas vs las ejecutadas.   A continuación se describen algunas de las actividades desarrolladas en el período:
•	Se gestionó publicación del registro de “Informe riesgos I  Trimestre de 2023” en la intranet
•	Se cargó en el aplicativo MiGestión desde el rol de administrador de módulo de riesgos la información de los riesgos del proceso de Talento Humano, Soporte Informatico, Atención al Ciudadano, Gestión Juridica y el riesgo de gestión del sistema de seguridad y Salud en el trabajo.
•	De acuerdo a la información recibida de los procesos con los autodiagnósticos de indicadores, se actualizaron en el aplicativo Migestión.
•	Se realizó cargue de diez riesgos de corrupción en el aplicativo MiGestion, de los procesos intervenciones colectivas, Asuntos Disciplinarios, Dirección de aseguramiento de costos y Tarifas, Ciclo de vida y reingeniería de Sistemas, Gestión Financiera y Gestión del Talento Humano.
•	Se llevó a cabo la revisión de las actividades programadas frente a lo ejecutado durante el mes de abril de 2023 en el Plan de trabajo de racionalización de trámites para el MSPS, para un cumplimiento del 26% a la fecha.
•	Se realizó informe de gestión de trámites SUIT-Minsalud periodo 2021-2022 para su publicación en la intranet. 
•	Se realizó el monitoreo semestral a los tramites modelo aprobados por la Función Pública y publicados en SUIT.
•	A partir de las respuestas dadas por las áreas requeridas por información de nuevos trámites tipo únicos y modelo, se actualizó la matriz de normatividad y se dio inicio al análisis de la información para la viabilidad del levantamiento de las respectivas hojas de vida.
•	Se desarrolló una propuesta de tablero de indicadores para el BSC de la Oficina Asesora de Planeación y Estudios Sectoriales que está en revisión.
•	Se ajustó el Plan de entrenamiento del Sistema Integrado de Gestion - MSPS 2023 con las temáticas indicadas por el plan de implementación del SIG-MIPG y se solicitó publicación en la intranet institucional.
•	Se validaron y publicaron un total 128 documentos (entre nuevos, actualizaciones y cambios en la línea gráfica), así como la publicación de diferentes informes de las metodologías de riesgos, productos y servicios no conforme e indicadores.
•	Se lideró y gestionaron sesiones de trabajo junto con el DANE para la instalación de las mesas estadísticas los días 13 y 25 de abril de 2023.
•	Se gestionó reunión con el DANE, para la preparación de la presentación de la instalación de la mesa estadística sectorial el día 29 de mayo de 2023.
•	Se realizó el Informe del primer trimestre de 2023 de Producto y/o Servicios y salidas intermedias no conformes.
•	Se revisó el Plan anual de implementación y mantenimiento del MIPG / SIG 2023, en lo correspondiente a las actividades para la implementación y mantenimiento del Sistema de Gestión Ambiental y Sistema de Gestión de Energía de la vigencia 2023, con el seguimiento diligenciado sobre su cumplimiento en el primer trimestre.
•	Se solicitó seguimiento a las acciones formuladas en el Plan de Actualización MIPG para cada una de las políticas de gestión y desempeño y la revisión de campos sin diligenciar y de fechas vencidas de años anteriores.
•	Se gestionó el cambio visual y actualización de contenidos del botón del Sistema Integrado de Gestión en la intranet de acuerdo con la metodología Gestión Integral del Cambio y se formaliza en MiGestión el plan de mejora correspondiente.
•	Con la finalidad de alimentar el archivo documental de identificación y caracterización de grupos de valor, se solicitó a través del correo del SIG a las áreas misionales los documentos formulados para identificar, reconocer, analizar, describir y segmentar las características, necesidades, intereses, preferencias y expectativas de los grupos de valor e interés que reciben sus productos y servicios.
•	Se realiza revisión conceptual y metodológica de la política del Sistema de Gestión Ambiental la cual será presentada en Comité Institucional de Gestión y Desempeño.
•	Se realizó reporte de información relacionada con Plan Anticorrupción y Atención al Ciudadano, Politica de Transparencia y metodología de riesgos, con la finalidad de ser contemplada en el informe del congreso.
•	Se realizo capacitación del Diligenciamiento de los formatos ASIF30, ASIF31, ASIF32 a los siguientes procesos: Grupo de contratación, Grupo de Comunicaciones, Dirección de Financiamiento SGSSS, Calidad, DPSAP, Planeación y monitoreo en salud pública, Gestión de la protección social, Gestión de medicamentos, Integración de datos de nuevas fuentes, Ciclo de vida y reingeniería, Control y evaluación de la gestión, Administración de Bienes e Insumos (ABI), ASI.
Los resultados del cumplimiento al avance financiero fueron del 92,33% debido a las directrices dadas por la administración en relación a los contratistas, no fue posible contar con la totalidad de contratistas previstos en la programación inicial.</t>
  </si>
  <si>
    <t>Según lo reportado por el Grupo de Desarrollo Organizacional de la OAPES, en el segundo trimestre de 2023 se cumplió la meta física en 94,48% y la ejecución financiera alcanzó el 92,33%. Se recuerda que la actualización ordinaria del plan de acción debe ser radicada antes de terminar el mes de julio de 2023</t>
  </si>
  <si>
    <t>Esta actividad se encuentra programada para el tercer trimestre</t>
  </si>
  <si>
    <t>Actividad no programada para este periodo</t>
  </si>
  <si>
    <t>actividad no programada para el segundo trimestre de 2023</t>
  </si>
  <si>
    <t>Durante el primer trimestre de 2023, se realizaron dos sesiones de Diálogos en Salud, en modalidad virtual:
- Uso controlado de la amalgama dental (270 asistentes)
- Control del cáncer de cuello uterino (330 asistentes)</t>
  </si>
  <si>
    <t>Según lo reportado por el Grupo de Estudios Sectoriales de la OAPES, se cumplió la meta física en 100% realizando dos sesiones de Dialogos en Salud. Actividad sin recursos programados</t>
  </si>
  <si>
    <t>Durante el segundo trimestre de 2023, se realizaron tres sesiones de Diálogos en Salud, en modalidad virtual:
- Abordaje del consumo de sustancias psicoactivas desde un enfoque de derechos humanos y salud pública SPA  (  173 asistentes)
- Avances de política pública por el bienestar animal: la experiencia de Bogotá ( 62 Asistentes)
-Nuevas evidencias para el respaldo de las acciones en control de tabaco (140 Asistentes)</t>
  </si>
  <si>
    <t>Se reporta cumplimiento de la meta física al 100%- actividad sin recursos programados.</t>
  </si>
  <si>
    <t>Se adelantan las acciones relacionadas con los siguientes estudios y evaluaciones (4 en total):
- Evaluación ex post de la aplicación del reglamento técnico que establece los límites máximos de fósforo y la biodegradabilidad de los tensoactivos presentes en detergentes y jabones (objetivo y alcance, objetivos específicos y alternativos, aplicación de la metodología DELPHI, cuestionario final de criterios económico, salud, ambiente y normativo y modelo piloto del análisis jerárquico de procesos)
- Estudio sostenibilidad financiera de las Entidades Administradoras de Planes de Beneficios – EAPB (construcción del estudio de caso de la EAPB Sanitas, con el histórico de asignaciones, simulación financiera de efectos de distribución de EAPBs en insolvencia).
- Evaluación institucional y de operaciones del plan decenal para el control del cáncer en Colombia 2012 – 2021 (elaboración y retroalimentación de instrumentos cualitativos departamentales y distritales y municipales, definición de grupos focales, participación en comités de seguimiento y estudios de caso en los municipios de Floridablanca, Pitalito, Barranquilla o Cartagena, Pasto Villavicencio y Leticia).
- Metodologías de seguimiento y monitoreo APS (elaboración del primer producto de caracterización de aspectos importantes de sistema salud y experiencias de implementación de APS en seis países y en seis entidades del país)</t>
  </si>
  <si>
    <t>No se logró el cumplimiento de la meta financiera del 100% debido al desistimiento de un contratista (Economista) y terminación anticipada de un contratista (Politologo) esto represento un efecto de 40 días no ejecutadas del economista y 30 días no ejecutados del politologo.</t>
  </si>
  <si>
    <t>Según lo reportado por el Grupo de Estudios Sectoriales de la OAPES, se cumplió la meta física en 100%, mientras que la ejecución financiera alcanzó el 80%- Se solicita a los responsables revisar si es necesario modificar el plan de acción para reprogramar los recursos no ejecutados en el primer trimestre de 2023</t>
  </si>
  <si>
    <t xml:space="preserve">
1.	Análisis de impacto normativo ex post del reglamento técnico que establece los límites máximos de fósforo y la biodegradabilidad de los tensoactivos en detergen-tes y jabones y se dictan otras disposiciones
En el transcurso del período objeto del reporte, se llevaron a cabo las actividades relacionadas con: Obtención de resultados de la metodología, análisis de Información, análisis de consistencia entre formularios y matrices, conclusiones, recomendaciones, revisión y socialización del documento, consulta Pública AIN, revisión observaciones consulta pública y ajustes al documento. 
El día 4 de mayo se hizo entrega del documento final y se expide la Resolución 0395 de 2023, por la cual se adopta el reglamento técnico,  que establece los límites máximos de fósforo y biodegradabilidad de detergentes y jabones.
2.	Modelo de simulación: Estudio de Sostenibilidad Financiera
Desde diciembre de 2022, por solicitud del viceministro de Protección Social, el Grupo de Estudios Sectoriales y Evaluación de Política Pública (GESEPP) de la Oficina Asesora de Planeación y Estudios Sectoriales (OAPES) llevó a cabo un estudio rápido sobre la sostenibilidad financiera del sector salud en el escenario Statu Quo, sin reforma a la salud. El estudio se centró en la situación financiera de las EAPB y se presentó un primer documento llamado "Modelo de Simulación: Estudio de sostenibilidad financiera - V1" en enero de 2023.
Los resultados finales demostraron que una variable importante es la reasignación de afiliados entre EAPB, lo que podría afectar de manera desproporcionada a las del régimen subsidiado, por lo que se decidió profundizar en el detalle del proceso de asignación de afiliados de las EAPB liquidadas en las EAPB receptoras. Por lo anterior, durante el segundo trimestre del año se dio inicio un Estudio de caso: Comportamiento financiero de la EAPB por Régimen, según asignaciones de las EAPB Liquidadas. Durante el período reportado, se avanzó en la simulación de la asignación de afiliados (metodología aseguramiento Decretos 709 de 2021  de Savia salud) y el análisis de la asignación de afiliados de Comfanariño-sanitas.
En el mes de mayo se hizo entrega del primer producto del estudio y a la fecha se encuentra en elaboración el documento de diagnóstico y conclusiones.
Así mismo, durante el mes de junio se elabora documento contentivo de observaciones de flujo de caja, margen bruto y tabla de APSs más vulnerables y análisis de clasificación de los 4 grupos de clústeres de EPSs (indicadores), comportamiento de cada variable, para la elaboración de un análisis financiero detallado.
3.	Evaluación Plan Decenal para el control del Cáncer en Colombia
Esta evaluación viene siendo elaborada por el DNP, a través de la firma Econometría. Por su parte, el GESEPP presta apoyo metodológico para el adecuado desarrollo del proceso.
Durante el segundo trimestre de 2023, se elaboraron las actividades relacionadas con: prueba piloto, evaluación y aprobación instrumentos, alistamiento para recolección de encuesta, Recolección de la encuesta, Consolidación de bases de datos e insumos, Alistamiento para recolección cualitativa, recolección cualitativa y Consolidación de base de datos.
4.	Metodologías de seguimiento y monitoreo APS con enfoque diferencial de género
Este estudio viene siendo realizado mediante la herramienta capstone (cooperación con la Universidad Externado de Colombia.
Durante el segundo trimestre de 2023, se desarrollaron:
Producto 1: Caracterización de aspectos de contexto del sistema de salud y  las experiencias en la implementación de APS y  de monitoreo, seguimiento y evaluación de APS de los países y entidades territoriales priorizados.
El día 29 de mayo la Universidad Externado de Colombia remite la sexta versión correspondiente a la versión final del producto 1.
Producto 2: Identificación y sistematización de buenas prácticas, lecciones aprendidas y la aplicación del enfoque diferencial de género en las experiencias de monitoreo, seguimiento y evaluación de APS en  los países y entidades territoriales priorizados.
El día 05 de junio la Universidad envía al Ministerio la segunda versión de la propuesta conceptual y metodológica para el desarrollo del producto 2.
El Ministerio realizó la revisión de la propuesta conceptual y metodológica del producto 2 y presenta sus comentarios en la reunión del día 8 de junio de acuerdo a lo establecido en el cronograma.
Producto 3: Documento de recomendaciones
El día 16 de junio se realizó entrega de una propuesta metodológica para el producto 3 (recomendaciones) y se hizo revisión por parte del Ministerio el 28 de junio. Se hará entrega del documento preliminar el 12 de julio y documento final el 26 de julio, con cierre definitivo del proyecto para el día 31 de julio.
5. Análisis y estimación del efecto de las variaciones de precios de medicamentos en la canasta familiar
Esta evaluación dio inicio en el mes de abril de 2023. Se plantea una metodología de análisis econométrico y como una evaluación de vectores autorregresivos. Durante el transcurso del trimestre objeto de este reporte, se avanzó en las actividades relacionadas con: Reunión presentación del estudio, contacto información DANE y planteamiento del problema.
Se definieron 7 actividades: Planteamiento del problema, Revisión de literatura y marco normativo, Diseño metodológico, Recopilación y procesamiento, Análisis de la información, Presentación de resultados y elaboración y ajustes del documento, a desarrollar entre la primera semana de junio y la última semana de octubre.
6.
Análisis de impacto normativo ex post del reglamento técnico que deben cumplir los juguetes y sus accesorios, que se fabriquen, importen y comercialicen en el territorio nacional
El equipo avanzó en la selección del método de evaluación, el diseño de la metodología, el mapa de actores, elaboración del cronograma y la validación con la SSA. Se hizo entrega parcial del documento metodológico el 30 de junio.
Así mismo, se adelanta la construcción de instrumentos cualitativos y se definió la muestra de las empresas que harán parte del estudio (muestreo no probabilístico).
7. Estudio de Talento Humano en Salud
En el transcurso del segundo trimestre de 2023 se formuló el diseño del estudio y la investigación y se presentó a la Subdirección de Talento Humano en Salud.
De igual manera, se avanzó en el tema de lecciones aprendidas en la implementación de los lineamientos de TH en 5 territorios priorizados y búsqueda de datos existentes, capacidad resolutiva, si los datos son medibles, programas de formación y densidad de profesionales.
Modelo de gestión y atención a las personas con multimorbilidad - Colombia
Durante el período abril a junio de 2023, el equipo técnico del Banco mundial realizó los ajustes solicitados por la Alta Dirección del Ministerio y remitió el día 30 de mayo para revisión con el nivel técnico del MSPS los dos documentos pendientes del proyecto de la referencia, , a saber:
•	Prueba piloto - Colombia. Resultados y Evaluación
•	Modelo de gestión y atención a las personas con multimorbilidad - Colombia
A la fecha, se está a la espera de programar la correspondiente socialización con la alta dirección, las diferentes dependencias misionales y demás espacios de divulgación.
</t>
  </si>
  <si>
    <t>No se logró el cumplimiento de la meta financiera al 100% debido a  nuevas directrices en los procesos de contratación, lo  cual  ocasiono que se dejara de ejecutar 197 días de los 540 dias programados del total del equipo de 6 contratistas.
No obstante con sobreesfuerzo del equipo disponible, se dío cumplimiento a las metas fisicas programadas.</t>
  </si>
  <si>
    <t>Se reporta cumplimiento de la meta física al 100% y avance financiero del 81,52%
Revisar si será necesario reprogramar recursos ejecutados para los trimestres 3 y 4</t>
  </si>
  <si>
    <t>Se adelantan las acciones relacionadas con el Modelo de oportunidad en cáncer de seno, con los tres documentos establecidos, a saber:
- Revisión literaria de cáncer de seno Y análisis descriptivo
- Errores de bases de datos cuenta de alto de costo
- Definición de los factores principales y la creación de un modelo piloto de predicción.
Así mismo, se elaboraron tablas de definición del tipo de patología, fechas de afiliación a EPS, fechas de atención, exámenes, cirugías, y otros procedimientos, para la formulación de los modelos.</t>
  </si>
  <si>
    <t>No se logró el cumplimiento de la meta financiera al 100% debido al reemplazo de uno de los contratistas (Epidemiologo) de los cuales por trámites administrativos a la fecha de corte no se ha reemplazado. Lo cual equivale a 45 días de no ejecución de dicho contrato. Adicionalmente, se presentaron demoras en la vinculación del cientifico de datos, equivalente a 21 días, ambos retrasos representan el 36% de no ejecución de los recursos programados, y ausencia de los profesionales requeridos.</t>
  </si>
  <si>
    <t>Según lo reportado por el Grupo de Estudios Sectoriales de la OAPES, se cumplió la meta física en 100%, mientras que la ejecución financiera alcanzó el 64%- Se solicita a los responsables revisar si es necesario modificar el plan de acción para reprogramar los recursos no ejecutados en el primer trimestre de 2023</t>
  </si>
  <si>
    <t>En el segundo trimestre del 2023, se elaboró una cadena de producción de analítica de datos para las investigaciones del grupo GESEPP. Esta cadena de producción de analítica se formula desde la investigación de cáncer de mama y cuenta con los siguientes pasos secuenciales: 1. Definición de objetivos del estudio (profesionales del área), 2. Lluvia de ideas en términos de metodologías estadísticas para responder a los objetivos (documento versión 0 metodología), 3. Solicitud y disposición de bases de datos en servidor 181, 4. Conexión desde software estadístico a base de datos, 5. Depuración de los datos, 6. Descripción de los datos (documento versión 1 metodología), 7. Retroalimentación con información faltante y su respectiva depuración, 8. Modelamiento estadístico de los datos, 9. Documento metodológico de la investigación con los respectivos resultados y discusión. 
A la fecha, la investigación de cáncer de mama se encuentra en la etapa de depuración.</t>
  </si>
  <si>
    <t>No se logró el cumplimiento de la meta financiera al 100% debido a  nuevas directrices en los procesos de contratación, lo  cual  ocasiono que se dejara de ejecutar 115 días de los 450 dias programados del total del equipo de 5 contratistas.
No obstante con sobreesfuerzo del equipo disponible, se dío cumplimiento a las metas fisicas programadas.</t>
  </si>
  <si>
    <t>Se reporta cumplimiento de la meta física al 100% y avance financiero del 69,09%
Revisar si será necesario reprogramar recursos ejecutados para los trimestres 3 y 4</t>
  </si>
  <si>
    <t xml:space="preserve">Durante el primer trimestre se elaboró el informe de rendición de cuentas del acuerdo final de paz, a través del cual se exponen los principales avances y retos de los indicadores de seguimiento del Plan Marco de Implementación del Acuerdo Final. Este informe se construyó teniendo como principal criterio el avance registrado en el sistema integrado de información para el posconflicto.
</t>
  </si>
  <si>
    <t>Según lo reportado por el Grupo de Estudios Sectoriales de la OAPES, se ecumplió la meta física en 100% y la ejecución financiera alcanzó el 93%. Se solicita a los responsables revisar si es necesario modificar el plan de acción para reprogramar los recursos no ejecutados en el primer trimestre de 2023</t>
  </si>
  <si>
    <t xml:space="preserve">Durante el trimestre se elaboró el informe, con los siguientes temas:
1.	ELABORACIÓN DE CONCEPTOS CONPES PARA APROBACIÓN
Se elaboraron dos conceptos para aprobación de documentos Conpes en sesión de ministros: 
•	Documento "POLÍTICA DE RIESGO CONTRACTUAL DEL ESTADO PARA PROYECTOS DE IN-FRAESTRUCTURA CON PARTICIPACIÓN PRIVADA"
•	Documento "META DE BALANCE PRIMARIO Y NIVEL DE DEUDA DEL SECTOR PÚBLICO NO FINANCIERO (SPNF) PARA 2024”
2.	ELABORACIÓN INFOMES TERRITORIALES
Elaboración del marco situacional en salud del departamento de La Guajira con la información suministrada por las dependencias del Ministerio de salud, teniendo en cuenta la emergencia sanitaria declarada en el territorio. 
3.	ASESORÍA EN POLÍTICAS PÚBLICAS
Se prestó asesoría a las dependencias de Promoción Social, Medicamentos y Tecnologías en salud y Dirección de Talento Humano en la formulación de las políticas públicas de Adulto Mayor, dispositivos médicos y Talento Humano respectivamente. </t>
  </si>
  <si>
    <t>No se logró el cumplimiento de la meta financiera al 100% debido a  nuevas directrices en los procesos de contratación, lo  cual  ocasiono que se dejara de ejecutar 152 días de los 630 dias programados con el total del equipo de 7 contratistas que se tienen para el cumplimiento de esta actividad.
No obstante con sobreesfuerzo del equipo disponible, se dío cumplimiento a las metas fisicas programadas.</t>
  </si>
  <si>
    <t>Se reporta cumplimiento de la meta física al 100% y avance financiero del 79%
Revisar si será necesario reprogramar recursos ejecutados para los trimestres 3 y 4</t>
  </si>
  <si>
    <t xml:space="preserve">Se realiza el informe con el avance del siguiente tema:
•	Documento fortalecimiento de los instrumentos de gestión en los procesos estratégicos de la oficina asesora de planeación y estudios sectoriales
</t>
  </si>
  <si>
    <t>Según lo reportado por el Grupo de Estudios Sectoriales de la OAPES, se ecumplió la meta física en 100% y la ejecución financiera alcanzó el 96%. Se solicita a los responsables revisar si es necesario modificar el plan de acción para reprogramar los recursos no ejecutados en el primer trimestre de 2023</t>
  </si>
  <si>
    <t>Durante el trimestre se elaboró el informe, con los siguientes temas:
- Se elabora la metodología para el diligenciamiento FURAG 2022 en la cual se imparten los lineamientos y el procedimiento para aplicar con las dependencias del Ministerio el respectivo análisis de preguntas y recolección de evidencias objetivas, conformación de equipo base, entre otros.
- Se realiza esquema en el cual se relaciona la política de Gestión del Conocimiento del MIPG y la Innovación Pública, la política de Gestión de la Información estadística y el Proceso estadístico del Sistema Estadístico Nacional, con el fin de poder establecer un plan de acción que involucre estos tres temas.
- Se realiza el documento metodológico de la planeación estratégica sectorial, en el cual se propone realizar el análisis del Plan Nacional de Desarrollo, así mismo, se busca establecer una misión, visión, objetivos y acciones estratégicas sectoriales, y posteriormente realizar reunión con los jefes de planeación.
- Se crea, estructura y aplica la metodología para llevar a cabo la planeación estratégica sectorial, se establece el taller de planeación estratégica del sector con todos los directivos de las entidades adscritas y del MSPS, se definen insumos para la planeación institucional, en este sentido se busca generar:
Misión sectorial
Visión sectorial
Objetivos estratégicos sectoriales
Producto de la ejecución del taller se estructura la propuesta de Misión y visión sectoriales.</t>
  </si>
  <si>
    <t>No se logró el cumplimiento de la meta financiera al 100% debido a  nuevas directrices en los procesos de contratación, lo  cual  ocasiono que se dejara de ejecutar  60 días de los 180 dias programados con el total del equipo de 2 contratistas.
No obstante con sobreesfuerzo del equipo disponible, se dío cumplimiento a las metas fisicas programadas.</t>
  </si>
  <si>
    <t>Se reporta cumplimiento de la meta física al 100% y avance financiero del 46,91%
Revisar si será necesario reprogramar recursos ejecutados para los trimestres 3 y 4</t>
  </si>
  <si>
    <t>Se avanzó en el cronograma de implementación del sistema de infoamación para automatización del plan de acción correspondiente al pimer trimestre, con reuniones de acercamiento y alineamiento de expectativas con el proveedor del aplicativo Mi Gestión y revisando casos de éxito de Ministerio de hacienda y Crédito Público (entidad que cuenta con el sistema en operación).</t>
  </si>
  <si>
    <t>Según lo reportado por el Grupo de Planeación, se cumplió  la meta física en 100%- actividad sin recursos programados</t>
  </si>
  <si>
    <t>Durante el mes de marzo se realizó sesion de trabajo con las dependencias del Ministerio de Salud y Protección Social, en la cual se impartieron lineamientos para definición del anteproyecto de presupuesto de la vigencia 2024.
Se realizó solicitud vía memorando a las dependencias responsables de proyectos de inversión, para la justificación técnica de la solicitud de resursos de inversión vigencia 2024. Asimismo, se avanzó en la formulación de proyectos de inversión para el periodo 2024-2027.</t>
  </si>
  <si>
    <t>Se realizó la solicitud mediante oficio a las entidades adscritas del sector Salud y protección Social y memorando a las dependencias del Ministerio de Salud y Proteccción Social en relación con el cumplimiento de compromisos 2022 del Plan Estratégico Sectorial; con lo cual durante el PRIMER TRIMESTRE de 2022, se elaboró y publicó el Informe de Seguimiento al Plan Estrategico Sectorial correspondeiente a la ejecución al corte diciembre de 2022 y cierre del cuatrienio.</t>
  </si>
  <si>
    <t>Durante el primer trimestre de 2023 se elaboró y publicó el Informe de Seguimiento al Plan Estrategico Institucional correspondeiente a la ejecución al corte diciembre de 2022.
El informes de encuentra disponible en el lnk: https://www.minsalud.gov.co/Ministerio/DSector/Paginas/plan-estrategico.aspx</t>
  </si>
  <si>
    <t>En relación con el Informe de cierre de Plan de Acción de la vigencia 2022, durante el mes de enero se solicitó a las dependencias del Ministerio de Salud y Protección Social la información de avance físico, avance financiero y observaciones al cumplimiento del Plan de Acción de la vigencia 2022. Se realizó la revisión y consolidación de esta información y se publicaron los documentos ​​Consolidado Seguimiento Plan de Acción  2022 y documento de ​​Análisis de seguimiento plan de acción 2022, los cuales se encuentran disponibles en https://www.minsalud.gov.co/Ministerio/RCuentas/Paginas/planes-accion.aspx
De otra parte, en relación con Plan de Acción 2023, el mismo se venía cosntruyendo desde en IV trimestre de la vigencia 2022. Durante el mes de enero de 2023 se recopilaron actualizaciones y se publicó el Plan de Acción 2023 consolidado para ejecución por parte de las dependencias del Ministerio de Salud y Protección Social. El documento del Plan de Acción 2023 se encuentra disponible en https://www.minsalud.gov.co/Ministerio/RCuentas/Paginas/planes-accion.aspx</t>
  </si>
  <si>
    <t>Se dio trámite a las solcitudes de actualización y/o modificaciones del Plan de Acción 2023 recibidas en el periodo Enero a Marzo de 2023, en cumplimiento de las políticas de operación del procedimiento DESP06.</t>
  </si>
  <si>
    <t>Durante el primer trimestre de 2023, se dio trámite a la totalidad (100%) de las solicitudes de modificación de Plan Anual de Adquisiciones (PAA) ordinarias y extraordinarias relacionadas con recursos de proyectos de inversión de las diferentes dependencias del MinSalud. Con lo anterior, se efectuaron los reportes de modificaciones ordinarias y extraordinarias del PAA de la vigencia 2023.</t>
  </si>
  <si>
    <t>Se realizó verificación por parte del Grupo de Planeación de la OAPES a que los gerentes de proyectos de inversión de las diferentes dependencias del MinSalud realizaran el registro oportuno del seguimiento de los proyectos de inversión en el SPI correspondiente al periodo diciembre 2022;  y en la PIIP para los periodod enero y febrero de 2022. Como resultado de lo anterior, se encontró que el 100% de las dependencias responsables de proyectos de inversión cumplen con el registro del seguimiento de los rpoyectos de inversión.</t>
  </si>
  <si>
    <t>Se generó y publicó el informe de seguimiento a la ejecución de los proyectos de inversión a corte diciembre 31 de 2022 del Ministerio de Salud y Protección Social a partir de la información de seguimiento registrada en el SPI por parte de los responsables de los proyectos de inversión.
El informe se encuentra disponible en el link https://www.minsalud.gov.co/Ministerio/DSector/Paginas/proyectos-inversion.aspx</t>
  </si>
  <si>
    <t>Se dio trámite a la totalidad de solicitudes de conceptos tecnico económicos de cabeza de sector recibidas en los meses de enero, febrero y marzo de 2023.</t>
  </si>
  <si>
    <t>Se gestionó la totalidad de los trámites presupuestales, actualizaciones solicitadas por las dependencias del MinSalud y las entidades del Sector durante el primer trimestre de 2023 (ajuste a decreto de presupuesto 2023, traslados presupuestales, Solicitud de actualización de valores de vigencias futuras, adiciones por donación, entre otros) ante DNP y MHCP.</t>
  </si>
  <si>
    <t>Durante el primer trimestre de 2023, se realizaron las asistencias técnicas y/o metodológicas solicitadas por las dependencias del MinSalud y entidades adscritas conforme a los lineamientos impartidos por el DNP. Las asistencias técnicas se realizaron fundamentalmente en trámites y seguimiento a proyectos de inversión, formulación del Plan de Acción 2023, anteproyecto de presupuesto 2024, formulación de proyectos de inversión, manejo de la PIIP.</t>
  </si>
  <si>
    <t>Se realizó la verificación y trámite (VoBo) a la totalidad de las solicitudes de CDP con cargo a recursos de inversión, presentadas durante el primer trimestre de 2023 ante el Grupo de Planeación de la Oficina Asesora de Planeacion y Estudios Sectoriales por parte de las dependencias de MinSalud.</t>
  </si>
  <si>
    <t xml:space="preserve">Durante el mes de enero, se enviaron memorandos a las dependencias MinSalud en relación con los lineamientos del informe de gestión el cual es insumo fundmental para e Informe al Congreso del Sector Salud y Protección Social. </t>
  </si>
  <si>
    <t>Se elaboraron y publicaron los informes de seguimiento de ejecución presupuestal del Sector Salud y Protección Social, correspondientes a diciembre de 2022, enero y febrero de 2023.
Los mismos se encuentran disponibles en el link https://www.minsalud.gov.co/Ministerio/RCuentas/Paginas/Seguimiento-al-presupuesto-sector-salud.aspx</t>
  </si>
  <si>
    <t>Se realizó revisión de proyectos de inversión de las entidades adscritas en cuanto a elementos técnicos y metodológicos. Derivado de lo anterior se emitió concepto de viabilidad en la PIIP y se remitieron al Departamento Nacional de planeación para viabilidad definitiva.</t>
  </si>
  <si>
    <t xml:space="preserve">En desarrollo de la interoperabilidad de la  historia clinica electrónica, en socialización en mesas de trabajo al interior del Ministerio, del Plan de implementación de la Interoperabilidad de la Historia Clínica Electrónica - IHCE,para su posterior aprobación;  se avanza en la conformación del equipo nacional para su implementacion;  se cuenta con la URL www.ihcecol.gov.co para la implementación y publicacion nacional de los servicios de infraestructura, en ambientes QA y preproductivo. Se hizo el aprestamiento para trabajar con  los 5 territorios definidos en la metodología de priorización terriotrial,  para el modelo de intercambio de información con el Resumen Digital de Atención, con el avance reportado para comenzar a interoperar en ambiente de QA. </t>
  </si>
  <si>
    <t>Se efectuó un rediseño para la implementación territorial, con ajuste en las metas anuales. Con base en ese ajuste se prevé a diciembre la implementación en 5 territorios,  con el modelo ampliado de interoperabilidad de los componentes pacientes y diagnósticos a medicamentos y alergias. 
Ejecución financiera:  en conformación del equipo de trabajo con el ingreso gradual de contratistas según el rediseño.</t>
  </si>
  <si>
    <t xml:space="preserve">Seguimiento  al cronograma de contratación y ejecución según el rediseño. </t>
  </si>
  <si>
    <t>Según la información de la dependencia, se cumplió el 20% en la meta física y sin ejecución de recursos financieros. Se sugiere realizar los ajustes correspondientes a nivel de planeación para llevar a cabo una buena ejecución y no dejarlo para el último trimestre.</t>
  </si>
  <si>
    <t xml:space="preserve">Elaboración del documento de resolución con los componentes técnicos - v.1, realización de mesas de trabajo para socializar el modelo de IHCE con MinSalud y territorios y, para su implementación, con Antioquia, Cundinamarca, Santander; preparación y configuración de la infraestructura TI para el modelo de IHCE (QA, PreProducción); y, en desarrollo de la solución tecnológica, se realizó el desarrollo de servicios de validación de fuentes nacionales, paciente, RETHUS y REPS y el de componentes: paciente, contacto, diagnóstico, medicamentos y alergias. 
Ejecución financiera:  en conformación del equipo de trabajo </t>
  </si>
  <si>
    <t xml:space="preserve">La meta no corresponde al ajuste en la estrategia señalada en el trimestre 1. 
Rezago en la contratación del equipo de trabajo en la entidad, previsto para el mes de mayo, con afectación de la ejecución de actividades programadas y las proyecciones de valor obligado.  </t>
  </si>
  <si>
    <t xml:space="preserve">Gestión para agilizar la contratación </t>
  </si>
  <si>
    <t>Según la información de la dependencia se cumplió la meta física en 40% y 5,35% en ejecución de recursos financieros, por dificultades con la contratación.</t>
  </si>
  <si>
    <t>En incapacidades, en pruebas el módulo de incapacidades del Sistema de  Información de Prestaciones económicas- SIPE, que permitirá a los prestadores de salud realizar el registro, expedicion y anulacion de incapacidades con sus respectivas notificaciones; En Factura Electrónica de Venta (FEV)- RIPS, desarrollado para iniciar la fase de pilotos con agentes del sistema de salud, el mecanismo de validación que permitirá  articular de manera oportuna la información correspondiente a las prestaciones en salud (RIPS) y su Factura Electrónica de venta en salud</t>
  </si>
  <si>
    <t xml:space="preserve">Financiero: Cuentas de cobro (2) pendientes por radicar a la fecha de corte. </t>
  </si>
  <si>
    <t xml:space="preserve">Gestión para presentación cuentas de cobro en fechas establecidas. </t>
  </si>
  <si>
    <t>Según la información de la dependencia, se cumplió la meta física y se avanzó en la ejecución financiera en un alto porcentaje. Se sugiere cumplir con la acción de mejora propuesta por la misma dependencia.</t>
  </si>
  <si>
    <t>En incapacidades, finalizadas las pruebas de registro y expedición de incapacidades, se inició el desarrollo de notificaciones y se avanzó en el levantamiento de requerimientos de la funcionalidad de registro de pago. En Factura Electrónica de Venta (FEV)- RIPS, se construyó el caso de uso de notas crédito totales y se  desarrolló la funcionalidad en el mecanismo de validación; se participó en elaboración del proyecto de resolución del mecanismo único de vaidación RIPS como soporte a los FEV, y se avanza en  la elaboración de documentos técnicos soporte del acto administrativo</t>
  </si>
  <si>
    <t>Rezago en la contratación del equipo de trabajo en la entidad, previsto para el mes de mayo, con afectación de la ejecución de actividades programadas y las proyecciones de valor obligado</t>
  </si>
  <si>
    <t>Según la información de la dependencia se cumplió la meta física en 20% y 64,98% en ejecución de recursos financieros, por dificultades con la contratación.</t>
  </si>
  <si>
    <t xml:space="preserve">En elaboración de estudios previos reingenieria a la bodega de datos y  </t>
  </si>
  <si>
    <t>No requiere</t>
  </si>
  <si>
    <t>Según la información de la dependencia, se cumplió la meta física. No hay programación de recursos en esta actividad para este trimestre.</t>
  </si>
  <si>
    <t>Se reprograman acciones. Se encuentra en estructuración del componente de analítica de datos como parte de la propuesta para contratar el  diseño, modelamiento y arquitectura del sistema nacional de información y Banco de Datos del Sector Salud y Protección Social.</t>
  </si>
  <si>
    <t>Según la información de la dependencia se cumplió la meta física en 20% y no hay ejecución de recursos financieros, por dificultades con la contratación.</t>
  </si>
  <si>
    <t xml:space="preserve">Apoyo en el desarrollo para disponer formularios en línea como mecanismo para ejercicios de participación,  realizados por la Dirección de Medicamentos y Tecnologías en Salud con sus grupos de valor: 
a. Formulario para  Consulta Pública de “Árbol de Problemas de Investigación Clínica con Dispositivos Médicos (DM) y Reactivos de Diagnóstico In Vitro (RDIV)”.
b. Formulario de encuesta en línea para consulta pública relacionados con buenas prácticas de manufactura (Decretos 4725 y 3770).
c. Formulario de encuesta de caracterización de pequeños establecimientos que fabrican, reparan, dispensan y adaptan dispositivos médicos sobre medida bucal.
d. Formulario de registro del Directorio de Organizaciones, Asociaciones y Empresas de personas adulto mayor.
</t>
  </si>
  <si>
    <t>No reequiere</t>
  </si>
  <si>
    <t>Optimización de aplicación móvil "Calculadora de Riesgo Cardiovascular; trámite Certificado de necesidades de Recurso Humano priorizado para hacer uso del servicio ciudadano digital de autenticación y del servicio ciudadano de interoperabilidad; desarrollo del formulario de registro para la encuesta de caracterización de pequeños establecimientos que fabrican, reparan, dispensan y adaptan dispositivos médicos sobre medida bucal junto con el desarrollo del módulo de  consultas para el área funcional; optimización en el desarrollo al formulario de solicitud de la licencia, de acuerdo con solicitud de requerimientos de servicio enviado por la dependencia funcional. Los ajustes aplicaron para el componente de persona natural y componente de persona jurídica; se dispuso un formulario para conocer, interpretar y generar acciones frente a las necesidades tecnologicas internas que requiere la oficina TIC.</t>
  </si>
  <si>
    <t>Según la información de la dependencia se cumplió la meta física en 72% y no hay recursos financieros programados para este trimestre.</t>
  </si>
  <si>
    <t xml:space="preserve">Diseñó una propuesta de arquitectura de reestructuración del actual sistema de información y convergencia al sistema nacional de información de salud. </t>
  </si>
  <si>
    <t>Propuesta de servicios para la implementación del portal único de información de Salud y Protección Social. En estructuración de la propuesta del diseño, modelamiento y arquitectura del sistema nacional de información y Banco de Datos del Sector Salud y Protección Social.</t>
  </si>
  <si>
    <t>Según la información de la dependencia se cumplió la meta física en 80% por dificultades con la contratación, no hay recursos financieros programados para este trimestre.</t>
  </si>
  <si>
    <t xml:space="preserve">Gestión, administración, mantenimientos, soporte de seguno nivel y transporte de archivos a través del aplataforma PISIS para los aplicativos misionales.  </t>
  </si>
  <si>
    <t xml:space="preserve">Financiero: Cuentas de cobro pendientes por radicar a la fecha de corte. </t>
  </si>
  <si>
    <t xml:space="preserve">Gestión para presentación de cuentas en fechas establecidas.  </t>
  </si>
  <si>
    <t>Acciones de gestión, administración, mantenimientos, soporte de segundo nivel, efectuadas, con el equipo contratado.</t>
  </si>
  <si>
    <t>Según la información de la dependencia se cumplió la meta física en 66,67% y 66,08 en ejecución de recursos financieros, por dificultades con la contratación.</t>
  </si>
  <si>
    <t>Disponibilidad permanente de servicios de infraestructura tecnológica.</t>
  </si>
  <si>
    <t xml:space="preserve">Financiero: ejecución inferior a lo proyectado por cuanto hubo ahorros en el valor de las contrataciones de servicios tecnológicos, lo que se refleja en el valor obligado.   </t>
  </si>
  <si>
    <t>No requiere.</t>
  </si>
  <si>
    <t>Según la información de la dependencia, se cumplió la meta física y se avanzó en la ejecución financiera. Se sugiere revisar los estudios de costos para tener una mejor planeación y ejecución de recursos.</t>
  </si>
  <si>
    <t>Disponibilidad permanente de servicios de infraestructura tecnológica. Se tienen previstas contrataciones que aún no se han realizado y los pagos son sobre facturación y hay rezago de obligaciones.</t>
  </si>
  <si>
    <t>Según la información de la dependencia se cumplió la meta física y 50,57% en ejecución de recursos financieros, por dificultades con la contratación. Es ejecución financiera que se trabaja sobre facturación.</t>
  </si>
  <si>
    <t xml:space="preserve">La infraestructura tecnológica del Ministerio funcionó adecuadamente y los servicios de mesa de ayuda para los funcionarios de la entidad se han venido prestando.   </t>
  </si>
  <si>
    <t xml:space="preserve">Financiero: el pago es bimensual por servicios efectivamente prestados. A la fecha de corte se encontraba en trámite ($1.336,4 millones).  </t>
  </si>
  <si>
    <t>Según la información de la dependencia, se cumplió la meta física y no se presenta ejecución financiera. Se sugiere revisar los cronogramas para tener una mejor planeación y ejecución de recursos.</t>
  </si>
  <si>
    <t>La infraestructura tecnológica del Ministerio funcionó adecuadamente y los servicios de mesa de ayuda para los funcionarios de la entidad se han venido prestando.   
Ejecución financiera. En el trimestre fueron obligados dos pagos de contrato vigente.</t>
  </si>
  <si>
    <t>Según la información de la dependencia se cumplió con la meta física, pero en la parte de recursos financieros hay sobre ejecución por rezago de trimestre anterior.</t>
  </si>
  <si>
    <t>No hay programación de esta acividad en este trimestre</t>
  </si>
  <si>
    <t xml:space="preserve">En elaboración estudios previos de: PTD y PETI Sectorial y para el MSPS 2023-2027, Mapa de Información Sectorial, estudio de nivel de madurez tecnológica.   </t>
  </si>
  <si>
    <t>Según la información de la dependencia, se cumplió la meta física. No hay programación de recursos financieros</t>
  </si>
  <si>
    <t>En ajuste estudios previos de: PTD y PETI Sectorial y para el MSPS 2023-2027, Mapa de Información Sectorial, estudio de nivel de madurez tecnológica, por cuanto se acordó cambiar su modalidad de contratación, dada la integralidad en su desarrollo y experticia requerida.</t>
  </si>
  <si>
    <t>Tiempo para ajuste a requerimientos según nueva modalidad de contratación y ajustes en PAA.</t>
  </si>
  <si>
    <t>Agilizar procesos</t>
  </si>
  <si>
    <t>Según la información de la dependencia se cumplió la meta física en 60%, por el cambio de la modalidad de contratación. No hay recursos financieros programados para este trimestre.</t>
  </si>
  <si>
    <t xml:space="preserve">En elaboración estudios previos lineamientos de seguridad digital y creación y puesta en oepración del CSIRT. </t>
  </si>
  <si>
    <t xml:space="preserve">En ajuste estudios previos de PESI y Plan de continuidad, por cuanto se acordó cambiar su modalidad de contratación, dada la integralidad en su desarrollo y experticia requerida. Se cuenta con estudios previos del CSIRT, presentado a comité de contratación.  </t>
  </si>
  <si>
    <t xml:space="preserve">Documento de avance en la revisión técnica en los temas de: 
- Revisión normativa del avance y desarrollo de los componentes del Sistema Obligatorio de Garantía de Calidad en Salud-SOGCS en los ámbitos de: Prestación de servicios, Aseguramiento, Riesgos laborales y Salud Pública, 
- Propuesta normativa de articulación y/o integración de un modelo o sistema de calidad en salud, para el SGSSS.
- Propuesta técnica articulación / integración modelo / sistema de calidad en salud, para el SGSSS
- Revisión técnica del avance y desarrollo de los componentes del Sistema Obligatorio de Garantía de Calidad en Salud-SOGCS en los ámbitos de: Salud Pública y Aseguramiento.
- Revisión técnica de la aplicación del Subsistema Nacional de Calidad y otros modelos o sistemas de calidad en salud, aplicables al Sistema General de Seguridad Social en Salud, en los ámbitos de Salud Pública y Aseguramiento.
</t>
  </si>
  <si>
    <t xml:space="preserve">Dado el cumplimiento de las obligaciones especificas de los contratos, dentro de los cuales se da cuenta del avance y evolución mediante la consolidación en un documento técnico.  </t>
  </si>
  <si>
    <t xml:space="preserve">De acuerdo a lo mencionado en las observaciones realizadas por la oficina de cálidad, se evidencia cumplimiento a la meta propuesta </t>
  </si>
  <si>
    <t xml:space="preserve">Documento consolidado que continiene los siguientes capitulos. 
0-Primera fase de Propuesta Técnica y normativa para la Integración de los Sistemas de Calidad en Salud en el SGSSS. 
1. Revisión técnica y normativa del avance y desarrollo de los componentes del Sistema Obligatorio de Garantía de Calidad en Salud-SOGCS.
2. Revisión técnica y normativa del avance y la aplicación del Subsistema Nacional de Calidad -SICAL y otros modelos o sistemas de calidad en salud para SGSSS en los ámbitos de Prestación de servicios, Aseguramiento, Riesgos laborales y Salud Pública. 
</t>
  </si>
  <si>
    <t xml:space="preserve">Por revisión y ajuste del proceso, se generaron nuevas directrices y lineamientos para la contratación durante el segundo trimestre lo cual generó retrazos en algunos procesos.   </t>
  </si>
  <si>
    <t>Estabilización y aplicación de nuevas instrucciones y estrategias que conlleven al mejoramiento de la ejecución financiera</t>
  </si>
  <si>
    <t>Se cumplio el avance fisico de acuerdo a lo planeado y se justifica por parte de la oficina la razón de incumplimiento del avance financiero.</t>
  </si>
  <si>
    <t>Se cuenta con documento tecnico de Plan Anual de Asistencia Tecnica 2023 - Oficina de Calidad que considera las fases de planeación, ejecución y evaluación previstas para presente vigencia. En el marco del cual para se adelantó asistencia técnica virtual para este trimestre a cuatro (4) departamentos así: Boyacá, Cundinamarca, Nariño y Norte de Sandander cuyo objetivo fue fortalecer el monitoreo del Sistema de Información para la Calidad (Resolución 256 de 2016)</t>
  </si>
  <si>
    <t>Acciones administrativas y de planificación bajo directrices, criterios e instrumentalización técnica que orienta el plan de asistencia tecnica 2023</t>
  </si>
  <si>
    <t xml:space="preserve"> Dificultad en gestión de viaticos y tiquetes lo que conllevo a adelantar las asistencias técnicas en este primer ciclo de manera virtual, por tanto no hubo lugar a ejecución financiera del mismo  </t>
  </si>
  <si>
    <t>Gestión con la suficiente antelación en las instancias correspondientes en lo relacionado con viaticos y tiquetes.</t>
  </si>
  <si>
    <t>No se dio cumplimiento a lo establecido en las metas, sin embargo se recomienda optimizar los procesos de planeación, teniendo en cuenta los tiempos reales de la contratación requerida para llevar a cabo este proceso, resaltando que formulan las acciones correspondientes para poder ejecutar las actividades pendientes.</t>
  </si>
  <si>
    <t>En ejecución Plan de Asistencia Técnica territorial, se realizó asistencia técnica en 9 entidades territoriales de salud  así:  Antioquia, Atlántico, Bogotá D. C, Bolívar, Chocó, Meta, San Andres y Providencia, Santander y Tolima cuyo objetivo fue fortalecer el monitoreo del Sistema de Información para la Calidad (Resolución 256 de 2016).</t>
  </si>
  <si>
    <t xml:space="preserve">Documento de Sistema de Evaludación de Actores - SEA - publicado en el mes de marzo según lo previsto normativamente, para lo cual se citan los dos (2) link donde se encuentra alojado el documento para consulta.  
RID:  https://www.minsalud.gov.co/sites/rid/Lists/BibliotecaDigital/RIDE/DE/CA/sistema-evaluacion-calificacion-actores-sea-2023.pdf
ONCAS: https://www.sispro.gov.co/observatorios/oncalidadsalud/Paginas/Publicaciones.aspx </t>
  </si>
  <si>
    <t>Según acciones técnicas, de procesamiento de datos y planificación bajo directrices, criterios e instrumentalización técnica que oriento el diseño y contenidos del informe SEA vigencia 2023</t>
  </si>
  <si>
    <t xml:space="preserve">se evidencia cumplimiento en lo correspondiente a la actividad. Por lo que no requiere acciones de mejora </t>
  </si>
  <si>
    <t xml:space="preserve">Informe de Tutelas en Salud 2022 / Orden Trigésima (30) de la Sentencia T-760/08 https://drive.google.com/file/d/1fKIOoy1wRVrTw-By1P8TUlmTybsbei_o/view?usp=drivesdk - RAD. 202311200964151 del 19 de mayo de  2023. </t>
  </si>
  <si>
    <t>No se tienen recursos programados para esta actividad en el primer trimestre de la presente vigencia</t>
  </si>
  <si>
    <t>INFORME DE AVANCE POLÍTICA NACIONAL DE HUMANIZACIÓN EN SALUD.</t>
  </si>
  <si>
    <t>Se remito proceso contractual con Radicado No 202314000176093 del 31 de mayo de 2023 cuyo objeto es :“Realizar una encuesta a nivel nacional para evaluar la satisfacción de los usuarios del Sistema de salud colombiano con énfasis en atención primaria en salud”. Se encuentra en fase de revisión y ajustes de estudios previos por parte del grupo contractual.</t>
  </si>
  <si>
    <t>A la fecha no se han ejecutado, dado que se encuentra a ese corte en contractual.</t>
  </si>
  <si>
    <t>Plan Anual de Auditoria elaborado y publicado. link: Se https://intranet.minsalud.gov.co/Sistema-integrado/Paginas/Programa-anual-auditorias.aspx</t>
  </si>
  <si>
    <t xml:space="preserve">De acuerdo a lo mencionado en las observaciones realizadas por la Oficina de Control Interno, se evidencia cumplimiento a la meta propuesta </t>
  </si>
  <si>
    <t>De acuerdo a lo mencionado en las observaciones realizadas por la Oficina de Control Interno, se evidencia cumplimiento a la meta propuesta en su totalidad en el primer trimestre de 2023. /// Actividad sin recursos programados para el segundo trimestre 2023.</t>
  </si>
  <si>
    <t xml:space="preserve">
</t>
  </si>
  <si>
    <t>No se tiene previsto la realización de activdades ni de recuros .</t>
  </si>
  <si>
    <t>Actividad sin meta fiscia programada para el  el segundo Trimestre de 2023. // Actividad sin recursos programados para el segundo trimestre 2023.</t>
  </si>
  <si>
    <t>*Informe de Evaluación Independiente del Estado del SCI
*Informe Plan Estratégico Sectorial, lineamientos planeación estratégica e institucional.
*Seguimiento Plan de Mejora Institucional
*Informe de Gestión
*Informe de austeridad en el gasto público
*Informe Plan de Mejoramiento (Contraloría General de la República)
*Informe Plan de Acción - MSPS
*Informe de Ejecución presupuestal y rezago presupuestal
*FNE-Plan anual de Auditorias
*Informe de Gestión
*Informe Evaluación por Dependencias
*Informe de Seguimiento al Plan Anticorrupción y de Atención al Ciudadano - PAAC
*Informe de seguimiento Sistema Nacional de Evaluación de Gestión y Resultados - Sinergia
*Seguimiento Subcomite Integrado de Gestión
*Seguimiento Peticiones, Quejas, Reclamos, Sugerencias y Denuncias
( PQRSDF)
*Informe Legalidad del Software
(cumplimiento Normas Derechos de Autor)
*Informe de Seguimiento mapa de Riesgos de Corrupción y de Atención al Ciudadano
*Informe de Ejecución presupuestal
(rezago presupuestal del MSPS)
*Acuse de Aceptación de Rendición -Informe Cuenta Fiscal (Contraloría General de la República)
*Informe Gestión Contractual (Contraloría General de la República)
*Seguimiento Plan de Mejora Institucional
Profesionales y contratistas de la OCI
*Acuse de Aceptación de Rendición -Cuenta Posconflicto en SIRECI
*Acuse de Aceptación de Rendición -Obras Civiles Inconclusas- 
*Acuse de Aceptación de Rendición -Acciones de Repeticion
*Seguimiento Programa de Gestión Documental
y Plan de mejoramiento Archivístico
* Plan de mejoramiento archivístico (se debe Reportar al Archivo General de la Nación)
*Seguimiento, verificación y certificación Ekogui
*Seguimiento Contratos cargados en SECOP/ Proceso Contractual/ Plan de Adquisiciones (FNE)
*</t>
  </si>
  <si>
    <t>Se cumplieron con las activiades previstas de presentación de informes.</t>
  </si>
  <si>
    <t xml:space="preserve">Es preciso aclarar que, para este trimestre se coloca un avance físico del 175% en ocasión de que, para el primer trimestre de 2023, hubo un error de digitación al colocar el valor de 25 %, cuando el valor real es del 100%, tal como se solicitó mediante memorando 202215000405823. Actualmente la OCI cumple el 100% de entrega de los informes programados para cada trimestre, de acuerdo con lo establecido en el Plan Anual de Auditorias 2023, como se evidencia en las observaciones de cumplimiento del primer semestre y como se especifica a continuación para el segundo trimestre:
Informes de Seguimiento entregados para el segundo trimestre:
Austeridad en el Gasto Público; Seguimiento Plan de Acción; Vigilancia al cumplimiento de las normas de carrera administrativa; Plan de Mejora Institucional-Evaluación contable - FNE; Ejecución presupuestal y rezago presupuestal - FNE; Seguimiento a las Estrategias del Plan Anticorrupción y Atención al Ciudadano - PAAC; Seguimiento Ley de Transparencia; Legalidad del Software (Normas de derechos de autor); Seguimiento mapa de Riesgos de Corrupción; Evaluación contable de las dos Unidades - MSPS; Ejecución presupuestal- (rezago presupuestal del MSPS); Informe CGR - Resolución 7350 Gestión Contractual (3); Informe CGR - Ley 2020 Obras Inconclusas (3); Informe CGR -Resolución 042 Procesos Penales por Delitos Contra la Administración Pública; Seguimiento implementación de la NTC 6047 de 2013; Seguimiento SUIT; Seguimiento Especial cumplimiento a Normas de derechos de autor; En total fueron 22 informes porque hay 2 que se presentan mensual. </t>
  </si>
  <si>
    <t>;</t>
  </si>
  <si>
    <t>Según las observaciones realizadas por la oficina de Control Interno se evidencia el reporte de avance en 175% para el segundo trimestre de 2023, este 75% adicional para el trimestre con respecto a lo programado se debe a la ejecución no reportada correspondiente al primer tirmestre de 2023 en la meta fisica. // Actividad sin recursos programados para el segundo trimestre 2023.</t>
  </si>
  <si>
    <t xml:space="preserve">Se definen criterios para la construcción del  Plan de Asistencia Técnica orientado al fortalecimiento de los actores del SGSSS y la concurrencia de las entidades territoriales para la implementación del PAPSIVI, además se brindó asistencia técnica a 36 Entidades Territoriales orientadas al desarrollo de capacidades organizacionales para la asistencia y reparación a víctimas en el marco del proceso de implementación  y seguimiento de la recepción de los recursos transferidos por el nivel nacional en la Fase de transición del PAPSIVI en su integralidad al SGSSS. De igual forma se realiza el seguimiento y monitoreo a la medida de rehabilitación implementada a través de los convenios 909 de 2020 y los procesos de seguimiento al cumplimiento de sentencias del Sistema Interamericano de Derechos Humanos a través del convenio No 1011 de 2022
</t>
  </si>
  <si>
    <t>La Oficina de Promoción Social reporta cumplimiento de 100% para la meta programada, y cumplimiento del 53,23% de ejecución financiera.</t>
  </si>
  <si>
    <t>Se cuenta con informe trimestral de avance del proceso de asistencia técnica bajo las siguientes líneas:  1)Desarrollo de capacidades organizacionales para la asistencia y reparación a víctimas; 2)Cualificación del talento humano para la medida de reparación en salud a víctimas y 3)segumiento y monitoreo a la medida de rehabilitación implementada a través de los convenios 1011/2022 y 302 de 2023.</t>
  </si>
  <si>
    <t>36 Entidades territoriales recibieron asistencia técnica. De igual forma se realizaron procesos de seguimiento y monitoreo frente a la atención a víctimas del conflicto armado en el marco de los Convenios 909 de 2020 y 1011 de 2022
Se brindó asistencias técnicas orientadas al desarrollo de capacidades organizacionales para la asistencia y reparación a víctimas en el marco del proceso de implementación  y seguimiento de la ejecución de los recursos transferidos por el nivel nacional en la Fase de transición del PAPSIVI en su integralidad al SGSSS, así mismo se orientó en la formulación de proyectos de concurrencia, y el fortalecimiento y desarrollo de capacidades del talento humano de los equipos psicosociales en el manejo del aplicativo PAPSIVI en el marco de las transferencias a las ET; se realiza el seguimiento y monitoreo a la medida de rehabilitación implementada a través de los convenios 909 de 2020 y los procesos de seguimiento al cumplimiento de sentencias del Sistema Interamericano de Derechos Humanos a través del convenio No 1011 de 2022</t>
  </si>
  <si>
    <t xml:space="preserve">La Oficina de Promoción Social reporta cumplimiento de 100% para la meta programada, y cumplimiento del 7,37% de ejecución financiera. </t>
  </si>
  <si>
    <t>Se cuenta con informe de avance del desarrollo del plan de asistencia técncia en el cual se evidencia la asistencia técnica brindada a 28 entidades territoriales en el proceso de implementación y seguimiento de los recursos transferidos por el MSPS mediante Resolución No. 1739 de 2022 en la fase de transición del PAPSIVI, se realiza seguimiento y monitoreo a la medida de rehabilitación en cumplimiento de la Sentencia T-045 a través del Convenio 302 de 2023. Se realizaron 11 mesas regioanles de participación y seguimiento a la implementación de la medida de reparación en salud en cumplimiento de las 9 Sentencias de supervisión conjunta de la Corte Interamericana de Derechos Humanos a través del Convenio 1011 de 2022.</t>
  </si>
  <si>
    <t xml:space="preserve">Durante el mes de enero se inscribieron al curso de Formación en Atención Psicosocial a Víctimas del conflicto armado, modalidad virtual, administrado por Minsalud, se inscribieron 377 profesionales, donde terminaron de manera exitosa 39 profesionales.
Durante el mes de marzo, se realizó convocatoria para el curso "atención psicosocial, obteniendo como resultado 320 personas matriculadas, con fecha de inciio de formacion el dia 22 de marzo y 849 personas inscritas para iniciar formacion en los meses de abril y mayo de 2023. Para el curso de "atención psicosocial y salus integral PAPSIVI" se realizo matricula de 140 profesionales y terminaron de manera exitosa 15, lo cual corresponde al 11% de cumplimiento.
Durante el mes de Febrero se realizo una actualizacion del curso virtual PAPSIVI, por lo cual no se realizó matícula de profesionales, para el mes de marzo se realizara la matricula de 200 profesionales .
</t>
  </si>
  <si>
    <t xml:space="preserve">La Oficina de Promoción Social reporta cumplimiento de 100% para la meta programada, y cumplimiento del 1,71% de ejecución financiera. </t>
  </si>
  <si>
    <t xml:space="preserve">Se realiza proceso de planeación y priorización de SRC dentro del marco de la Ruta de reparación colectiva (PIRC) en articulación con la UARIV, se adelanta el proceso precontractual para garantizar las acciones a 12 SRC priorizados en el marco de la medida de rehabilitación y se continua con la realizacion del proceso precontractual (estudios previos, anexos tecnico)  en aras de garantizar la implementacion de la medida de rehabilitacion colectiva con los 12 sujetos de reparacion colectiva priorizados en el marco  de la Ruta de reparación colectiva a traves de los PIRC protocolizados en articulación con la UARIV. </t>
  </si>
  <si>
    <t>La Oficina de Promoción Social reporta cumplimiento de 100% para la meta programada, y cumplimiento del 0% de ejecución financiera. Se sugiere revisar si se requiere ajuste a la distribución de recursos de acuerdo al avance reportado y estableceer una acción de mejora</t>
  </si>
  <si>
    <t>En el marco del Convenio 909 de 2020 se continúa la atención integral a víctimas priorizadas en la Sentencia T-045 de 2010 a través del noveno periodo de atención, en el que se vincularon en proceso de atención 277 VCA en las modalidades individual y familiar, este periodo se está ejecutando desde enero hasta marzo 2023 de acuerdo al plan operativo y cronograma del convenio, desde la tercera semana de marzo se viene adelantando acciones de identificacion, acompañamiento y contención emocional a la población que lo demande, se realizó adición modificación y proroga al convenio hasta el 20 de abril de 2023.</t>
  </si>
  <si>
    <t xml:space="preserve">La Oficina de Promoción Social reporta cumplimiento de 100% para la meta programada, y cumplimiento del 17,39% de ejecución financiera. </t>
  </si>
  <si>
    <t>Durante el primer trimestre de 2023 se realiza el alistamiento, elaboración de lineamientos técnicos, disperisón de recursos y proyecto de resolución para transferencia de recursos a entidades territoriales en el marco de implementación del PAPSIVI en integración con el SGSSS y se programa realizar la transferencia en el mes de abril de 2023, se presentaron demoras en la expedición de la resolución por demoras administrativas tanto de la oficina como de la entidad.</t>
  </si>
  <si>
    <t>Se espera para proximas transferencias poder iniciar el tramite con un mes mas de anticipación al planeado y conforme a los ultimos ajustes realizados en el manual de transferencias de esta oficina.</t>
  </si>
  <si>
    <t>Se reporta un avance fisico del 72% y financiero del 0%, por lo que se presenta una acción de mejora que permitirá cumplir con la meta.</t>
  </si>
  <si>
    <t>Se reciben observaciones de la Dirección Jurídica frente al trámite de la resolución de transferencia de recursos, y se realizó consulta a las E.T.,  sobre su disponibilidad de incorporar y ejecutar los recursos, quienes adviertieron de que la transferencia se realizara antes de finalizar el mes de mayo. Ambas situaciones motivaron la  necesidad de cambiar el mecanismo para la actual vigencia a realización de convenios de asociación para su ejecución en el segundo trimestre. Se cuenta con estudios previos y anexo técnico para iniciar el proceso contractual.</t>
  </si>
  <si>
    <t>Necesidad de ajustes a la resolución 1050 de 2015 de criterios de distribución de recursos PAPSIVI.</t>
  </si>
  <si>
    <t>Las entidades territoriales manifiestan eventuales dificultadas de incorporación y ejecución de los recursos por Ley de Garantías</t>
  </si>
  <si>
    <t>Se encuentra en ejecución el convenio 1011-2023 para continuar brindando atención a la población victima de las 9 sentencias de supervisión conjunta con la CIDH</t>
  </si>
  <si>
    <t>Meta cumplida de acuerdo al reporte y justificación</t>
  </si>
  <si>
    <t>“Se realizo transferencia de recursos a las entidades territoriales mediante resolución 0403-2023 para la implementación de Certificado en Discapacidad y Registro de Localización Y Caracterización de Población con Discapacidad
Se distribuyó de la siguiente manera: Barrancabermeja Distrito Especial $498.982.625; Barranquilla Distrito Especial Industrial y Portuario $335.126.474 y Bogotá Distrito Capital $2.267.021.474, las transferencias de las 39 entidades territoriales faltantes, se realizaron en la primer semana del mes de abril de 2023”</t>
  </si>
  <si>
    <t>Si bien no se tenia programación para el trimestre, se realizó transferencia de recursos a las entidades territoriales mediante resolución 0403-2023, según lo informado por la Ofinca de Promoción Social.</t>
  </si>
  <si>
    <t>Se presenta asistencia ténica al departamento de Guainia, al municipio de Inirida los dias 21 y 23 de febrero</t>
  </si>
  <si>
    <t xml:space="preserve">La Oficina de Promoción Social reporta cumplimiento de 100% para la meta programada, y cumplimiento del 14,92% de ejecución financiera. </t>
  </si>
  <si>
    <t>Se  cuenta con informe de asistencia técnica brindada a las 40 E.T. en el tema  de la implentación de certificación de discapacidad, mediante la Resolución 1239 de 2022 y respecto de la ejecución de los recursos transferidos mediante la Resolución No. 403 de 2023.
A.T. en el  manejo de los anexos técnicos para uso y manejo del aplicativo de RLCPD a Caquetá, Huila, Putumayo, Tolima, Norte de Santander, Barrancabermeja, Santander, Arauca y Meta.</t>
  </si>
  <si>
    <t xml:space="preserve">se realizaron asistencias técnicas modalidad virtual en los territorio Amazonas, Antioquia, Arauca, Atlántico, Barrancabermeja, Barranquilla, Bogotá DC, Bolívar, Boyacá, Buenaventura, Caldas, Cali, Caquetá, Cartagena de Indias, Casanare, Cauca, Cesar, Choco, Córdoba, Cundinamarca, Guainía, Guaviare, Huila, La Guajira, Magdalena, Meta, Nariño, Norte de Santander, Putumayo, Quindío, Riohacha, Risaralda, San Andrés, Santa Marta, Santander, Sucre, Tolima, Tumaco, Valle del Cauca, Vaupés, Vichada sobre los temas de Resolución 1239 de 2022 - Certificación de Discapacidad (Manejo anexo técnico SEG500USIN; anexo técnico RPD120IPSV; Novedades y gestión de solicitudes)
Se presenta asistencia ténica al departamento de Guainia, al municipio de Inirida los dias 21 y 23 de febrero
</t>
  </si>
  <si>
    <t xml:space="preserve">La Oficina de Promoción Social reporta cumplimiento de 100% para la meta programada, y cumplimiento del 41,48% de ejecución financiera. </t>
  </si>
  <si>
    <t>Se cuenta con informe trimestral de seguimiento al proceso de asistencia técnica y formación de profesionales en certificación de discapacidad</t>
  </si>
  <si>
    <t>Se realiza la contratación de 8 personas para apoyar los procesos precontractuales y contractuales de los convenios a suscribir por la oficina durante la presente vigencia</t>
  </si>
  <si>
    <t xml:space="preserve">La Oficina de Promoción Social reporta cumplimiento de 100% para la meta programada, y cumplimiento del 57,86% de ejecución financiera. </t>
  </si>
  <si>
    <t>Se cuenta con informe de avance de las estrategias de coordinación y articulación de acciones de salud con enfoque diferencial étnico</t>
  </si>
  <si>
    <t>Se realiza la contratación de 1 persona para apoyar los tramites y consecución de recursos para la atención de población migrante en el pais, se informa que los recursos que se tenian previstos por el BM no van a poder ser utilzados según comunicado remitido por el MHCP</t>
  </si>
  <si>
    <t xml:space="preserve">La Oficina de Promoción Social reporta cumplimiento de 100% para la meta programada, y cumplimiento del 33,33% de ejecución financiera. </t>
  </si>
  <si>
    <t>Se cuenta con informe de avance del fortalecimiento territorial para la inclusión y atención de la población migrante en el SGSSS.
Se cuenta con plan de trabajo y cronograma para la elaboración del proyecto acto administrativo para la adoptación de la estrategia de acompañamiento psicosocial para población migrante y comunidades de acogida por parte de la E.T. y un documento de análisis jurídico de la pertinencia de este acto administrativo.
Se cuenta con un informe de avance del alistamiento para la implementación de la estrategia de acompañamiento para población migrante, en la vigencia 2024</t>
  </si>
  <si>
    <t>Por trámites administrativos, se encuentra en proceso de contratación, un profesional de apoyo al equipo de migración y salud.</t>
  </si>
  <si>
    <t>Mediante comunicación del día 10/3/2023, el MHCP señala que no es viable jurídicamente para el Minsiterio, emitir certificación de recaudo de los recursos y por consiguiente efectuar el trámite respectivo para la incorporación de los recursos donados por el Banco Mundial</t>
  </si>
  <si>
    <t>No se evidencia cumplimiento para la meta programada y el avance financiero, por lo tanto, se solicita establecer un acción de mejora que permita avanzar con la meta.</t>
  </si>
  <si>
    <t xml:space="preserve">Se cuenta con informe consolidado del primer y segundo trimestre que da cuenta del avance del proceso de concertación e implmentación de lineamientos para la adopción del enfoque diferencial para pueblos NARP y Rrom </t>
  </si>
  <si>
    <t>No se tenia programación de meta pero si de recursos, y no se presentó avance, por lo tanto se debe revisar si se ajusta la distribución de recursos.</t>
  </si>
  <si>
    <t>La OPS remite insumos a la Subdirección Administrativa para el trámite de contratación del operador Lógistico del MSPS.  A la fecha no se ha contratado estos recursos</t>
  </si>
  <si>
    <t>Una vez se cuenta con contrato del MSPS, se programaran los espacios y se hará el informe respectivo</t>
  </si>
  <si>
    <t>No se tenia programación de meta pero si de recursos financieros lo que representó un avance de 45,90%, se recomienda presentar observaciones al cumplimiento.</t>
  </si>
  <si>
    <t>Se encuentra a la espera de confirmación de Vicepresidencia de la República frente al compromiso en el plan de acción de Envejecimiento y Vejez y reglamentación del Ministerio de Igualdad.
En cuanto plan de acción de la política de habitante de calle, se requiere la conformación de la Comisión Intersectorial, a través de acto administrativo, el cual se encuentra en revisión de la Dirección Jurídica desde el 28 de abril.</t>
  </si>
  <si>
    <t>No se presenta avance de la meta programada, sin embargo, el avance financiero reportado es del 37,26%, por lo tanto, se sugiere revisar la distribución de recursos y relacionar las observaciones de cumplimiento.</t>
  </si>
  <si>
    <t xml:space="preserve">Se cuenta con documento de avance del seguimiento al proceso de transversalización del enfoque de género del sector salud </t>
  </si>
  <si>
    <t>No se tenia programada meta pero si recursos, sin embargo, no se evidenció avance, por lo tanto, se sugiere realizar revisión y distribución de recursos.</t>
  </si>
  <si>
    <t xml:space="preserve">Se elabaron estudios previos, y se efectúa el trámite para la suscripción del Convenio con la organización indígena AIICO para el desarrollo de los espacios de articulación que garanticen el fortalecimiento de la Subcomisiónde de la MPC  </t>
  </si>
  <si>
    <t>En el proceso de dialogo con la MPC se definició que en el marco de la Consulta previa a la reforma a la Salud, algunos de los elementos a incluir en el Convenio se implmentarán en el marco de dicha consulta.</t>
  </si>
  <si>
    <t>No se evidencia cumplimiento de la meta programada, se sugiere elaborar un acción de mejora para dar cumplimiento a la meta.</t>
  </si>
  <si>
    <t>Por medio comuniación del día 10/3/2023, el MHCP señala que no es viable jurídicamente para el Minsiterio, emitir certificación de recaudo de los recursos y por consiguiente efectuar el trámite respectivo para la incorporación de los recursos donados por el Banco Mundial</t>
  </si>
  <si>
    <t>No se presenta avance de la meta programada, sin embargo, el avance financiero reportado es del 13,72%, por lo tanto, se sugiere revisar la distribución de recursos y relacionar las observaciones de cumplimiento.</t>
  </si>
  <si>
    <t>Se cuenta con informes de avance de la asistencia técnica brindada en modadlidad virtual y presencial, a las entidades territoriales correspondientes al primer y segundo trimestre de 2023</t>
  </si>
  <si>
    <t>No se presenta avance de la meta programada, sin embargo, el avance financiero reportado es del 23,31%, por lo tanto, se sugiere revisar la distribución de recursos y relacionar las observaciones de cumplimiento.</t>
  </si>
  <si>
    <t>Se cuenta con informe de avance consolidado del primer y segundo trimestre, del apoyo técnico realizado para el desarrollo de estrategias de fortalecimiento institucional</t>
  </si>
  <si>
    <t>No se presentó avance de la meta y avance financiero programados, es importate, establecer una acción de mejora y revisar la distribución de recursos.</t>
  </si>
  <si>
    <t>En el proceso de dialogo y concertación con la Subcomisión de Salud de la MPC se define que se requerirá convenio a suscribir en el segundo semestre, al igual que con la Mesa Regional Amazónica</t>
  </si>
  <si>
    <t>No se presenta avance de la meta programada, sin embargo, el avance financiero reportado es del 23,39%, por lo tanto, se sugiere revisar la distribución de recursos y relacionar las observaciones de cumplimiento.</t>
  </si>
  <si>
    <t>Se cuenta con informe de avance de seguimiento a la implementación de acciones de inclusión del enfoque diferencial étnico, que da cuenta de las acciones realizadas a través del convenio No. 349 de 2022 (vigencias futuras), así como del Contrato 074 de 2023 por valor de 4.350 millones suscrito con el Consejo Comunitario de los Corregimientos de San Antonio y el Castillo.</t>
  </si>
  <si>
    <t>No se presenta avance de la meta programada, sin embargo, el avance financiero reportado es del 66,67%, por lo tanto, se sugiere revisar la distribución de recursos y relacionar las observaciones de cumplimiento.</t>
  </si>
  <si>
    <t>Se cuenta con informe de avance del aplicativo del programa inimputable e informe de cumplimiento de los lineamientos del programa por parte de las entidades territorilales.</t>
  </si>
  <si>
    <t>No se presenta avance de la meta programada, sin embargo, el avance financiero reportado es del 66,30%, por lo tanto, se sugiere revisar la distribución de recursos y relacionar las observaciones de cumplimiento.</t>
  </si>
  <si>
    <t>Se cuenta con informes trimestrales de las acciones de implementación del enfoque diferencial</t>
  </si>
  <si>
    <t>No se presenta avance de la meta programada, sin embargo, el avance financiero reportado es del 24,39%, por lo tanto, se sugiere revisar la distribución de recursos y relacionar las observaciones de cumplimiento.</t>
  </si>
  <si>
    <t>Se cuenta con informe consolidaddo de avance de los documentos técnicos correspondientes al primer y segundo trimestre</t>
  </si>
  <si>
    <t>Se realizar transferencias a las entidades territoriales mediante resolución 02196-2023 para la atención a población Inimputable según ley 65 de 1996</t>
  </si>
  <si>
    <t xml:space="preserve">La Oficina de Promoción Social reporta cumplimiento de 100% para la meta programada, y cumplimiento del 99,35% de ejecución financiera. </t>
  </si>
  <si>
    <t>Se cuenta con informe de seguimiento a la ejecución de recursos del programa inimputable.</t>
  </si>
  <si>
    <t xml:space="preserve">Para el trimestre no se tenia programada meta </t>
  </si>
  <si>
    <t>Se cuenta con documento de recopilación de las actas correspondientes a las sesiones del Consejo Nacional de Persona Mayor.</t>
  </si>
  <si>
    <t>No se cumplió con la meta del trimestre programado.</t>
  </si>
  <si>
    <t>En el mes de abril se expide la Resolución No. 652, mediante la cual se asignan recursos de concurrencia para la financiación de las  medidas de atención dirigidas a mujeres víctimas de la violencia</t>
  </si>
  <si>
    <t>Se cuenta con proyecto borrador de acto adtivo que contiene criterios para recobros y el de manual de buenas prácticas y requisitos sanitarios para operadores lógisticos.</t>
  </si>
  <si>
    <t>En la Dirección de Epidemiología no se ha efectuado la contratación del profesional que lidera el tema, por lo cual no se ha dado cumplimiento a la meta programada para el trimestre</t>
  </si>
  <si>
    <t>Se brindará apoyo e insumos por parte de la Oficina, una vez se defina en la Dirección de Epidemiología y Demograría, el profesional que lidere el tema</t>
  </si>
  <si>
    <t>Se cuenta con la matriz de reporte de avance en la implementación del plan de trabajo propuesto para el Centro Colaborados de la OMS para la Familia Internacional de Funcionamiento, Discapacidad y Salud, correspondientes al primer y segundo trimestre</t>
  </si>
  <si>
    <t>La Oficina de Promoción Social mediante radicado No.  202316000157763 del 28/04/2023, remite a la Dirección Jurídica, el proyecto de acto administrativo para la creación y funcionamiento de la Comisión para el Desarrollo de la Política Intersectorial de Habitante de Calle. Aún no se han recibido observaciones al mismo</t>
  </si>
  <si>
    <t>Se cuenta con documento que da cuenta del costeo para la formulación de la politica pública de salud para las mujeres y se incluye en el nuevo proyecto de la dependencia, el producto y actividad para la formulación de la misma.</t>
  </si>
  <si>
    <t>Se avanzo en la elaboración de los documentos tecnicos requeridos con la  planeación, contratación y ejeución de los contratos a traves de los cuales se prestara asistencia tecncia a las entidades territoriales y ESEs.
Se brindo asistencia técnica a los CRUES de los siguientes departamentos: Putumayo con borrador para general el proyecto en telecomunicaciones, Huila con asistencia técnica ante el MINTIC sobre la resolución la cual quedo con los cerros en otros municipios del departamento, Atlántico con asistencia técnica con respecto a proveedores para la compra de equipos de telecomunicaciones, Antioquia con asistencia técnica con el estudio de propagación para ubicar nuevos equipos de comunicaciones en el departamento, Córdoba, con asistencia técnica para el estudio de propagación en un nuevo cerro para instalar un equipo repetidor para el departamento, Tolima, Caldas, Risaralda, Quindío y Cundinamarca con la alerta por el volcán nevado del Ruiz</t>
  </si>
  <si>
    <t xml:space="preserve">Teniendo en cuenta la información reportada por la dependencia no se realizó avance fisisco, con relación al avance financiero se evidencia una ejecución de 32,93%, de acuerdo a lo mencionado y soportado en la informacion entregada las actividades se encuentran en ejecución. </t>
  </si>
  <si>
    <t xml:space="preserve">Esta actividad se cumplio con la asistencia tecnica brindada a:
1): LA GUAJIRA, municipios de Manaure, Maicao, Uribia y distrito de Riohacha en la: SECRETARIA DE SALUD DEPARTAMENTAL DE LA GUAJIRA. SECRETARIAS DE SALUD MUNICIPALES DE: RIOHACHA, MANAURE, MAICAO, URIBIA
EMPRESAS SOCIALES DEL ESTADO: 
-	ESE SAN JOSE DE MAICAO
-	ESE HOSPITAL PABON LOPEZ – MANAURE
-	ESE HOSPITAL NUESTRA SEÑORA DE LO PERPETUO SOCORRO DE URIBIA
-	ESE HOSPITAL NUESTRA SEÑORA DE LOS REMEDIOS DE RIOHACHA 
-	ESE HOSPITLA DE NAZARETH 
En marco de la emergencia en La Guajira por ola invernal y muerte de menores de cinco años por desnutrición y conforme a la resolución 723 de 2023 expedida por el Ministerio de Salud y Protección Social se realizaron mesas de trabajo  y asistencias técnicas a los diferentes actores del sistema de salud y seguridad social con el fin de socializar la  Resolución 723 de 2023, conformación de equipos interdisciplinarios en salud, articulación de equipos básicos de salud que operan en los municipios de Manaure, Uribia, Maicao, distrito de Riohacha  seguimiento a la ejecución y verificando el despliegue de los equipos interdisciplinarios de salud, así como asistencia técnica para la definición  del proceso de territorialización para su articulación.   
2)Reunion preparatoria simulacro nacional
3)Plan Sectorial en salud por actividad volcán nevado del Ruiz
4)Asistencia técnica de manejo clínico de los efectos potenciales de los gases volcánicos
Se consolida informe con las asistencias tecnicas generadas por la OGTED.
</t>
  </si>
  <si>
    <t>Se brindo asistencia técnica en el Departamento de la Guajira, Cesar, Valle del Cauca, San Andres, Choco, Casanare, Antioquia y Nariño.</t>
  </si>
  <si>
    <t xml:space="preserve">Teniendo en cuenta la información reportada por la dependencia No se realizó avance fisisco. Con relación al avance financiero se evidencia una ejecución de 22,91%. De acuerdo a lo mencionado y soportado por la dependencia las actividades se encuentran en ejecución. </t>
  </si>
  <si>
    <t xml:space="preserve">Se realizo la formulación Plan de trabajo y coordinación articulación con cooperantes (CICR, OPS y CRC) en temas de Misión Medica.
Se llevo a cabo la actualización y seguimiento del registro nacional oficial de Misión Medica, Base de datos reporte de Incidentes e infracciones. 
Se brindo asistencia tecnica para el apoyo en la organización, coordinación y realización de la Mesa departamental Misión Medica, en: Sucre /Sincelejo y San Onofre , Antioquia, Tolima, Bolívar, Cartagena , Nariño. Antioquia, Antioquia y bajo cauca Antioqueño.
Se realizo la Mesa Nacional de Mision Medica en Bogotá-
Se  realizo sensibilización y pedagogía implementación del programa de Misión Medica y emblematización de personal, insumos, infraestructura hospitalaria y vehículos de transporte asistencial , en los departamentos de: Antioquia, Córdoba, Valle del Cauca, Putumayo, Huila. 
Se realizo Apoyo a la articulación con Actividades de Acción Integral Armada Nacional de Colombia, jornadas de salud territoriales- proyección 2023.  
Se llevo a cabo la Organización del Taller de Misión Medica a fin de fortalecer capacidades del personal OGTED en el desarrollo de conocimientos integrados y saberes necesarios para actuar frente a las problemáticas del contexto en los temas de Misión Medica.
En articulación con CICR Verificación e implantación de piloto del modelo de ASPS Autogestión de Seguridad para el personal de Salud cuyo objetivo es: Disminuir la vulnerabilidad frente a la violencia del personal de salud, a través de la adopción de mecanismos de gestión del riesgo (conocimiento, reducción y manejo) 
Se han realizado reuniones tecnicas  para el desarrollo del aplicativo para Misión Medica 
</t>
  </si>
  <si>
    <t xml:space="preserve">Esta actividad no tiene meta propuesta para este trimestre </t>
  </si>
  <si>
    <t>Se dio cumplimiento a esta actividad con relación a la prestación de asistencia tecnica en temas de Misión Medica,asi: 
1)Reunión preparatoria para la instalación de la mesa departamental de Misión Medica del Meta, con la gerente de prestación de servicios en salud de la Secretaria de salud-Meta, para Fortalecer la protección y respeto a la Misión Médica según las disposiciones nacionales e internacionales.
2)Apoyo técnico a CRUE Cauca, acciones de fortalecimiento capacitación del personal profesional del CRUE y articulación con el CICR donde se adelanta mesa de trabajo con coordinadores de la IPS Indígena CRIC
3) Participación en la mesa técnica para articular acciones interinstitucionales para las condiciones de habitabilidad y seguridad social de firmantes de paz.
4) Apoyo Mesa departamental Misión Medica Meta
Preparación reunión expertos Sistema de información Misión Medica
5)Apoyo en la coordinación y preparación Mesa de Misión Medica Bogotá con la Secretaria Distrital de Salud.
6)Asistencia técnica CRUE Sucre
7)MESA TECNICA Nacional Seguimiento Encuentro Regional Andina Oriental, Norte de Santander, Santander, Arauca, Cesar, Casanare, Boyacá – Cubara, ESE Tibú, ESE Abrego, ESE Ocaña
8)Articulación acciones en el marco de Misión Medica en resolución de conflictos y acompañamiento psicosocial con enfoque Étnico, Casa Bacata, situación Comunidad Emberá
9)Mesa de trabajo situación el Bagre -Antioquia, resolución de conflictos y coordinación para acompañamiento psicosocial
10)Encuentro regional ANDINA ORIENTAL de CRUEs a fin de realizar apoyo técnico y fortalecer la línea de protección al personal sanitario y el respeto la Misión Médica. Invitados: Norte de Santander, Santander, Arauca, Cesar, Casanare y Boyacá (Cubara) personal sanitario de ESE: Tibú.
11)Encuentro regional Misión Medica Zona Pacifico de CRUEs a fin de realizar apoyo técnico y fortalecer la línea de protección al personal sanitario y el respeto la Misión Médica. Invitados: Nariño, Valle del Cauca, Choco, Buenaventura, Cauca</t>
  </si>
  <si>
    <t xml:space="preserve">La ejecución presupuestal asignada a esta actividad, sera ejecutada a través del Convenio de Cooperación Tecnica con la Organización Panamericana de la Salud - OPS. Este tramite contractual fue radicado en el mes de junio al Grupo de Gestión Contractual para revisión y tramite pertinente. </t>
  </si>
  <si>
    <t xml:space="preserve">La OPS, es una organizacion internacional, por ende, la oficina princial de Nueva York, debe validar los estudios previos antes de la radicación del proceso, esta actividad demoro un mes, motivo por el cual el proceso precontractual es mas lento. </t>
  </si>
  <si>
    <t xml:space="preserve">Realizar seguimiento al Grupo de Gestión Contractual para garantizar la suscripción del convenio. </t>
  </si>
  <si>
    <t>Teniendo en cuenta la información reportada por la dependencia se tuvo un avance fisisco de 100% en la meta programada. Con relación al avance financiero se informa por parte de la dependencia que esta se deasrrollará mediante las realización de un convenio  de Cooperación Tecnica con la Organización Panamericana de la Salud - OPS.</t>
  </si>
  <si>
    <t>Se esta realizando un tramite de traslado por de $ 31,983,000,000 de recursos de inversion al rubro de funcionamiento "Apoyo a programas" motivo por el cual el presupuesto disponible se encuentra bloqueado.</t>
  </si>
  <si>
    <t>Estos recursos se encuentran bloqueados en SIIF Nación, dado que desde el mes de febrero el Ministerio gestiono ante el Ministerio de Hacienda, el traslado de los recursos de inversión al rubro de funcionamiento "Apoyo a programas" a la fecha está en proceso de aprobación en el Congreso.</t>
  </si>
  <si>
    <t>Una  vez se ajuste el decreto de presupuesto, esta actividad se eliminara del PA.</t>
  </si>
  <si>
    <t>De acuerdo a la información entregada por la dependencia, esta actividad no tiene acciones para el trimestre. actualmente se informa que el dinero asignado se encuentra bloqueado</t>
  </si>
  <si>
    <t>Este tramite depende de la expedición del Decreto a través del cual se distribuyen los recursos que fueron aprobados para adicion al Sector Salud.</t>
  </si>
  <si>
    <t>Una vez se tenga certeza de la incorporación de recursos a este rubro, se realizará programación para asignaciónes.</t>
  </si>
  <si>
    <t xml:space="preserve">De acuerdo a la información entregada por la dependencia, esta actividad no tiene acciones para el trimestre. actualmente se se esta a la espera del decreto que asigne los recursos al rubro de funcionamiento "apoyo a programas" </t>
  </si>
  <si>
    <t xml:space="preserve">Se realizo la Implementación de las metodologías ISH, INGRID-H y STAR-H) en el Hospital San José,  Popayan
Hospital Oriental de la Orinoquía, Yopal
Hospital San Cristobal - Cienaga Magdalena
</t>
  </si>
  <si>
    <t>De acuerdo a la información remitida por la dependencia se realizaron actividades; sin embargo no se tiene meta programada para este trimestre</t>
  </si>
  <si>
    <t xml:space="preserve"> En el periodo del mes de Junio no se realizaron actividades correspondientes a la Evaluación de ISH. Está pendiente la programación para el mes de Julio y agosto de las evaluaciones a los 25 hospitales de la zona de influencia del VNR y los 7 hospitales priorizados cuya evaluación estará a cargo de los equipos del MSPS; Está pendiente la integración de esta información con el área de Prestación de Servicios por parte del coordinador de emergencias Pier Nicolás Gonzalez</t>
  </si>
  <si>
    <t xml:space="preserve">Las personas encargadas de realizar la aplicación del ISH, terminaron contrato el 30 de abril, adicionalmente para el mes de mayo no se tenian recursos disponibles para comisiones, situación que afecto la programación de esta actividad.
</t>
  </si>
  <si>
    <t xml:space="preserve">
Se espera la incorporación de tres (3) personas mas para el mes de julio, con el fin de garantizar la aplicación del ISH en los 25 Hospitales programados y determinar la asignación de los recursos.
Se realizará modificación al plan de acción, para reprogramar la meta al 4 trimestre, con el fin de dar cumplimiento a lo establecido al proyecto de inversión.</t>
  </si>
  <si>
    <t>De acuerdo a la información remitida por la dependencia No se tiene avance fisico ni Financiero. Toda vez que no se lograrón realizar procesos de contractuales. Se recomienda a la dependencia realizar acciones o un plan de mejora para  avanzar con las metas programadas.</t>
  </si>
  <si>
    <t>Se visito el CRUE en el departamento de San Andres con el fin de superar la falla técnica con el equipo repetidor el cual se solucionó, de igual forma se reorganizaron los equipos radios bases en el CRUE; se visitó también el Hospital en el Municipio de Providencia con el fin de instalar el equipo repetidor el cual no se pudo ya que no hay un espacio en ninguno de los cerros para instalar dicho equipo; también se requiere tener frecuencias asignadas por MINTIC para instalarlo; se esta gestionando con la empresa de Telefonía celular CLARO dicho apoyo para ubicar el equipo repetidor en el cerro la Loma, estamos pendiente de la respuesta a dicho oficio, esta visita se realizo con recursos de MINSALUD. También se visitó el departamento de la Guajira (la Alta Guajira) para diagnosticar el estado de la red de telecomunicaciones la cual se encuentra en deterioro, los recursos económicos los aporto OPS.</t>
  </si>
  <si>
    <t>De acuerdo a la información remitida por la dependencia se realizaron actividades; sin embargo para el trimestre evaluado no se tiene meta programada para este trimestre</t>
  </si>
  <si>
    <t xml:space="preserve">Se dio cumplimiento a esta actividad, con la asistencia tecnica brindada a:
1)Emergencia en la Kemberdé:Se apoyó la formulación y diagnóstico de las adecuaciones del puesto de salud en el resguardo de GITO DOKABU, localidad de Kemberdé en el departamento de Risaralda. Incluye presupuesto de obras y dotaciones de equipos par funcionamiento de medicina ortodoxa y medicina tradicional (Embera-Catío)
2)Pizarro - Choco: Se continuó el apoyo con ocasión de la emergencia en Pizarro (solicitud hecha por la OGTED a MSF que no pudieron atender. Para la primera solicitud MSF si pudo prestar asistencia)
3)Se apoya a la OGTED en reuniones presenciales en la sala de crisis por el cambio de alerta presentada por el Volcán Nevado del Ruiz.
3) Se actualiza el inventario en físico de los elementos de telecomunicaciones que se encuentran en el almacén del MSPS ubicado en la zona franca. 
4)Se envían equipos de telecomunicaciones a los departamentos de Caldas, Tolima, Quindío y Cundinamarca, esto con el fin de apoyar las actividades y requerimientos solicitados por dichas Secretarias de Salud y CRUES con el fortalecimiento por la alerta presentada por la activación del Volcán Nevado del Ruiz, se realiza actividad programada por MSPS con el programa en BICI AL TRABAJO.
</t>
  </si>
  <si>
    <t>No se efectuo ejecución de recursos, dado que contratistas asociados a otras lineas del proyecto, realizaron apoyo en el avance de esta actividad.
Sin embargo, tenemos avance fisico.</t>
  </si>
  <si>
    <t xml:space="preserve">Dificultad con el proceso de contratación del mes de abril, dado que se efectuo un recorte en el numero de personas vinculadas a la OGTED. Por ende, fue necesario que para este periodo los contratistas con contrato vigente hasta diciembre  apoyaran varias actividades. </t>
  </si>
  <si>
    <t>Para el mes de julio se proyecta contratación de nuevos contratistas, que apoyarán esta actividad con los recursos asignados.
Se realizará modificación al plan de acción, para reprogramar la meta al 4 trimestre, con el fin de dar cumplimiento a lo establecido al proyecto de inversión.</t>
  </si>
  <si>
    <t xml:space="preserve">De acuerdo a la información remitida por la dependencia se evidencia un porcentaje de ejecución fisica del 100%. Con relación al a vance financiero  se evidencia la no ejecución de recurosos toda vez que existieron inconvenientes en los procesos contractuales. </t>
  </si>
  <si>
    <t xml:space="preserve">Esta actividad no se ejecutará toda vez que  NO fueron asignados recursos al Programa Emergencia Sanitaria en el presupuesto de la vigencia (Decreto 2590 de 23 de diciembre de 2023).  </t>
  </si>
  <si>
    <t xml:space="preserve"> NO fueron asignados recursos al Programa Emergencia Sanitaria en el presupuesto de la vigencia (Decreto 2590 de 23 de diciembre de 2023).  </t>
  </si>
  <si>
    <t xml:space="preserve"> Se efectuó solicitud de asignación de recursos en la proxima adición presupuestal.  </t>
  </si>
  <si>
    <t xml:space="preserve"> Se efectuó solicitud de asignación de recursos en la proxima adición presupuestal.
Una vez se expida el Decreto de asignación de recursos por parte del Ministerio de Hacienda, se reprogramará la actividad en el plan de acción.</t>
  </si>
  <si>
    <t xml:space="preserve">Se realizará priorizacion de proyectos para cofinanción según lineamientos de la Resolución 555 de 2022, y disponibildiad presupuestal por parte de Minsalud. </t>
  </si>
  <si>
    <t>Esta acticvidad no tiene avance fisico ni financiero toda vez que se solicitó la asignación de recursos para la proxima vigencia presupuestal. Se recomienda a la dependencia realizar acciones tendientes a mejorar el cumplimiento de las metas planteadas conforme los lineamientos establecidos en el procedimiento ASIP10 Planes de Mejora</t>
  </si>
  <si>
    <t xml:space="preserve">Se llevo a cabo el comite CAAR para la  Asignación de recursos a las Empresas Sociales del Estado de Municipios donde se ubican los antiguos espacios territoriales de capacitación y reincorporación para la ejecución de esquemas de salud complementarios, por valor de $ 2.091.366.219,00. La Resolución para efectos de desembolso se encuntra en revisión por parte del area juridica y firma de Secretaria General. </t>
  </si>
  <si>
    <t>Teniendo en cuenta la información reportada por la dependencia se tiene un avance fisico de 100%. con relación a avance financiero no se reporta ejecución debido a que esta en revision el acto administrativo para realizar el desembolso</t>
  </si>
  <si>
    <t>Se dio cumplimiento a esta actividad asi:
1) Resolución 601 del 21 de abril 2023, por valor de $ 2,091,366,219 destinados a veinticuatro (24) Empresas Sociales del Estado, para garantizar los esquemas de salud y el despliegue de vehículos de Transporte Asistencial Básico
(TAB), conforme lo previsto en el Acta 141 del 9 de febrero de 2023 del Consejo Nacional de Reincorporación — CNR, el "Documento técnico para la ejecución de los recursos asignados a las ESE para el apoyo de los esquemas de salud dispuestos en los antiguos espacios territoriales de capacitación y reincorporación -ETCR vigencia 2023" 
2) Resolución 723 del 18 de mayo 2023, por valor de $9,189,034,976 destinados a cuatro (4) Empresas Sociales del Estado, para hacer efectivo el despliegue de los equipos interdisciplinarios en salud en los términos del "Documento Técnico para el despliegue de equipos interdisciplinarios para la atención de las personas, familias y comunidades Wayúu en los municipios de Maicao, Manaure, Uribia y el Distrito de Riohacha del departamento de La Guajira". (De esta Resolución 
3) Resolución 951 del 15 de junio de 2023, por valor de $540,000,000 destinados a dos (2) ESE, para la cofinanciación del
proyecto presentado por la ESE Hospital Manuel Elkin Patarroyo de Santa Rosa del Sur (Bolívar) "adquisición de una ambulancia terrestre tipo TAB para fortalecer el servicio de transporte básico en la zona rural de municipio de Santa Rosa del Sur Bolívar" y el
presentado por la ESE Hospital San Francisco de Ciénaga de Oro (Córdoba) "Dotación de ambulancias de transporte asistencia básico TAB para la ESE Hospital San Francisco de Ciénaga de Oro Córdoba". Vale la pena mencionar que Santa Rosa del Sur no se ha efectuado el pago por valor de $270,000,000.
Para el II trimestre 2023, el compromiso fue mayor a lo programado por ende, el % de cumplimiento es mayor.</t>
  </si>
  <si>
    <t xml:space="preserve">Teniendo en cuenta la información reportada por la dependencia se tuvo un avance fisisco de 100% en la meta programada. Con relación al avance financiero se evidencia una ejecución del 379.25%, debido al pago de resoluciones producto del avance de las metas en cumplimiento de la resolucion 723 del 2023. </t>
  </si>
  <si>
    <t>En este periodo No se realizo la programación de comite CAAR para la asignación de recursos dado que para el primer trimestre del año los proyectos se encuntran en proceso de actualización y viabilización.</t>
  </si>
  <si>
    <t>No se realizo la programación de comite CAAR para la asignación de recursos dado que para el primer trimestre del año los proyectos se encuntran en proceso de actualización y viabilización.</t>
  </si>
  <si>
    <t>Teniendo en cuenta la información reportada por la dependencia No se tuvo avance fisico ni financiero debido a que  no se realizó programación de comite de la CAAR, para vibilización y actualizacion de proyectos.  No se tuvo meta para este periodo</t>
  </si>
  <si>
    <t xml:space="preserve">Se dio cumplimiento a esta actividad asi:
1) Resolución 723 del 18 de mayo 2023, por valor de $4,509,152,880 destinados a la Empresas Sociales del Estado, Nuestra Señora de los Remedios - Riohacha, para hacer efectivo el despliegue de los equipos interdisciplinarios en salud en los términos del "Documento Técnico para el despliegue de equipos interdisciplinarios para la atención de las personas, familias y comunidades Wayúu en los municipios de Maicao, Manaure, Uribia y el Distrito de Riohacha del departamento de La Guajira". 
Para el II trimestre 2023, el compromiso fue mayor a lo programado por ende, el % de cumplimiento es mayor.
</t>
  </si>
  <si>
    <t xml:space="preserve">Teniendo en cuenta la información reportada por la dependencia se tuvo un avance fisisco de 100% en la meta programada. Con relación al avance financiero se evidencia una ejecución del 100.20%, producto del avance de las metas en cumplimiento de la resolucion 723 del 2023. </t>
  </si>
  <si>
    <t xml:space="preserve">Se efectuaron  sesiones virtuales  de sensibilización, en las cuales se dio a conocer a los participantes, los ajustes realizados en las Guias para la programación y seguimiento  de la Política de Participación Social en salud, incluyendo las nuevas directrices atendiendo a los objetivos planteados en las bases del Plan de Desarrollo 2023-2026.  </t>
  </si>
  <si>
    <t xml:space="preserve">No se registra avance financiero porque se tiene previsto adelantar la contratación necesaria para dar continuidad a la actividad en el segundo trimestre de 2023. </t>
  </si>
  <si>
    <t>Dar continuidad a los procesos contractuales que permitan dar continuidad a la actividad.</t>
  </si>
  <si>
    <t xml:space="preserve">Teniendo en cuenta la información reportada por la dependencia se tiene un avance fisico de 100%. con relación a avance financiero no se reporta ejecución debido a que se realizaran los procesos de contratación en el 2 timestre </t>
  </si>
  <si>
    <t>En el segundo trimestre no se registra avance en la actividad por ajustes institucionales. Los procesos contractuales asociados al saldo de los recursos programados, se desarrollarán en los siguientes trimestres.</t>
  </si>
  <si>
    <t>No se registra avance financiero porque al cierre de la ejecución en SIIF con corte junio de 2023 no se presentan obligaciones asociadas a los compromisos suscritos en esta línea . Los procesos contractuales adicionales  previstos en esta actividad se encuentran en  fase de estructuración. Lo anterior como consecuencia de los ajustes institucionales presentados en la entidad.</t>
  </si>
  <si>
    <t>Avance en los procesos contractuales previstos en los siguientes trimestres.</t>
  </si>
  <si>
    <t>Teniendo en cuenta la información reportada por la dependencia NO se tiene un avance fisico y tampoco financiero. La dependencia informa que se realizarán los procesos contractuales pertinentes para cumplir con las metas programadas. se recomienda  a la dependencia validar la programaación de las metas programadas.</t>
  </si>
  <si>
    <t xml:space="preserve"> Se avanzó en las acciones de alistamiento institucional, diseño elaboración de objetivos, estructura, metodología y dispositivos pedagógicos  con miras a un proceso de formación que permita dotar de capacidades a las instituciones del sector y ciudadanía interesada para el ejercición de la participación vinculante en materia de salud. </t>
  </si>
  <si>
    <t>El avance financiero es inferior a la meta programada porque  el proceso de contratación de prestación de servicios se inició en el mes de febrero de 2023 atendiendo a los procesos admnistrativos propios del inicio de vigencia.  Se continuará proceso de ejecución en los trimestres restantes.</t>
  </si>
  <si>
    <t>Teniendo en cuenta la información reportada por la dependencia se tuvo un avance fisisco de 100%, con relación al avance financiero se evidencia una ejecución de 23,19%, toda vez que se tienen acciones programadas para los trimestres siguientes.</t>
  </si>
  <si>
    <t xml:space="preserve">Se avanzó en el fortalecimiento de capacidades a los Departamentos de Putumayo, Antioquia, Caldas y Amazonas, para la continuidad en la ejecución de la política de participación social en salud en su jurisdicción.  </t>
  </si>
  <si>
    <t>El avance financiero es inferior a la meta prevista por los tiempos requeridos para los procesos contractuales.</t>
  </si>
  <si>
    <t xml:space="preserve">Teniendo en cuenta la información reportada por la dependencia se tuvo un avance fisisco de 100% em la meta programada; Con relación al avance financiero se evidencia una ejecución del 74.31%, esto debido a la realización de los procesos contractuales. </t>
  </si>
  <si>
    <t xml:space="preserve">Se desarrollaron comisiones  con el fin de apoyar los ejercicios de participación para su promoción como derecho vinculado al derecho  fundamental a la salud. 
</t>
  </si>
  <si>
    <t>No se registra avance financiero en tanto los tiquetes fueron financiados con cargo a otras fuentes de recursos. En el segundo trimestre se continuará con los procesos contractuales necesarios para dar continuidad a la actividad.</t>
  </si>
  <si>
    <t>Teniendo en cuenta la información reportada por la dependencia se tuvo un avance fisisco de 100%, con relación al avance financiero este no tuvo movimiento debido a que los recursos fueron cargados a otras fuentes de financición.</t>
  </si>
  <si>
    <t>Se registró una comisión al Departamento de Amazonas para brindar asistencia técnica en marco de la implementación de la Política de participación Social en salud, así como al Municipio de Paz de Rio en Boyacá para acompañamiento del espacio "Gobierno Escucha"</t>
  </si>
  <si>
    <t xml:space="preserve">  Los gastos de desplazamiento se encuentran asociados a la estrategia de formación y asistencia técnica, por lo que no se registra avance financiero en el periodo. </t>
  </si>
  <si>
    <t>Se efectuará  reprogramación de los recursos y actividades en el siguiente trimestre.</t>
  </si>
  <si>
    <t xml:space="preserve">Teniendo en cuenta la información reportada por la dependencia se tuvo un avance fisisco de 100%, con relación al avance financiero este no tuvo movimiento alguno; la oficina planea realizar una resdistribución de recursos para los periodos restantes. </t>
  </si>
  <si>
    <t>A través de audiencias públicas y eventos de socialización en varias ciudades del pais se presentó ante diversos actores de la sociedad civil  del territorio, el proyecto de de reforma estructural al sistema de salud para propender por la participación informada en las decisiones de política.  Así mismo, se desarrollaron piezas comunicativas  y  difusión a través de redes sociales y medios de comunicación de nivel territorial.</t>
  </si>
  <si>
    <t>Teniendo en cuenta la información reportada por la dependencia se tuvo un avance fisisco de 100%, con relación al avance financiero se evidencia una ejecución de 9, 78%, sin embargo realizaran las acciones en los siguientes trimestres.</t>
  </si>
  <si>
    <t>A través del Convenio interadministrativo se dio inicio para el desarrollo de un diplomado virtual en Derecho a la salud para el desarrollo de capacidades en actores del sector salud, comunitarios y ciudadanía en general, sobre el funcionamiento del sistema de salud, su normativa, estructura administrativa, servicios que se prestan, financiación, mecanismos de participación como forma de control social, sistemas y modelos y demás materias afines que permitan cualificar y fortalecer su participación. Adicionalmente se acompañaron espacios de deliberación en Paz de Rio - Boyacá, Mocoa, Bucaramanga, Pácora-Caldas y los Municipios de San Lorenzo y Paso en Nariño.</t>
  </si>
  <si>
    <t>El avance financiero es inferior a la meta prevista porque algunas cuentas de cobro de los contratos de prestación de servicios tuvieron reprocesos para el pago periódico mensual.</t>
  </si>
  <si>
    <t>Se efectuará  reprogramación de los saldos de recursos y actividades en el siguiente trimestre. Frente a las cuentas de cobro pendientes, se dará continuidad al trámite de las mismas, lo que se debe reflejar en la ejecución financiera de la actividad.</t>
  </si>
  <si>
    <t xml:space="preserve">Teniendo en cuenta la información reportada por la dependencia se tuvo un avance fisisco de 100%, con relación al avance financiero se evidencia una ejecución de 36.83%. Debido a incosistencias que se tuvo  con los pagos mensuales. </t>
  </si>
  <si>
    <t>Se avanzó con la elaboración de los estudios previos para la contratación de la elaboración de un protocolo de atención en salud informado en la evidencia científica para la atención de personas con enfermedades relacionadas con la actividad minera en los municipios aledaños a las operaciones de Carbones del Cerrejón Limited</t>
  </si>
  <si>
    <t xml:space="preserve"> La Dirección de p y p no programó meta para el trimestre en seguimiento, sin embargo, registra avance de acciones realizadas. </t>
  </si>
  <si>
    <t>Se avanzó con la radicación al Grupo de Contratación de la contratación de la elaboración de un protocolo de atención en salud informado en la evidencia científica para la atención de personas con enfermedades relacionadas con la actividad minera en los municipios aledaños a las operaciones de Carbones del Cerrejón Limited</t>
  </si>
  <si>
    <t>La Dirección de P y P no programó mestas físicas y financieras para el trimestre en seguimiento</t>
  </si>
  <si>
    <t xml:space="preserve">Asistencias técnicas tanto en alistamiento como en implementación del modelo Ciudades, Entornos y Ruralidadaes Saludables
Se aplico el procedimiento GIPP03 a referencias de productos de tabaco y derivados, se han emitido 10 actos administrativos de interés particular, se ha realizado asistencia técnica a las entidades territoriales </t>
  </si>
  <si>
    <t xml:space="preserve"> Los contratos de servicios profesionales programados para   el primer trimestre no se suscribieron. Por lo anterior, se presenta baja ejecución de los recursos. </t>
  </si>
  <si>
    <t xml:space="preserve"> Reprogramación de pagos para el segundo trimestre </t>
  </si>
  <si>
    <t xml:space="preserve"> La Dirección de p y p no programó meta fisica, en cuanto a la meta financiera se llega al 47,27% de avance debido a que la contratación de personal no se dio. </t>
  </si>
  <si>
    <t xml:space="preserve">Conformación de mesa técnica para implementación del Memorando de Entendimiento entre MinDeporte y MinSalud. Aportes técnicos en la evaluación del Plan Decenal de Cáncer 2012-2021, en el componente de promoción de la actividad física. </t>
  </si>
  <si>
    <t xml:space="preserve"> Solicitar modificación del plan de acción para reprogramación de pagos para el cuarto trimestre </t>
  </si>
  <si>
    <t>La Dirección de P y P no programó meta física, la financiera presenta un avance del 31,51%, se sugiere realizar redistribución de  recursos para los siguientes trimestres</t>
  </si>
  <si>
    <t xml:space="preserve"> Acompañamiento en la revisión de estrategias de promoción de la salud para fomentar la conciencia sanitaria y el desarrollo de capacidades en individuos, familias y comunidades como usuarios y consumidores de cadenas productivas de bienes y servicios relacionados con: Riesgo en inocuidad</t>
  </si>
  <si>
    <t xml:space="preserve"> Se logró la meta física programada en un 100%, la meta financiera alcanzó el 61,27% de avance debido a que no lograron la contratación programada. </t>
  </si>
  <si>
    <t>Se continuó con la elaboración del docuemnto de seguimiento a la implementación de los lineamientos y estrategias de entornos saludables – Año 2022</t>
  </si>
  <si>
    <t xml:space="preserve"> Los contratos de servicios profesionales programados para   el primer trimestre no se suscribieron. Por lo anterior, se presenta baja ejecución de los recursos y se reprograma la meta fisica</t>
  </si>
  <si>
    <t>La Dirección de P y P, registra un avance del 100% en la meta física, mientras que en la financiera avanza en el 40,85% se sugiere realizar redistribución de  recursos para los siguientes trimestres</t>
  </si>
  <si>
    <t xml:space="preserve"> Se continúo con la evaluación de la política Integral en salud ambiental PISA desde el ámbito jurídico para proceder a aprobación con las entidades involucradas en el Decreto.  </t>
  </si>
  <si>
    <t xml:space="preserve"> La dirección de p y p no programó meta física para el trimestre, la meta financiera fue superada respecto de lo programado. </t>
  </si>
  <si>
    <t>Concertación del articulado propuesto para actualización del decreto 1575 del 2007 en 5 mesas de trabajo realizadas en el mes de junio para su revisión, así como la participación en la jornadas de ideación para el tablero de información de calidad de agua con el DNP. Desarrollo de talleres sobre etiquetado frontal al sector productivo (Amcham y Pricesmar).</t>
  </si>
  <si>
    <t>La Dirección de P y P, registra un avance del 100% en la meta física, mientras que en la financiera avanza en el 86,12% se sugiere realizar redistribución de  recursos para los siguientes trimestres</t>
  </si>
  <si>
    <t>Se elaboro  la estructuración de la información sobre la Proporción casos sospechosos de violencia de física, psicológica y sexual en mujeres notificados a SIVIGILA por Instituciones de salud, y atendidos en salud mental desagregado por entidad territorial de ocurrencia en Colombia para el año 2022 (datos preliminares)</t>
  </si>
  <si>
    <t xml:space="preserve"> La Dirección de p y p no programó meta fisica, en cuanto a la meta financiera se llega al 50% de avance debido a que la contratación de personal no se dio. </t>
  </si>
  <si>
    <t>Se avanzó con la elaboración de estudios previos con el objeto contractual "Aunar esfuerzos y recursos técnicos, administrativos, financieros y logísticos para la implementación de acciones interculturales y diferenciales en salud mental, derechos sexuales y reproductivos, prevención de la violencia intrafamiliar y de consumo de sustancias psicoactivas, con enfoque diferencial indígena", compromisos con pueblos indigenas</t>
  </si>
  <si>
    <t>La Dirección de P y P no programó meta física, la financiera presenta un avance del 89,36%, se sugiere realizar redistribución de recursos para los siguientes trimestres</t>
  </si>
  <si>
    <t xml:space="preserve"> Se realizó seguimiento técnico a los equipos básicos de salud conformados por las Entidades Territoriales  </t>
  </si>
  <si>
    <t xml:space="preserve"> La Dirección de p y p no programó meta fisica, en cuanto a la meta financiera se llega al 48,99% de avance debido a que la contratación de personal no se dio. </t>
  </si>
  <si>
    <t xml:space="preserve"> Se continuó con el seguimiento técnico a los equipos básicos de salud conformados por las Entidades Territoriales  </t>
  </si>
  <si>
    <t xml:space="preserve"> Los contratos de servicios profesionales programados para   el primer trimestre no se suscribieron. Por lo anterior, se presenta baja ejecución de los recursos y se reprograma la meta física</t>
  </si>
  <si>
    <t>La Dirección de P y P, registra un avance del 100% en la meta física, mientras que en la financiera avanza en el 39,38% se sugiere realizar redistribución de  recursos para los siguientes trimestres</t>
  </si>
  <si>
    <t xml:space="preserve"> No aplica para el periodo de reporte </t>
  </si>
  <si>
    <t xml:space="preserve"> No se programó meta fisíca ni financiera, sin embargo, registran que ha habido algunas dificultades para lograr la suscripción de los contratos </t>
  </si>
  <si>
    <t>La dirección de P y P no programó meta física ni financiera para el período en seguimiento</t>
  </si>
  <si>
    <t xml:space="preserve"> En mesas de trabajo con FIRE y los referentes de salud mental de los territorios priorizados, se apoyó técnicamente el proceso de Asistencia Técnica para la implementación de la
RBC en Salud Mental en los departamentos de Nariño y Valle del Cauca  </t>
  </si>
  <si>
    <t xml:space="preserve"> La Dirección de p y p no programó meta fisica, en cuanto a la meta financiera se llega al 31,62% de avance debido a que la contratación de personal no se dio. </t>
  </si>
  <si>
    <t>Se realizó trabajo concertado con el Ministerio del Interior para construir el nuevo plan de acción de mujeres lideresas y defensoras de derechos humanos, se concretó la creación de la mesa de gestión mhGAP para construir el modelo de gestión del programa y se inicia las experiencias demostrativas en la Guajira y el Choco. Se realizan asistencias técnicas en Choco y Amazonas para continuar con el proceso de implementación territorial de la Estrategia Nacional de Prevención de la Conducta Suidida</t>
  </si>
  <si>
    <t>La Dirección de P y P no programó meta física, la financiera presenta un avance del 39,27%, se sugiere realizar redistribución de recursos para los siguientes trimestres</t>
  </si>
  <si>
    <t>Se realizó seguimiento y asistencia técnica a las DTS en los programas de IRA, EDA, tuberculosis, lepra, en el marco de la conmemlración del día de la TB, la lepra o por la necesidad específica de entrenar a nuevos referentes de las entidades territoriales.</t>
  </si>
  <si>
    <t xml:space="preserve"> La dirección de p y p cumple el 100% de la meta programada mientras que el avance financiero llega al 43,51% debido a demoras en la contratación de personal. </t>
  </si>
  <si>
    <t>Se elaboraron los lineamientos del programas de promoción, prevención, control y eliminación de las Enfermedades Transmitidas por Vectores - ETV y zoonosis</t>
  </si>
  <si>
    <t>La Dirección de P y P no programó meta física, la financiera presenta un avance del 41,80%, se sugiere realizar redistribución de recursos para los siguientes trimestres</t>
  </si>
  <si>
    <t>Se elaboraron los documentos técnicos de respuesta a las solicitudes de suspensión provisional y de nulidad de la Resolución 051 de 2023 dentro de la acción de nulidad interpuesta por un ciudadano ante el Consejo de Estado. Se adelantaron espacios de asistencia técnica con los departamentos y distritos de Arauca, Amazonas, Nariño, Santa Marta y Caldas con el fin de revisar el estado de la formulación de planes de acción para la implementación de la Resolución 051 de 2023</t>
  </si>
  <si>
    <t xml:space="preserve"> La dirección de p y p cumple el 100% de la meta programada mientras que el avance financiero llega al 77% debido a demoras en la contratación de personal. </t>
  </si>
  <si>
    <t>Se generó el “Plan de Aceleración para la reducción de la mortalidad materna y perinatal”, el cual inició con un despliegue en 19 entidades territoriales del orden departamental y distrital</t>
  </si>
  <si>
    <t>La Dirección de P y P, registra un avance del 100% en la meta física, mientras que en la financiera avanza en el 66,66% se sugiere realizar redistribución de recursos para los siguientes trimestres</t>
  </si>
  <si>
    <t xml:space="preserve"> Seguimiento a las alertas tempranas de cáncer infantil y diseño de base de datos, elaboración de presentación de avances en reglamentación de la ley de asbesto y plan de trabajo para expedición de la resolución que adopta la ruta </t>
  </si>
  <si>
    <t xml:space="preserve"> La dirección de p y p cumple el 100% de la meta programada mientras que el avance financiero llega al 58,47% debido a demoras en la contratación de personal. </t>
  </si>
  <si>
    <t>Realización de la conmemoración del Día Mundial sin Tabaco que se llevó a cabo en el mes de mayo de 2023. Acompañamiento técnico territorial en modelo Ciudades, Entornos y Ruralidades Saludables y firma de acta de compromisos de CERSS del municipio de Arjona Bolívar.</t>
  </si>
  <si>
    <t>La Dirección de P y P, registra un avance del 100% en la meta física, mientras que en la financiera avanza en el 39,96% se sugiere realizar redistribución de  recursos para los siguientes trimestres</t>
  </si>
  <si>
    <t>Realización primera sesión de la submesa de seguimiento y evaluación en el marco de la CISAN, presentación propuesta plan de trabajo 2023. Aporte en la revisión y observaciones al documento de Evaluación de la Seguridad Alimentaria y Nutricional realizado por PMA, de acuerdo a solicitud de la Secretaría técnica de la CISAN</t>
  </si>
  <si>
    <t xml:space="preserve"> La Dirección de p y p no programó meta fisica, en cuanto a la meta financiera se llega al 29,86% de avance debido a que la contratación de personal no se dio. </t>
  </si>
  <si>
    <t>Elaboración de documento que consolida el uso de la formula lista para el consumo y su suministro para niños en riesgo de densutrición y el comparativo nutruicional de Pumply Nut vs Pumply Doz para su uso en territorios priorizados</t>
  </si>
  <si>
    <t>La Dirección de P y P no programó meta física, la financiera presenta un avance del 21,44%, se sugiere realizar redistribución de  recursos para los siguientes trimestres</t>
  </si>
  <si>
    <t>Ajuste del articulado y anexo técnico del proyecto de Decreto PISA-SUISA, con el complemento del objetivo general, inclusión del artículo de financiación, precisiones de vinculación en el numeral 5.4.1. de financiamiento, y actualización del plan de acción.</t>
  </si>
  <si>
    <t xml:space="preserve"> Los contratos de servicios profesionales programados para  el primer trimestre no se suscribieron. Por lo anterior, se presenta baja ejecución de los recursos. </t>
  </si>
  <si>
    <t xml:space="preserve"> La dirección de p y p cumple el 100% de la meta programada mientras que el avance financiero llega al 31,64% debido a demoras en la contratación de personal. </t>
  </si>
  <si>
    <t>Apoyo técnico en la revisión de la propuesta de licenciamiento ambiental y criterios de salud para la propuesta de modificación del artículo 130 de la Ley 99 de 1993</t>
  </si>
  <si>
    <t>La Dirección de P y P no registró avance en la  meta física, la financiera presenta un avance del 27,97%, se sugiere realizar redistribución de metas y recursos para los siguientes trimestres</t>
  </si>
  <si>
    <t>A pesar de no haberse ejecutado recursos en esta actividad, las actividades técnicas se cumplieron por cuanto el apoyo profesional fue contratado con vigencias futuras.    
Se avanzo en el alistamiento de la información técnica y financiera para la auditoria externa exigida por el BID para la iniiciatibva de reducción de la malaria IREM.</t>
  </si>
  <si>
    <t xml:space="preserve"> No se asignaron los recursos de Donación, recurso 15, en el presupesto asignado en el proyecto de inversión para la vigencia 2023 </t>
  </si>
  <si>
    <t xml:space="preserve"> Se inició el trámite de incorporación de los recursos de donación del BID, reducción de la malaria, en la plataforma integrada de la inversiónpública - PIIP del DNP </t>
  </si>
  <si>
    <t xml:space="preserve"> La Dirección de p y p logró el 100% de la meta, sin embargo, la meta financiera no se logró debido a las razones expuestas por la dependnecia </t>
  </si>
  <si>
    <t>Se continuó con el seguimiento a la ejecución de la Iniciativa de Regional de Eliminación de la Malaria - IREM, seguimiento al trámite de incorporación de los recursos de donación del BID, reducción de la malaria, ante el Ministerio de Hacienda.</t>
  </si>
  <si>
    <t>La Dirección de P y P, registra un avance del 100% en la meta física, mientras que en la financiera avanza en el 11,99% se sugiere realizar redistribución de recursos para los siguientes trimestres</t>
  </si>
  <si>
    <t xml:space="preserve"> No se programó meta física ni financiera para el periodo en seguimiento </t>
  </si>
  <si>
    <t xml:space="preserve"> Se realizó orientación técnica con énfasis en la prevención del consumo de sustancias psicoactivas a través de la línea amiga en salud mental mental </t>
  </si>
  <si>
    <t xml:space="preserve"> La dirección de p y p logra el 100% de la meta física, en cuanto a la meta financiera no se había programado ningún valor pero registran avance. </t>
  </si>
  <si>
    <t xml:space="preserve">Se continuó con la atención de personas mediante la Línea nacional de tele orientación en salud mental con énfasis en la prevención del consumo de sustancias psicoactivas </t>
  </si>
  <si>
    <t>La Dirección de P y P, registra un avance del 100% en la meta física, Respecto a la meta financira no había progrmado avance, sin embargo registra un valor de 183,147,541. La misma situación ocurrió en el primer trimestre por lo cual se sugiere realizar reprogramación de los recursos.</t>
  </si>
  <si>
    <t>Se elaboraron los estudios previos para la adquisición de medicamentos de interés en salud pública, de la adquisición de vacuna antirrábica para perros y gatos, los cuales se encuentran en revisión por la dependencia de Gestión Contractual del MSPS. Se deistribuyeron medicamentos de interés en salud pública a las Entidades Territoriales del país.</t>
  </si>
  <si>
    <t xml:space="preserve"> No se suscribieron los contratos previstos para iniciar en el primer trimestre de 2023 </t>
  </si>
  <si>
    <t xml:space="preserve"> La dirección de p y p logra el 100% de la meta física, en cuanto a la meta financiera no se no se logró por la no suscripción de contratos  </t>
  </si>
  <si>
    <t>Se formalizó la compra No. 560 de 2023 y se efectuó un único giro  a la Organización Panamericana de la Salud. Formalización contrato 524 de 2023 para la adquisición de 3.928.080 dosis de vacuna antirrabica, 29 Junio, VECOL entrega al Min de 850.000 dosis.</t>
  </si>
  <si>
    <t>La dirección registra el cumplimiento de la meta física y de la meta financiera para el trimestre en seguimiento</t>
  </si>
  <si>
    <t>Se realizó desembolso de la compra 560 de 2023, medicamentos de interés en salud pública, de la contrapartida del proyecto de la IREM, medicamentos del programa de Malaria</t>
  </si>
  <si>
    <t>La dirección de P y P no programó meta física ni financiera para el período en seguimiento, sin embargo, registra avance financiero, por lo que se sugiere realizar redistribución de recursos para los siguientes trimestres</t>
  </si>
  <si>
    <t xml:space="preserve"> Se suscribió la compra No. 165 de 2023 para garantizar la disponibilidad de los biológicos por 12 meses.
Se articuló trabajo con OPS realizando aprobación y seguimiento a los REQ y APO vía correo electrónico y contacto telefónico.  Almacenamiento y conservación de los biológicos de acuerdo con las especificaciones técnicas de cada uno de los biológicos e insumos. Mantenimiento permanente de los equipos de red de frío.
Monitoreo permanente a los equipos de red de frío para garantizar el adecuado almacenamiento de los biológicos. Se realizó la distribución de biológicos e insumos a las Entidades Territoriales</t>
  </si>
  <si>
    <t xml:space="preserve"> Se cumple con el 100% de la meta física y el 99,16% de la meta financiera </t>
  </si>
  <si>
    <t>Se realizó segundo desembolso de la Compra 165 de 2023, distribución de biológicos e insumos a 32 departamentos y 5 Distritos</t>
  </si>
  <si>
    <t xml:space="preserve"> Se realizó la asistencia técnica a los departamentos y distritos de manera virtual y telefónica , acompañamiento técnico y seguimiento técnico de los componentes del Programa Amplñiado de Inmunizaciones - PAI a 32 departamentos y 5 Distritos del país. </t>
  </si>
  <si>
    <t xml:space="preserve"> La dirección de p y p cumple el 100% de la meta programada mientras que el avance financiero llega al 47,74% debido a demoras en la contratación de personal. </t>
  </si>
  <si>
    <t xml:space="preserve"> Se continuó con la asistencia técnica a los departamentos y distritos y seguimiento técnico de los componentes del Programa Ampliado de Inmunizaciones - PAI a 32 departamentos y 5 Distritos del país. </t>
  </si>
  <si>
    <t>La Dirección de P y P, registra un avance del 100% en la meta física, mientras que en la financiera avanza en el 54,62% se sugiere realizar redistribución de recursos para los siguientes trimestres</t>
  </si>
  <si>
    <t xml:space="preserve"> Se realizó en enero de 2023 la jornada nacional de vacunación y la elaboración de los lineamientos técnicos respectivos de dicha jornada  </t>
  </si>
  <si>
    <t xml:space="preserve"> La Dirección de p y p cumple el 100% de la meta física, no se programó meta financiera no se programó para le trimestre en seguimiento </t>
  </si>
  <si>
    <t xml:space="preserve"> Se realizó en abril de 2023 la jornada nacional de vacunación y la elaboración de los lineamientos técnicos respectivos de dicha jornada  </t>
  </si>
  <si>
    <t>LA Dirección de P y P registra el 100% de la meta física programada, la meta financiera no estaba programada</t>
  </si>
  <si>
    <t xml:space="preserve"> Se realizo seguimiento técnico al Plan de mantenimiento de la eliminación del Sarampión, Rubéola </t>
  </si>
  <si>
    <t xml:space="preserve"> La Dirección de p y p no programó meta física para el trimestre, la meta financiera se cumple en un 21,57% </t>
  </si>
  <si>
    <t xml:space="preserve"> Se continuó con el seguimiento técnico al Plan de mantenimiento de la eliminación del Sarampión, Rubéola </t>
  </si>
  <si>
    <t>La Dirección de P y P no programó meta física, la financiera presenta un avance del 14,38%, se sugiere realizar redistribución de  recursos para los siguientes trimestres</t>
  </si>
  <si>
    <t>Se expidieron las resoluciones 455  y 454 de 2023 para transferencias a los programas de lepra y tuberculosis respectivamente, con fecha 28 de marzo de 2023, Se reprogramaron los giros para el II trimestre.   La resolución de ETV quedó en trámite de revisión.</t>
  </si>
  <si>
    <t xml:space="preserve"> Se presentaron demoras en la revisión de los lineamientos técnicos para los proyectos de resolución del programa de ETV, Tuberculosis, lepra y de Convivencia pacifica </t>
  </si>
  <si>
    <t xml:space="preserve"> Se logró la meta física en el 100%, mientras que no se dio ejecución de la meta financiera por demoras en la revisión de lineamientos técnicos. </t>
  </si>
  <si>
    <t>Se autorizó el giro de recursos de la totalidad de los recursos de las resoluciones 455  y 454 de 2023 para transferencias a los programas de lepra y tuberculosis respectivamente por valor de $14.893.087.231 .   Se expidió la resolución 749 de ETV de la cual se giraron las doceavas de enero a mayo por $14.346.884.993.
Se suscribió la compra de medicamentos No. 560 de 2023 de la cual $5.844.623.992 se giraron con cargo a los rubros de suministro de medicamentos para leishmaniasis y programas de áreas marginadas y población dispersa</t>
  </si>
  <si>
    <t>LA dirección de P y P registra una sobreejecución de la meta física y l fienanciera teniendo en cuenta los rezagos financieros que taía del trimestre anterior</t>
  </si>
  <si>
    <t>ENDS: Se publicaron dos procesos (enero y marzo) para estudio de mercado en SECOP con el fin de obtener los costos que serán tenidos en cuenta para la ejecución de la Fase II durante 2023 y se realizaron mesas de trabajo con la Subdirección Administrativa. Se realizo acercamiento con el DANE en el marco del convenio 996 de 2013 para la posibilidad de realizar la 2 fase.
ENSIN: El comité técnico realizó mesas de trabajo para evaluar y definir los escenarios de inclusión de población mayor de 64 años, continuar con la gestión para la contratación de la etapa de consolidación de documentos del diseño y recolección de información de acuerdo con los lineamientos del comité directivo.
ENSM: Participación en reuniones semanales para la construcción de estudios previos, cronograma y costeo para la ejecución de la Fase I en 2021.  
CONVENIO INTERADMINISTRATIVO PARA EL DIPLOMADO CIE-11: Se construyeron los estudios previos con anexo técnico, costeo y cronograma de ejecución, los cuales se encuentran en revisión interna y se deben ajustar con la contraparte del convenio. Adicionalmente, se avanzó en el 67% del desarrollo de los contenidos del diplomado.</t>
  </si>
  <si>
    <t>Se evidencia el avance, sin embargo se recomienda fortalecer acciones inmediatas que permitan nivelar la meta propuesta del primer trimestre y dar cumplimiento a lo correspondiente al segundo trimestre de la vigencia 2023,</t>
  </si>
  <si>
    <t>Se llevaron a cabo comités técnicos para avanzar en la propuesta metodológica de la inclusión de la población de 64 años y más en la ENSIN cuarta versión.
Se avanzó en el estudio de mercado de la ENDS a través de la plataforma del SECOP para la contratación pública, obteniendo 4 interesados y actualización de estudios previos con el fin de llevar a cabo la licitación pública
Acompañamiento técnico a dos mesas de trabajo realizadas en el mes de ABRIL, con el equipo de Salud Mental de la Dirección de P y P, con e fin de apoyar en la elaboración de los estudios previos de la Encuesta Nacional de Salud Mental en su nueva versión.</t>
  </si>
  <si>
    <t xml:space="preserve">No se llevo acabo el proceso de contratación ENDS, en se realizó el estudio de mercado para actualizar el costeo de la encuesta el cual se rearealizó en los mese de febrero abril , que retrazó la contratación ya su modalidad corresponde a una licitación.
</t>
  </si>
  <si>
    <t xml:space="preserve">Se está realizando reuniones con la OIM, para levar a cabo un convenio y reducir los tiempos de contratación
</t>
  </si>
  <si>
    <t>Se desarrollaron análisis y se dispuso evidencia como soporte técnico para la propuesta de reforma del sistema de salud, formulación de Plan Nacional de Desarrollo.</t>
  </si>
  <si>
    <t>En el primer trimestre del año no se firmaron tres contratos que iniciaban en enero, pro esta razón es la baja ejecución, se continua con esta contratación para elsegundo trimestre.</t>
  </si>
  <si>
    <t>No se da cumplimiento a la meta financiera, sin embargo mencionan que lo propuesto para el primer trimestre como meta fisica se cumplio.</t>
  </si>
  <si>
    <t>Se recibieron y gestionaron 230 solicitudes para publicar en el RID con la finalidad de generarles un enlace de manera que se garantice su ubicación en el RID y los diferentes micrositios del portal web. 
Se gestionaron la respuesta a  161 requerimientos de información con 504 indicadores entregados.
Se terminó de la construcción y consolidación de los 6 capítulos del Boletín de Indicadores Básicos el cual ya se entregó para diagramación.
Se realizó la revisión de los indicadores solicitados para el cargue en la plataforma de Indicadores Básicos en Salud de la OPS.
Se apoyaron  las mesas técnicas relacionadas con el mecanismo de compensación del cancer, revisión de los indicadores del Plan Nacional de Desarrollo, indicadores de la OCDE, indicadores para análisis de la situación nutricional, talento humano en salud.</t>
  </si>
  <si>
    <t xml:space="preserve">En el segundo trimestre del año no se firmaron los contratos que iniciaban en mayo , por esta razón es la baja ejecución.
</t>
  </si>
  <si>
    <t xml:space="preserve">Se continua con esta contratación para el tercer trimestre. Se logro cumplir la meta con el recurso humano de planta.
</t>
  </si>
  <si>
    <t xml:space="preserve">En cumplimiento de las funciones del Centro Nacional de Enlace y del manual de procesos durante el primer trimestre del 2023 se han monitor, 77 de riesgo, 39 de inocuidad de alimentos, 2 otros riesgos y 8 de riesgo quimico.  De estos s eha dado seguimiento a 30 y 88 a la fecha de est einforme continuan en seguimiento. Respecto al monitoreo de medios se han emitido 90 boletines de medios que en ejecución de acciones d evigilancia rumores han contenido 645 noticia snacionales e internacionales y la verifiación de contenido de 161 a través de fuentes formales y con insumos dados por las entidades territoriales del orden departamental. Asi mismo se han comunicaod y analizado 76 alertas internacionales compartidas por la Organización Mundial de la Salud. </t>
  </si>
  <si>
    <t>En el primer trimestre del año no se firmaron los contratos que iniciaban en enero, pro esta razón es la baja ejecución, se continua con esta contratación para el segundo trimestre.</t>
  </si>
  <si>
    <t xml:space="preserve">Se mantuvo la operación de la gestión y disponibilidad del CNE y como resultado se han gestionado 103 eventos, el 74% (77) de estos categorizados de riesgo infeccioso, seguido por el 22.3% (23) de riesgo en inocuidad de alimentos. Las infecciones asociadas a la atención de la salud (IAAS) y las enfermedades transmitidas por alimentos concentraron cada una 24 brotes. Así mismo, durante este periodo 4 eventos se clasificaron como de notificación obligatoria a la Organización Mundial de la Salud según lo establecido en el cumplimiento del Reglamento Sanitario Internacional. </t>
  </si>
  <si>
    <t>Durante el primer trimestre de 2023 se elaboró Informe de gestión de RNL corte 2022, incluyendo los componentes: Estándares de Calidad en Salud Pública, Infraestructura de los LSP, XIII Comisión Nacional Intersectorial para la Red Nacional de Laboratorios 2022 CNIRNL, Gestión en la implementación de RELAB, 2022</t>
  </si>
  <si>
    <t>Metas cumplidas de acuerdo a reportes y justificación.</t>
  </si>
  <si>
    <t>Se gestionó la recopilación, incorporación y revisión legal de las observaciones remitidas por las Direcciones de Epidemiología y Demografía, Prestación de Servicios y atención primaria, Medicamentos y  Técnologías en Salud, Promoción y Prevención y  por los Laboratorios Nacionales de Referencia del INS y el Invima al proyecto normativo de Resolución: "Por la cual se establece el procedimiento para la definición, verificación y actualización de las pruebas de laboratorio de los eventos de interés en salud pública, así como de las pruebas de vigilancia y control sanitario, para las Entidades Territoriales de Salud en su componente de Laboratorios de Salud Pública, como apoyo a la vigilancia epidemiológica y sanitaria". La versión No. 2 ajustada del  proyecto se encuentra en trámite para la revisión por parte del despacho del Viceministerio de Salud Pública y Prestación de Servicios.
Se publicaron en la página Web del Ministerio los “Lineamientos de diseño para la organización físico funcional de los laboratorios de salud pública”. Enlace: https://www.minsalud.gov.co/sites/rid/Lists/BibliotecaDigital/RIDE/VS/ED/VSP/lineamientos-diseno-lsp-2023.pdf</t>
  </si>
  <si>
    <t>En el segundo trimestre del año no se firmaron los contratos que iniciaban en mayo , por esta razón es la baja ejecución.</t>
  </si>
  <si>
    <t>Se continua con esta contratación para el tercer trimestre. Se logro cumplir la meta con el recurso humano de planta.</t>
  </si>
  <si>
    <t>Grupo Gestión del Conocimiento: Se ha dado asistencia técnica a las EPS que lo han solicitado de manera conjunta con la Dirección de Promoción y prevención en la resolución 202 de Detección Temprana y protección específica y hechos vitales.
Grupo de Planeación en Salud: Se efectuó asistencia técnica virtual al 100% de las entidades territoriales relacionados con en el ASIS con orientaciones para el cargue del PAS del último trimestre del 2022 y la continuidad del cargue del PAS 2023 y el POAI 2023. Se da asistencia técnica y respuesta a 150 solicitudes relacionadas con el Plan Territorial de Salud a través del soporte Web por parte del grupo de apoyo tecnológico al PTS.
Para la caracterización se realiza asistencia técnica en 30 oportunidades a las EAPB que solicitan acompañamiento en el proceso de ajuste para el cargue de exitoso del reporte mediante la plataforma PISIS para la vigencia 2022.</t>
  </si>
  <si>
    <t>En el primer trimestre se realización 13 Asistencia Técnica porque adiciono a el contrato 1060-2022 de tiquetes se efectuó hasta el 31 de marzo de 2023, por esta razón es la baja ejecución en la actividad</t>
  </si>
  <si>
    <t>Se brindaron asistencias de acuerdo a solicitudes realizadas</t>
  </si>
  <si>
    <t xml:space="preserve">El grupo de vigilancia realizo: 1. El 06 al 09 de junio se realizó asitencia técnica al Instituto Departamenteal de Salud de Norte de Santander en sanidad portuaria y en la paticipación del comité departamental de sanidad portuaria. Se realizo acompañamiento y asistencia técnica a traves de video conferencia realizada para las 42 entidades territoriales en el marco del ejercicio de evaluación de los PTS y la identificación de capacidades del talento humano a cargo de la planeación integral en salud en las entidades territoriales.
2. Reunión virtual de lineamientos generales en sanidad portuaria a 18 entidades territoriales de salud con puntos de entrada (Arauca, Putumayo, Risaralda, Sucre, Valle, Barranquilla, Cartagena, Buenaventura, Atlántico, Antioquia, Guajira, Magdalena, Nariño, Norte de Santander, San Andrés, Vichada, Santa Martha y Tumaco). 
3. Asistencia técnica en Reglamento Sanitario Internacional y sanidad portuaria a las entidades territoriales de Valle, Cali y Palmira, al igual que a 15 enlaces territoriales (Córdoba, Cundinamarca, Vaupés, Cauca, Caldas, Quindio, Cesár, Amazonas, Boyacá, Antioquia, Norte de Santander, Magdalena, Nariño, Sucre, Guajira) del Ministerio.    Se realizo acompañamiento y asistencia técnica a traves de video conferencia realizada para las 42 entidades territoriales en el marco del ejercicio de evaluación de los PTS y la identificación de capacidades del talento humano a cargo de la planeación integral en salud en las entidades territoriales.
Las entidades territoriales del orden departamental y municipal recibieron el acompañamiento y la asistencia técnica para el acceso del Portal Web de Gestión PDSP con la creación y actualización de usuarios, para un total de 105 usuarios. Se dió respuesta a la solicitud de apoyo al proceso de mantenimiento y cargue a 289 correos relacionados con soluciones técnicas y tecnológicas en soportewebpdsp@minsalud.gov.co. Se reportó un cargue superior al 95% del cargue del IV TRIMESTRE PAS 2022. Se continuó en el acompañamiento para el cargue del COAI - PAS 2023, en el Portal de Gestión Web del PSDSP, con énfasis y acompañamientos directos, presenciales y /o virtuales a las entidades de la Secretaria Salud - Chocó, Secretaría Salud - Meta, Taraira - Vaupés, Santana - Boyacá, Bochalema - Norte Santander, Secretaría Salud - Medellín y Pamplona - Norte Santander. 
</t>
  </si>
  <si>
    <t>Debido al decreto de austeridad del gasto en donde  Las entidades deberán promover y dar prelación a los encuentros virtuales y no presenciales, por esta razón se presenta baja ejecución.</t>
  </si>
  <si>
    <t xml:space="preserve">las acciones de asistencia técnica se suplieron mediante encuentros virtuales. </t>
  </si>
  <si>
    <t>Se realiza la fase de acompañamiento técnico en lo relacionado con el ajuste de la implementación del PDSP 2022-2031 en lo relacionado con el Análisis de Situación de Salud específicamente en el análisis de determinantes sociales en salud para la identificación de núcleos problemáticos a partir de los cuales se identifican las estrategias de abordaje para estos determinantes teniendo en cuenta el contexto socio cultural y la incorporación de las poblaciones étnicas y diferenciales dentro del análisis de situación de salud del ámbito nacional.</t>
  </si>
  <si>
    <t>Se dio cumplimiento a lo programado y soportado por la Dirección</t>
  </si>
  <si>
    <t>Se realizaron espacios de construcción técnica con la Organización UNIPA - Unidad Indígena del Pueblo Awá y las entidades territoriales del sector salud para la concertación metodológica y operativa de la segunda fase: "La cual busca aunar esfuerzos para brindar apoyo en el desarrollo de la segunda fase de la metodología del ASIS Intercultural para la planeación territorial en salud, en los municipios con población indígena del pueblo Awá, de conformidad con lo dispuesto en la Resolución 050 de 2021expedida por el MSPS, y el SISPI, en el marco del cumplimiento de la Minga Awá 2019 a cargo de la Dirección de Epidemiología y Demografía del MSPS", se concertó el desarrollo de las asambleas comunitarias, donde se congregarán las comunidades indígenas del pueblo Awá de los resguardos de la Organización Indígena del Pueblo Awá – UNIPA en los municipios de Barbacoas, Samaniego y Roberto Payán del departamento de Nariño, hasta la culminación del documento ASISI del pueblo Awá - UNIPA, el cual integrará la información cuantitativa y cualitativa, insumos, esquemas, traducciones y diagramas propios e interculturales, obtenidos de forma consensuada y participativa, durante el desarrollo y la ejecucción del Convenio.</t>
  </si>
  <si>
    <t>Se realiza la fase de alistamiento técnico de manera coordinada y articulada con las áreas del Ministerio con énfasis en la Oficina de Promoción Social a partir de reuniones para acuerdos con el ajuste de la implementación del PDSP 2022 - 2031 relacionado con aspectos de fundamentación, conceptos, y el plan indicativo el cual se encuentra desarrollado en el eje intercultural del plan el cual hace parte del ajuste de los capítulos 8, 9 y 10 de la resolución 1035 de 2022.</t>
  </si>
  <si>
    <t xml:space="preserve">Este convenio tiene un costo de cuatrocientos millones de pesos ($400.000.000), y a la fecha se encuentra en el trámite contractual respectivo. Los resultados de este Convenio contribuyen como insumo en la definición del documento orientador para el lineamiento técnico general del ASISI intercultural. </t>
  </si>
  <si>
    <t>Se hace acompañamiento a las 42 entidades de orden departamental y distrital en la actualización, recepción, revisión, ajuste y publicación de los ASIS para la vigencia 2022 y se realizan 528 asistencias técnicas.
Para la caracterización poblacional se realizó el acompañamiento en el ajuste paras el reporte de la vigencia 2022 para su cargue exitoso oficial en la plataforma PISIS y se llevaron a cabo en 30 oportunidades asistencias técnicas.</t>
  </si>
  <si>
    <t>En el primer trimestre del año no se firmaron los contratos que iniciaban en enero, pro esta razón es la baja ejecución, se continua con esta contratación para elsegundo trimestre.</t>
  </si>
  <si>
    <t>Se dio cumplimiento a la meta fisica sin embargo la ejecución de los recursos no se llevo a cabo por la justificación dada por la Drirección</t>
  </si>
  <si>
    <t xml:space="preserve">Se avanzó en la construcción de la nueva estructura de los procesos de planeación integral en salud a nivel territorial que incorpore todos los actores del sistema y permita la alineación de los procesos con el alistamiento de la implementación del PDSP 2022-2031 y la automatización del procesamiento de los datos. </t>
  </si>
  <si>
    <t>Se realiza la actualización del ASIS Nacional para la vigencia 2022 que se encuentra en revisión final para su publicación oficial en el mes de abril de 2023 mediante el RID del Ministerio.
Se decepciona el 100% de los ASIS de las 42 entidades de nivel departamental y distrital, de los cuales 8 ya se encuentran publicados en el RID del Ministerio y los demás se encuentran en revisión y ajuste final para su publicación oficial.</t>
  </si>
  <si>
    <t xml:space="preserve">Se realizó la publicación del 95% de los Análisis de Situación de Salud para la Vigencia 2022 del nivel departamental y distrital y el 85% del nivel municipal. Se realiza un analisis nacional con enfasis en desigualdades preliminar del año 2023, Plan de Acción en Salud-PAS 2022 con cargue superior al 95% y Plan de acción en Salud-PAS  y Componente Operativo Anual e Inversión- COAI 2023 al 81% . </t>
  </si>
  <si>
    <t>A partir de enero se realizó el alistamiento técnico con los insumos requeridos para el ajuste en la implementación del PDSP 2022 - 2031 entre ellos el análisis de los resultados del proceso de consulta ciudadana en el marco de la construcción del plan resultados de las reuniones municipales y zonales, así como la revisión documental de fuentes secundarias como propuesta al proceso de ajuste de la fase de implementación.
Posteriormente se realiza las mesas internas con las áreas del MSPS para identificar aportes para el ajuste de la implementación del PDSP, dando como resultado el documento técnico que da cuenta del análisis de estos aportes y los resultados de incorporación al documento de ajuste del mismo.
De forma papela se trabaja en el ajuste de los capítulos 3, 4, 8, 9 y 10 de la Resolución 1035 de 2022. Respecto al capítulo 3 se trabajó con el análisis de desigualdades como propuesta para el ajuste del documento de Análisis de Situación en Salud del nivel nacional, en coherencia con el proceso de planeación en salud que da cuenta de aspectos estructurales como los pilares, conceptos, marco estratégico, entre otros. Así mismo, se llevó acabo ajuste del capítulo 4 relacionado con el marco conceptual y pilares del plan tomando como insumo los aportes de las diferentes dependencias y los resultados del análisis de participación ciudadana. Finalmente se adelantó el ajuste en la implementación del PDSP en lo relacionado con los capítulos 8, 9 y 10 que dan cuenta de aspectos interculturales, de víctimas y diferenciales de manera conjunta con la Oficina de Promoción Social como propuesta de eje que integre estos tres capítulos.</t>
  </si>
  <si>
    <t>En el primer trimestre del año no se firmaron los contratos 32 que iniciaban en enero de los enlaces terriotriales solo firmaron 16 hasta marzo, pro esta razón es la baja ejecución, se continua con esta contratación para el segundo trimestre.</t>
  </si>
  <si>
    <t>Se realizaron las observaciones correspondientes y se ajustaron frente al porque del cumplimiento de la meta fisica pero no la financiera, aclarandose en la columna de factores internos.</t>
  </si>
  <si>
    <t>El proceso de la Planeación Integral en Salud se encuentra en la etapa de preparación para la implementación del Plan Decenal de Salud Pública 2022 – 2031 (II semestre de 2022-2023), de acuerdo a lo establecido en el artículo 2 de la Resolución 1035 de 2022; etapa que permite el alistamiento institucional para la armonización de los lineamientos e insumos necesarios para la implementación del Plan, a través de los Planes Territoriales de Salud a partir del 2024.</t>
  </si>
  <si>
    <t>Se realizó la revisión de diferentes documentos técnicos frente alos Eventos de Intereés en Salud Pública. Se realizó la concertación de la modificación de la resolución 1238 de 2022 y se encuenttra en trabajo la resolución de estánderes de vigilancia.</t>
  </si>
  <si>
    <t>En el primer trimestre del año no se firmaron  cinco contratos que iniciaban en enero, por esta razón es la baja ejecución, se continua con esta contratación para elsegundo trimestre.</t>
  </si>
  <si>
    <t>El avance fisico, se ejecuto en un 70%, de acuerdo a lo mencionado y soportado las actividades se encuentran en ejecución y se lograra dar cumplimiento en el siguiente trimestre.</t>
  </si>
  <si>
    <t xml:space="preserve">En el marco del ajuste de la implementación del PDSP de la Resolución 1035 de 2022, en lo relacionado con el capítulo 8, 9  y 10: intercultural, víctimas y diferencial, se realizó mesas técnicas con la Oficina de Promoción Social para la construcción del eje estratégico intercultural y diferencial el cual contiene los ejes estratégicos, líneas operativas y actividades orientadoras en lo relacionado con la planeación terriorial en salud con participación social. </t>
  </si>
  <si>
    <t>Grupo Gestión del Conocimiento: Se está trabajando de manera conjunta con la oficina de OTIC la resolución de RUAF ND y la de transición a CIE 11.
Grupo de Planeación en Salud: En el primer trimestre se realiza la revisión de los lineamientos para la actualización para la vigencia 2023 del ASIS con la 42 Entidades Territoriales, adicionalmente, se realiza el acompañamiento de las EAPB para el ajuste para el cargue exitoso de la información para la vigencia 2022 mediante la plataforma PISIS. Actualmente se adelanta la revisión de las metodologías de planeación integral en salud para establecer el mecanismo de articulación para su ajuste en la vigencia 2023.</t>
  </si>
  <si>
    <t>Se cumple en un la meta del trimestre en 85%</t>
  </si>
  <si>
    <t>No se da cumplimiento a la meta financiera en su totalidad, sin embargo mencionan que lo propuesto para el primer trimestre como meta fisica se cumplio.</t>
  </si>
  <si>
    <t>Durante el segundo trimestre del presente año las actvidades desarrolladas en los lineamientos normativos técnicos  legales y financieros son las siguientes:</t>
  </si>
  <si>
    <t>De acuerdo la Decreto 2590 del 23 de diciembre de 2022 “Por el cual se liquida el Presupuesto General de la Nación para la vigencia fiscal
de 2023, se detallan las apropiaciones y se clasifican y definen los gastos” la Dirección de Epidemiología y Demografía no tiene apropiación en esta actividad.</t>
  </si>
  <si>
    <t>No se tienen recursos apropiados para esta actividad.</t>
  </si>
  <si>
    <t>Modificación del plan de compras.</t>
  </si>
  <si>
    <t xml:space="preserve">EEVV- APLICACIÓN RUAFND:
-Gestión tecnológica de la aplicación: Se avanzó en el ajuste de funcionalidades con la OTIC: Reporte mensual de certificados contingentes desde OTIC y Consulta de Licencias de inhumación a nivel nacional.
-Fortalecimiento del talento humano en salud: Se levantaron y revisaron los contenidos actualizados para el diplomado de Estadísticas vitales y se construyeron las herramientas de apoyo para la capacitación de médicos SSO en las ET.                                                                                                                                                                                               -Gestión de calidad, cobertura y oportunidad: Se documentaron los resultados de la gestión de indicadores de calidad, cobertura y oportunidad de los hechos vitales por DTS 2021-2022. Se revisaron las cadenas causales en las bases de datos para gestionar calidad de la certificación y socialización a las entidades territoriales, se documentaron los resultados de la revisión de enmiendas solicitadas por el INS.
-Seguimiento a la gestión territorial: Se consolidó la lista de chequeo por cada entidad territorial a febrero, insumo para el informe de gestión; Se realizó asistencia técnica a Cauca, Bogotá, Cundinamarca, Meta, respuesta a solicitudes de PQRS por Orfeo, correo electrónico y grupo de WhatsApp.
- Se planeó, convocó y ejecutó la Reunión Nacional del Registro Civil y Estadísticas Vitales. 
REPOSITORIO INSTITUCIONAL DIGITAL (RID):  Entre los meses de enero, febrero y marzo de 2023 se recibieron 348 solicitudes para publicar en el RID con la finalidad de generarles un enlace de manera que se garantice su ubicación en el RID y los diferentes micrositios del portal web, de las cuales se diligenciaron los metadatos a 245 documentos, que corresponde a un 70,40% de cumplimiento del indicador, y según los rangos de gestión se clasifica como bueno. Este atraso se debe a que desde el año pasado se está trabajando en la migración de los documentos a la nueva versión del RID  lo que no a permitido diligenciar los correspondientes metadatos a los registros, inicialmente se está migrando toda los documentos que responden a la Ley de Transparencia Ley 1712 de 2014.  </t>
  </si>
  <si>
    <t>En el primer trimestre del año no se firmaron  los contratos que iniciaban en enero, por esta razón es la baja ejecución, se continua con esta contratación para el segundo trimestre. Se cumple en un la meta del trimestre en 70%</t>
  </si>
  <si>
    <t>Asistencia técnica a los usuarios de estadísticas vitales de las entidades territoriales de salud de acuerdo a disposiciones definidas en normatividad existente.
Asistencia a reuniones de mesa técnica de la Comisión Intersectorial del Sistema de Registro Civil y Estadísticas Vitales. 
Mesas de trabajo con los representantes de las direcciones de promoción social y de prestación de servicios para la revisión de los avances en las clasificaciones de CIF y CUPS.
actividades realizadas sobre el tema Protección Específica, Detección Temprana – PEDT y la aplicación de las Guías de Atención Integral para las enfermedades de interés en salud pública de obligatorio cumplimiento a la resolución 4505/2012 modificada por la resolución 202/2021, para los periodos:
•	Soporte y verificación de dudas y observaciones al proceso de cargue, registrado por entidades encargadas del reporte PEDT. Ajustes a scripts de bases de datos. (preparación de ambiente para procesos de cargue)
•	Recepción de Información correspondiente al cuarto trimestre del año 2022
•	Emisión de seguimiento a procesos de cargue del cuarto trimestre del año 2022 por entidades
•	Emisión de seguimiento a entidades que no reportaron información en el cuarto trimestre del año 2022, reporte a Supersalud.
•	Información correspondiente al cuarto trimestre del año 2022
•	Recepción de Información correspondiente al primer trimestre del año 2023
•	Seguimietno a cargues extemporaneos al primer trimestre del año 2023
•	Capacitaciones y respuestas a orfeos correspondientes al tema PEDT
•	Generación de scripts para tranformación y remisión de información a SISPRO del MSPS. (En proceso de tranferencia)</t>
  </si>
  <si>
    <t xml:space="preserve">. Se adelantó la revisión y analisis de los contenidos de la propuesta de reforma a la salud retomando los aspectos del sistema regulados en la Ley 1438 de 2011 e incorporandolos en la propuesta de Decreto de actualización del SOGC. Se asisitió a reunion convocada por el banco mundial con el objeto de preparar la presentación del avance de los indicadores del emprestito en la misión prevista para el mes de mayo. En esta reunion se informó de la revisión anteriormente citada y de los avances de la gestión de la propuesta para la actualización de Sistema Obligatorio de Garantía de Calidad _SOGCS.
Se cuenta con informe trimestral de la asistencia técnica brindada a las Entidades Territoriales - ET para la implementación de la regulación de habilitación de servicios de salud.
Se adelantó una propuesta de modificación de los estanadares de habilitación de acuerdo con instrucciones de la Dirección juridica en reunión realizada el 23 de marzo de 2023 y se envió formalmente para su expedición, este documento es base para la actualización de los estandares de habilitación de Unidades Funcionales de Cancer.
Respecto al diagnostico de AMEC se avanzó en el diseño de un instrumento de evaluación del componente.
</t>
  </si>
  <si>
    <t>Se tenia programado iniciar en el mes de enero los contratos, sin embargo iniciaron en febrero.
De otra parte la meta fisica no se logró al 100% teniendo en cuenta que el diagnostico del componente de auditoria para el mejoramiento de la calidad de la atención en salud no se culminó.</t>
  </si>
  <si>
    <t>Se modificará el Plan de Acción con el fin de reprogramar recursos y metas</t>
  </si>
  <si>
    <t>Según lo reportado por la DPSAP se cumplió la meta física en 80% y la ejecución financiera alcanzada fue del 47,77%- esta ejecución estuvo afectada especialmente por demoras en el tema contractual.
La DPSAP debe radicar las modificaciones al plan de acción dentro de los periodos estableciidos en el procedimiento (primer mes de cada trimestre)</t>
  </si>
  <si>
    <t xml:space="preserve">* Se cuenta con una propuesta de Decreto para la actualización de Sistema Obligatorio de Garantía de Calidad _SOGC revisada y ajustada. en el mes de junio, se realizaron 2 sesiones de revisión de la propuesta y una reunión interna con los Viceministros para decidir si se continúa con el ajuste.
* Se cuenta con un informe de la asistencia técnica brindada a las Entidades Territoriales - ET para la implementación de la habilitación de servicios de salud que se va acumulando mes a mes
* Se expidió la Resolución 544 de 2023 Por la cual se modifica la Resolución 3100 de 2019 en el sentido de adecuar algunos aspectos relacionados con la inscripción de prestadores y la habilitación de servicios
de salud 
* se esta analizando los puntos que requeririan actualización del manual de actualización de los estándares y criterios para la habilitación de Unidades Funcionales de Cáncer de Adulto e Infantil, teniendo en cuenta el enfoque del gobierno nacional en el actual Plan Nacional de Desarrollo.
* Se ha desarrollado el modelo relacional para obtención de las fichas tecnicas por servicios de acuerdo con la estructura de servicios de salud establecida en la Resolucion 3100 de 2019 y se realizaron los términos de referencia para el técnico que participará en la operativización de dichas fichas técnicas.
*Se desarrolló ejercicio de referenciacion comparativa con la Dirección Territorial de Cundinamarca, para el análisis de los instrumentos de evaluacion del AMEC y se inicio el desarrolllo de encuesta de indagación a entidades territoriales de salud frente al aestado de avance en la implementacion de éste componente, con miras a la evauación diagnóstica del mismo. y propuesta </t>
  </si>
  <si>
    <t>Se modificará el Plan de Acción 2023</t>
  </si>
  <si>
    <t>Según lo reportado por la DPSAP,  se cumplió la meta física del segundo  trimestre al 100% y la ejecución finaciera alcanzó el 96,61%.
Teniendo en cuenta que en el primer trimestre no se alcanzó la meta programada y que se ha indicado por parte de la dependencia se va a actualizar el plan de acción, se recuerda que que la modificación ordinaria del plan de acción se deberá radicar antes de finalizar el mes de julio</t>
  </si>
  <si>
    <t xml:space="preserve">•	Se avanzó en el proceso de estandarización del Proyecto TIPO “Fortalecimiento de capacidades técnico-científicas para la implementación de la telesalud y telemedicina en el marco de la atención primaria y las redes prestadores de servicios de salud en municipios con zonas rurales y rural disperso” adelantado entre el Ministerio de Salud y Protección Social -MSPS-, RG-USAID y el Departamento Nacional de Planeación -DNP.
En la actualidad el proceso se encuentra en revisión del DNP con el fin de obtener el visto bueno a los documentos finales elaborados desde el MSPS.
•	Se proyecto una circular con el fin de socializar con las Secretarias Departamentales y Distritales de Salud o las Entidades que tenga a cargo dichas competencias, Empresas Administradoras de Planes de Beneficios, Entidades Responsables de Regímenes Especiales y de Excepción y Prestadores de Servicios de Salud, lineamientos de buenas prácticas en telesalud y telemedicina para la prestación de servicios de salud en el contexto de la atención integral de los pacientes
•	Se continuó apoyando la formulación  en  la estrategia de APS con la la telesalud como  herramienta para garantizar acceso, continuidad de atención y resolutividad en todos los niveles.
</t>
  </si>
  <si>
    <t>Esta actividad se ejecuta mediante un contrato del cual se esperaba hacer dos giros en el primer trimestre, sin embargo el segundo entra en trámite, motivo por el cual el acance financiero esta por debajo de lo programado</t>
  </si>
  <si>
    <t xml:space="preserve">Según lo reportado por la DPSAP se cumplió la meta física en 100% y la ejecución financiera alcanzada fue del 50%-
Se ha indicado a la DPSAP que de requier rajustes al plan de acción, ebe radicar las modificaciones dentro de los Seperiodos estableciidos en el procedimiento (primer mes de cada trimestre)
</t>
  </si>
  <si>
    <t>Se participó en la elaboración y divulgación del Abecé de la Resolución 544 de 2023 "Por la cual se modifica la Resolución 3100 de 2019 en el sentido de adecuar algunos aspectos relacionados con la inscripción de prestadores y la habilitación de servicios de salud".
Se realizo retroalimentación al documento técnico Lineamientos para la realización del procedimiento de certificación de discapacidad y Registro de Localización y Caracterización de Personas con Discapacidad - RLCPD mediante la modalidad de Telemedicina.
En el marco de la cooperación con USAID se dio continuidad al proceso de estandarización del Proyecto TIPO “Fortalecimiento de capacidades técnico-científicas para la implementación de la telesalud y telemedicina en el marco de la atención primaria y las redes prestadores de servicios de salud en municipios con zonas rurales y rural disperso” adelantado entre el MSPS y el DNP. Se adelantaron 3 reuniones con el DNP para recibir retroalimentación a la última versión de los documentos enviados. Con base en las sugerencias y observaciones se realizaron los ajustes solicitados de los documentos del proyecto los cuales fueron remitidos el 30 de junio al DNP para su revisión.
En paralelo a la aprobación técnica de la estandarización, se realizó acompañamiento al departamento de Nariño y Antioquia para la formulación del proyecto de telemedicina del departamento para ser presentado a financiación. Se realizó una presentación del proyecto a la secretaría de salud de Antioquia para armonizarlo con el plan de implementación de telemedicina con el que ya cuenta el departamento. El Departamento de Nariño, se encuentra en ajuste de su proyecto, lo tienen en revisión en la DTS, quienes se encargarán de radicarlo ante el MSPS y las fuentes de financiación. Se encuentra en elaboración una primera versión del documento técnico trabajado con el departamento de Caquetá
Se atendió solicitud del despacho para orientar a la Universidad de Cartagena para la formulación de un proyecto de fortalecimiento de la telemedicina en la costa Caribe.
Sigue el desarrollo de la mochila digital para ser implementados en las estructuras públicas (CAPS CAFS, ESE). Se realizaron aportes al proyecto de decreto para financiación de proyectos con presupuesto del MSPS 
En el marco del cumplimiento del Auto 109 de 2021, párrafo 57 de la Sentencia T 760: en la Mesa conjunta del MSPS -  MinTIC para sistemas de información: Se vine realizando  seguimiento a la inscripción y adherencia a los cursos de alfabetización digital para prestadores de servicios de salud iniciados en abril de 2023 por Min TIC. 
La Circular de buenas prácticas de telesalud y telemedicina se encuentra formulada y pendiente el aval jurídico para proceder a su publicación.
Se continuó apoyando la formulación de la estrategia de APS integrando la telesalud como herramienta para garantizar acceso, continuidad de atención y resolutividad en todos los niveles, en especial en los CAPS.</t>
  </si>
  <si>
    <t>La ejecución es superior al 100% debido a que se pagaron rpoductos del primer trimestre</t>
  </si>
  <si>
    <t>Según lo reportado por la DPSAP,  se da cumplimiento del 100% a la meta programada del segundo trimestre, así como de los recursos.
Se recuerda que que la modificación ordinaria del plan de acción se deberá radicar antes de finalizar el mes de julio</t>
  </si>
  <si>
    <t xml:space="preserve">En el marco de los compromisos adquiridos para este trimestre se ha avanzado en lo siguiente:
. Elaboración de propuesta de guía metodológica y caja de herramientas para la implementación de centros de atención primaria en salud en el marco de las redes integrales e integradas territoriales de salud previendo suficiencia de servicios, ubicación y distribución territorial y complementariedad de las diferentes estructuras de prestación de servicios, incluidas tipologías comunitarias de prestación. Incluye la propuesta de portafolios de servicios y proyectos medico arquitectónicos.
.Propuesta inicial de lineamientos de operación de los CAPS, incluyendo dinámicas de la atención y funcionalidad de la infraestructura. Se requiere aún definir la articulación del CAPS a la gestión integral territorial de la salud (afectación positiva de determinantes mediante articulación intersectorial) avanzando hacia una transectorialidad.
.Mesa de trabajo con la Dirección de Aseguramiento para la definición de las funciones de administración de los CAPS.
. Se cuenta con una mesa de trabajo para el diseño del modelo de salud preventivo, predictivo y resolutivo liderada por el Viceministerio de Salud Pública y Prestación de Servicios en la cual participan todas dependencias de dicho Viceministerio y se realiza articulación con el Viceministerio de Protección Social; en el marco de dicha mesa se generan las articulaciones internas que permiten la transversalización de la estrategia de Atención Primaria en Salud -APS en el Sistema de Salud. Lo anterior como insumo para el comite de transverzalizacion de la estrategia de atención primaria
</t>
  </si>
  <si>
    <t xml:space="preserve">Se tenia programado iniciar en el mes de enero los contratos, sin embargo iniciaron en febrero.
</t>
  </si>
  <si>
    <t>Según lo reportado por la DPSAP se cumplió la meta física en 100% y la ejecución financiera alcanzada fue del 63,48%- esta ejecución estuvo afectada especialmente por demoras en el tema contractual.
La DPSAP debe radicar las modificaciones al plan de acción dentro de los periodos estableciidos en el procedimiento (primer mes de cada trimestre)</t>
  </si>
  <si>
    <t>i)En lo relacionado con los liineamientos para la implementación de los Centros de Atención Primaria en Salud -CAPS, finalizó la fase de consulta por parte de la DPSAP., ahora pasa a consutla interdependencias.                                                                             ii) El acto administrativo de creación del Comité  para la trasversalización de la estrategía de APS en el sistema de salud se cuenta con el borrador, el cual se encuentra sujeto a revisión por la  Dirección.</t>
  </si>
  <si>
    <t>Inicialmente se habian programado contratos hasta finales de la vigencia, sin embargo por directrices del Ministerio fue necesario hacer una reprogramación lo que llevo suscribir los nuevo contratos a partir del mes de junio, lo que implicó una menor ejecución en obligaciones</t>
  </si>
  <si>
    <t>Según lo reportado por la DPSAP,  se da cumplimiento del 100% a la meta programada del segundo trimestre, y alcanza ejecución de recursos del 58,52%
Se recuerda que que la modificación ordinaria del plan de acción se deberá radicar antes de finalizar el mes de julio, tener en cuenta que en el reporte del 1er trimestre también se mencionó que se iba a modificar el plan de acción</t>
  </si>
  <si>
    <t xml:space="preserve">Se adelantaron las siguientes actividades :
•      Actualizar formularios y reportes para el sistema de información hospitalario - SIHO, por solicitudes de la persona encargada de la administración de la misma.
•	Realizar el proceso de análisis y diseño del modelo entidad - relación en la base de datos Calidad Donaciones para el módulo de seguimiento a proyectos.
•	Actualizar procedimientos almacenados en la base de datos Calidad_SIHO para adecuar las validaciones para reporte de información anual 2022.
•	Participar en reuniones de definición de variables de infraestructura no habilitada por parte de las ESE, para Implementar un módulo sobre esa información en el sistema de información hospitalario - SIHO.
•	Adelantar el proceso de planeacion y afectación de la adicion de registros de georeferenciacion para el Registro Especial de Prestadores de Servicios de Salud – REPS
</t>
  </si>
  <si>
    <t>Un contrato fue terminado de manera anticipada, motivo por el cual la progrmación de los pagos no fue como se programó</t>
  </si>
  <si>
    <t>Según lo reportado por la DPSAP se cumplió la meta física en 100% y la ejecución financiera alcanzada fue del 87,87%- esta ejecución estuvo afectada la terminación anticipada de un contrato
Se ha indicado a la DPSAP que de requerir cambios al PLan de Acción, deben radicar las modificaciones dentro de los periodos estableciidos en el procedimiento (primer mes de cada trimestre)</t>
  </si>
  <si>
    <t xml:space="preserve">*Se dispuso el sistema de información para los ajustes de los Planes Bienales de las Secretarias de Salud Departamentales y Distritales 
*Se adelantó la publicación de la aplicación de Planes Bienales en ambientes de preproducción y producción con actualización para el registro de ajustes al Plan Bienal de Inversiones Públicas en Salud 2022-2023.
* Se aActualizó el Registro Especial de Prestadores de Servicios de Salud - REPS para el proceso de actualizacion del portafolio y declaracion de de autoevaluacion de Servicios de Salud.
* Se Programacion para el cargue del PLAN ANUAL DE VISITAS 2023 por medio del Registro Especial de Prestadores de Servicios de Salud.
</t>
  </si>
  <si>
    <t>Según lo reportado por la DPSAP,  se da cumplimiento del 100% a la meta programada del segundo trimestre, y alcanza ejecución de recursos del 55,51%
Teniendo en cuenta que durante los dos primeros trimesttres del año no se ha ejecutado el 100% de los recursos, y que se indica van a modificar el plan de acción- se recuerda que que la modificación ordinaria del plan de acción se deberá radicar antes de finalizar el mes de julio.</t>
  </si>
  <si>
    <t>Se brindaron 173 asistencias técnicas durante el trimestre para la implementación o  actualización del Programa Territorial de Reorganización, Rediseño y Modernización de las Redes, desarrollar capacidades en el Talento Humano en la formulación, presentación y seguimiento al Plan Bienal de Inversiones Públicas en Salud – PBIS, y en la formulación y presentación de proyectos de inversión en salud en infraestructura física y dotación de equipo biomédicos, orientadas al mejoramiento de la prestación de servicios de salud a nivel territorial e IPS públicas.</t>
  </si>
  <si>
    <t>Se tenia programado iniciar en el mes de enero, sin embargo algunos contratos inciaron despues y uno no se llevó a cabo</t>
  </si>
  <si>
    <t>Según lo reportado por la DPSAP se cumplió la meta física en 100% y la ejecución financiera alcanzada fue del 50,76%- esta ejecución estuvo afectada especialmente por demoras en el tema contractual.
La DPSAP debe radicar las modificaciones al plan de acción dentro de los periodos estableciidos en el procedimiento (primer mes de cada trimestre)</t>
  </si>
  <si>
    <t>Se brindaron 231 asistencias técnicas durante el  segundo trimestre para la implementación o  actualización del Programa Territorial de Reorganización, Rediseño y Modernización de las Redes, desarrollar capacidades en el Talento Humano en la formulación, presentación y seguimiento al Plan Bienal de Inversiones Públicas en Salud – PBIS, y en la formulación y presentación de proyectos de inversión en salud en infraestructura física y dotación de equipo biomédicos, orientadas al mejoramiento de la prestación de servicios de salud a nivel territorial e IPS públicas.</t>
  </si>
  <si>
    <t>Se esperaba contratar la auditoria externa en el mes de mayo y asi obligar los recursos en el mes de junio, sin embargo se demoró un poco más de lo esperado si embargo a 30 de junio de 2023 se llevo a cabo la auditoría con dictamen positivo, la obligacón corresponde al mes de Julio</t>
  </si>
  <si>
    <t>Según lo reportado por la DPSAP,  se da cumplimiento del 100% a la meta programada del segundo trimestre, y alcanza ejecución de recursos del 81,98%.
No es claro el comentario de la columna AO en relación con la actividad y la meta del segundo trimestre, se informó a la dependencia el 17 de julio, sin embargo no se ajustó.
Teniendo en cuenta que durante los dos primeros trimesttres del año no se ha ejecutado el 100% de los recursos, y que se indica van a modificar el plan de acción- se recuerda que que la modificación ordinaria del plan de acción se deberá radicar antes de finalizar el mes de julio.</t>
  </si>
  <si>
    <t>Se brindó asistencia técnica para la gestión financiera a las Direcciones Territoriales de Salud y Empresas Sociales del Estado principalmente para fortalecer las capacidades técnicas del talento humano de las entidades territoriales y Empresas Sociales del Estado en los procesos y trámites para la ejecución de los recursos de acuerdo a los lineamientos del Ministerio de Salud y Protección Social.</t>
  </si>
  <si>
    <t>Se habia programado inicar un contrato en enero e inició después, de otra parte algunos pagos del mes de febrero se hicieron en el mes de marzo</t>
  </si>
  <si>
    <t>Según lo reportado por la DPSAP se cumplió la meta física en 100% y la ejecución financiera alcanzada fue del 67,90%- esta ejecución estuvo afectada especialmente por demoras en el tema contractual.
La DPSAP debe radicar las modificaciones al plan de acción dentro de los periodos estableciidos en el procedimiento (primer mes de cada trimestre)</t>
  </si>
  <si>
    <t>Durante el mes de abril se efectuaron 5 asistencias técnicas en la ejecución y cierre de los recursos asignados a las Empresas Sociales del Estado y a las entidades territoriales para la financiación del saneamiento de pasivos</t>
  </si>
  <si>
    <t>Según lo reportado por la DPSAP,  se da cumplimiento del 100% a la meta programada del segundo trimestre, y alcanza ejecución de recursos del 67,13%
No es claro el comentario de la columna AO en relación con la actividad y la meta del segundo trimestre, se informó a la dependencia el 17 de julio, sin embargo no se ajustó.
Teniendo en cuenta que durante los dos primeros trimesttres del año no se ha ejecutado el 100% de los recursos, y que se indica van a modificar el plan de acción- se recuerda que que la modificación ordinaria del plan de acción se deberá radicar antes de finalizar el mes de julio.</t>
  </si>
  <si>
    <t xml:space="preserve">En el marco del fortalecimiento de la prestación de servicios de salud para poblaciones vulnerables, se adelantaron las siguientes actividades:
.Fortalecimiento de la prestación de servicios en el departamento de La Guajira con acompañamiento permanente en terreno, la definición de Centros de Atención Primaria con área para la recuperación nutricional y adecuaciones socioculturales y técnicas.
.Presentación en la Misión de Verificación del Acuerdo de Paz de los avances en la formulación del Plan Nacional de Salud Rural articulado al Modelo de Salud Preventivo, Predictivo y Resolutivo.
.Trabajo colaborativo con Red Salud Paz integrado por la Universidad Nacional y organizaciones de ayuda humanitaria, para la integración de avances en atención primaria en salud en zonas rurales y dispersas a la implementación del Plan Nacional de Salud Rural y del Modelo Preventivo, Predictivo y Resolutivo.
.Trabajo colaborativo con la Universidad de Antioquia para la integración de practicas y conocimientos propios de los pueblos indígenas con los servicios de salud previstos por el sistema de salud en la operación de la ESE Intercultural Nuevo Amanecer del Guainía.
.Identificación de alternativas de gestión del conocimiento intra-servicios para el aumento de la capacidad resolutiva de los servicios del primer nivel de atención, en conjunto con la OPS y la Universidad de Antioquia.
.Identificación de alternativas para la promoción de la salud individual, familiar y comunitaria dinamizado por la promoción de la salud mental desde los Centros de Atención Primaria en conjunto con los Grupos de Convivencia Social y Salud Mental de la Dirección de Promoción y Prevención y la Fundación Universitaria Juan N Corpas.
.Articulación con la Mesa de Cultura de la Seguridad Social en Salud con el fin de promover la cultura de la atención primaria en salud. En definición la agenda de trabajo entre las Direcciones de Aseguramiento, Prestación y Promoción y Prevención, conforme objetivos de la mesa.
</t>
  </si>
  <si>
    <t>No se han ejecutado los recurso debido a que el Ministerio esta en proceso de concertación de acuerdos con la Mesa Permanente de Concertación Indigena para definir posteriormente como se ejecutaran los recursos. Es de anotar que no se habia programado esta ejecución en este trimestre debido a los procesos que se presentan al inicio de un Plan Nacional de Desarrollo con las comunidade etnicas</t>
  </si>
  <si>
    <t>Según lo reportado por la DPSAP se avanzó en la actividad logrando el cumplimiento de 100% de lo establecido para el 1er trimestre. Actividad sin recursos programados</t>
  </si>
  <si>
    <t>Se realizó asistencia técnica presencial de la siguiente manera:  Departamento de Guanía  relacionado con adecuaciones socioculturales en el modelo de salud. y  al departamento de La Guajira  sobre APS e Interoperabilidad y se brindó asistencia técnica de manera virtual con referentes de salud mental.</t>
  </si>
  <si>
    <t>Según lo reportado por la DPSAP,  se da cumplimiento del 100% a la meta programada del segundo trimestre, no se reporta ejecución de recursos y no se explican las razones.
Se recuerda que que la modificación ordinaria del plan de acción se deberá radicar antes de finalizar el mes de julio.</t>
  </si>
  <si>
    <t xml:space="preserve">Durante este trimeste se brindaron 80 asistencias técnicas para desarrollar capacidades en la presentación de proyectos de inversión en infraestuctura en salud  y dotación de equipos biomédicos y se emitieron conceptos tecnicos de viabilidad a 15 proyectos de inversion en infraestructura física y dotación biomedica, los cuales fueron evaluados en el marco de la Resolucion 2053 de 2019.
Se realizó Avance – Plan Maestro de Inversión en Infraestructura, Equipamiento y Dotación en Salud para Colombia, así: i) Plan de adquisiciones (externo):  Plan de Adquisiciones del Programa CEPP del Contrato de Préstamo BID 5286/OC-CO; ii) Fuente de recursos: Banco Interamericano de Desarrollo, mediante contrato de préstamo externo para financiar el Programa para la Consolidación de Esquemas de Participación Privada en Infraestructura a cargo del Departamento Nacional de Planeación (de julio de 2021); iii) Número de Contrato de consultoría: DNP-OR-094-2022; iv)Consultor:  APCA PMIEDS DELOITTE-INCLUSIÓN-ICESI, ; v) Plazo de ejecución: 30 de noviembre de 2023; vi) Supervisor: Subdirección General de Prospectiva y Desarrollo Nacional del DNP.
</t>
  </si>
  <si>
    <t>Se habian programado contratos para iniciar en enero de 2023, algunos iniciaron después y otros no se llevaron a cabo, de otra parte algunos pagos del mes de febrero se hicieron en el mes de marzo</t>
  </si>
  <si>
    <t>Según lo reportado por la DPSAP se cumplió la meta física en 100% y la ejecución financiera alcanzada fue del 72%- esta ejecución estuvo afectada especialmente por demoras en el tema contractual.
La DPSAP debe radicar las modificaciones al plan de acción dentro de los periodos estableciidos en el procedimiento (primer mes de cada trimestre)</t>
  </si>
  <si>
    <t>i). Se realizaron 66 asistencias tecnicas para fortalecer las capacidades técnicas del talento humano de las Entidades Territoriales e IPS en la formulación y presentación de proyectos de inversión en salud en infraestructura fisica. 
ii). Se emitieron concepto tecnico de viabilidad a 80 proyectos de infraestructura fisica en salud y dotación hospitalaria
iii). El Plan Maestro de Inversión en Infraestructura, Equipamiento y Dotación en Salud para Colombia, esta contratado por el DNP (Contrato DNP-OR-094-2022 suscrito entre dicha entidad y la APCA PMIEDS DELOITTE-INCLUSIÓN-I CESI), con plazo hasta 30 de noviembre de 2023  y es supervisado por la Subdirección General de Prospectiva y Desarrollo Nacional del DNP.  
A la fecha, dicha consultoría presentó versión ajustada de  producto No. 2 (de 4 en total), de la cual se hizo revisión y emisión del concepto correspondiente. Desde el MSPS se  participado activamente  para validar la metodología propuesta, los insumos requeridos y proponiendo acciones  para  garantizar que los desarrollos se ajusten a los intereses de la entidad.  Como parte del producto 3 se prevé la aplicación de la metodología propuesta, incluyendo la captura de información primaria en territorio.</t>
  </si>
  <si>
    <t>Según lo reportado por la DPSAP,  se da cumplimiento del 100% a la meta programada del segundo trimestre, y alcanza ejecución de recursos del 40,22%- lo cual no se explica
No es claro el comentario de la columna AO en relación con la actividad y la meta del segundo trimestre, se informó a la dependencia el 17 de julio, sin embargo no se ajustó.
Se indica van a modificar el plan de acción- se recuerda que que la modificación ordinaria del plan de acción se deberá radicar antes de finalizar el mes de julio.</t>
  </si>
  <si>
    <t xml:space="preserve">El fortalecimiento de la infraestructura física de salud es uno de los pilares del modelo preventivo, predictivo y resolutivo, y dada la magnitud del proyecto, durante el primer trimestre de esta vigencia se avanzó en la estructuración del esquema de ejecución de los recursos por cuanto los centros de Atención Primaria son de cobertura Nacional y requieren del concurso de las entidades departamentales, distritales y municipales.
</t>
  </si>
  <si>
    <t xml:space="preserve">Teniendo en cuenta la magnitud del proyecto, durante el primer trimestre de esta vigencia se avanzó en la estructuración del esquema de ejecución de los recursos por cuanto los centros de Atención Primaria son de cobertura Nacional y requieren del concurso de las entidades departamentales, distritales y municipales. Por lo anterior no ha sido posible iniciar la ejecución de los recursos.
</t>
  </si>
  <si>
    <t>Esta actividad no reporta avance ni físico ni financiero, es necesario que a DPSAP radique las modificaciones al plan de acción dentro de los periodos estableciidos en el procedimiento (primer mes de cada trimestre)</t>
  </si>
  <si>
    <t xml:space="preserve">Se ejecutó el 33% de los recursos asignados en las siguientes resoluciones: Resolución 721 de 2023 Por la cual se efectúa una asignación de recursos del proyecto de inversión "Mejoramiento de la capacidad instalada asociada a la prestación de servicios de salud Nacional" para financiar el proyecto Remodelación, Ampliación y Construcción de la ESE Hospital San José del Guaviare" por valor de $60 mil millones y Resolución 933 de 2023 "Por la cual se efectúa una asignación de recursos del proyecto de inversión 'Mejoramiento de la capacidad instalada asociada a la prestación de servicios de salud Nacional" para financiar proyectos de inversión de Empresas Sociales del Estado de los Departamentos de Boyacá, Caldas, Cauca, Cundinamarca, Huila, La Guajira, Magdalena, Meta, Nariño, Santander y del Distrito de Buenaventura" por valor de $244.112.444.490,00 
</t>
  </si>
  <si>
    <t>Según lo reportado por la DPSAP,  se da cumplimiento del 133,13% a la meta programada del segundo trimestre, y alcanza ejecución de recursos del 138,88%, sin embargo no se explican las razones de esta sobreejecución
Se indica van a modificar el plan de acción- se recuerda que que la modificación ordinaria del plan de acción se deberá radicar antes de finalizar el mes de julio.</t>
  </si>
  <si>
    <t>En el marco de la ejecución del proyecto de inversión 2020011000097 Fortalecimiento de la atención en salud de la población migrante no asegurada Nacional” y de la ejecución de los Convenios de Financiamiento No Reembolsable 5172 /GR- CO y GRT/CF-18408-C0 financiados por el BID y el Gobierno de Alemania y otros recursos de la Nación destinados a dicho proyecto de inversión se esta adelantando el trámite de adición por donación y las gestiones precontractuales para el proceso de auditoria externa a los estados financieros de los convenios de financiamiento no rembolsable enunciados.
Adicionalmente se adelantó el seguimento a los recursos asignados en la vigencia 2022</t>
  </si>
  <si>
    <t>Según lo reportado por la DPSAP se cumplió la meta física en 100% , actividad sin recursos programados</t>
  </si>
  <si>
    <t>Durante el mes de abril se efectuaron 8 asistencias técnicas en la ejecución de los recursos asignados las entidades territoriales mediante las Resoluciones 1832 de 2021 y 2683 de 2022, para la financiación de la atención de partos (vía vaginal o por cesárea) de mujeres migrantes venezolanas no aseguradas. 
Se llevó a cabo la auditpria externa a los estados fiancieros de los Convenios de Financiamiento no Reembolsable de el 1 de enero al 31 de diciembre de 2022, el 30 de junio se presentó el informe con dictamen favorable.</t>
  </si>
  <si>
    <t>Según lo reportado por la DPSAP,  se da cumplimiento del 100% a la meta programada del segundo trimestre, no se ejecutan recursos
Se indica van a modificar el plan de acción- se recuerda que que la modificación ordinaria del plan de acción se deberá radicar antes de finalizar el mes de julio.</t>
  </si>
  <si>
    <t>Se llevó a cabo el analisis de los recursos a asignar a las entidades territoriales y se proyectó la resolución de asignación la cual se encuentra en revisión</t>
  </si>
  <si>
    <t>Se realizaron  reportes a los riesgos del proceso de la Dirección de Medicamentos  y se adelantaron los cierres de los planes de mejoramiento.</t>
  </si>
  <si>
    <t>La actividad indica la elaboraciòn de procesos y procedimientos de medicamentos, dispositivos médicos y componentes anatómicos y la descripciòn cualitativa del avance indica que se realizaron reportes a los riesgos del proceso de la Dirección de Medicamentos  y se adelantaron los cierres de los planes de mejoramiento, estos avances estan relacionados con la gestiòn en el marco del SIG, mas no acciones para el cumplimiento de la actividad, es ese sentido, es necesario  revisar la descripciòn de la actividad o ampliar la descripciòn del avance donde pueda identificarse el aporte al cumplimiento de la actividad programada.
Para esta actividad no se programaron recursos de inversiòn en el trimestre.</t>
  </si>
  <si>
    <t>$ 0</t>
  </si>
  <si>
    <t xml:space="preserve">Se adelantó las revisiones de documento técnico  para Buenas Practicas Clinicas con medicamentos y con la metodología de buenas practicas regultorias de Buenas Practicas Clinicas para Dispositivos Médicos </t>
  </si>
  <si>
    <t xml:space="preserve"> Durante el primer trimestre del año no se firmaron  los contratos que se planeaban iniciar en el mes de enero, por esta razón es la la ejecución financiera es del  33,33 % y en cuanto a  programación de avance fisico no se realizó.</t>
  </si>
  <si>
    <t xml:space="preserve">Avanzar en las gestiones necesarias para dar cumplimiento a cronogramas contractuales que permitan comprometer lo planeado </t>
  </si>
  <si>
    <t>En relación con el cumplimiento de las metas fisicas, la Dependencia  informa la realización de acciones en materia de buenas practicas clínicas, como avance al cumplimineto de la actividad que corresponde a la elaboración del documento que contiene la formulacion de politica de dispositivos médicos .
Adicionalmente, se indica que cada meta trimestal debe tener un valor, por ello  se hace necesario modificar el plan de acción  para actualizar esta información y corregir la unidad de medida a número.
Frente al avance financiero se evidencia rezago, por lo que es necesario poner en marcha lo antes posible la acción de mejora descrita a fin de evitar rezagos acumulados en el segundo trimestre y la generación de acciones conforme los lineamientos establecidos en el procedimiento MACP03 Plan de Mejora (politica de operación 21 del procedimiento DESP 06).</t>
  </si>
  <si>
    <t xml:space="preserve">cambios de directrices que impactan en la contratación y ejecución de recursos en las diferentes actividades del plan de acción. Cambios constantes durante el segundo trimestre  </t>
  </si>
  <si>
    <t xml:space="preserve">Estabilización de nuevas directrices con el fin de avanzar a la ejecución de las diferentes actividades del plan de acción </t>
  </si>
  <si>
    <t xml:space="preserve">-Para el caso de la resolución 2378 de 2008 se decidió dividirlo en tres proyectos normativos de acuerdo con la tecnología en salud a certificar: Medicamentos, Dispositivos Médicos y Terapias Avanzadas.
-Para la norma de Buenas Prácticas Clínicas con Medicamentos se realizó una segunda revisión del documento técnico por parte del Viceministerio de Salud Pública en el mes de enero.
-Para la regulación en Buenas Prácticas Clínicas para Dispositivos Médicos y Reactivos de Diagnóstico (DM y RDIV) se continuó con la metodología de Buenas Prácticas Regulatorias. En el mes de enero se recibió aprobación por parte del Viceministerio de Salud Pública para la publicación del documento de árbol de problemas y objetivos relacionado con investigación clínica con DM y RDIV.
Se realiza la consolidación de los reportes realizados por los gestores farmacéuticos sobre problemas de abastecimiento, así como la definición de criterios para ser priorizados dentro de las actividades de seguimiento de medicamentos.
Se adelanta la revisión de la campaña y de las piezas gráficas diseñadas y propuestas por la oficina de comunicaciones en el marco de la campaña de medicamentos genéricos dirigida a la población en general como uno de los compromisos adquiridos en las mesas de trabajo. De igual manera se inicia la revisión de la propuesta de la campaña de medicamentos genéricos dirigida a los prescriptores con la Federación Médica Colombiana.
Se apoyan las gestiones necesarias y de competencia de este Ministerio para atender la situación de abastecimiento de oxígeno medicinal en Nariño debido a las dificultades viales para el ingreso del mismo al departamento, así como para otros medicamentos reportados durante el mes. Adicionalmente fueron adelantadas cuatro mesas de trabajo sobre el tema de abastecimiento con la secretaria de salud de Boyacá, la Federación Médica Colombiana, el Instituto de Salud Departamental de Nariño y ASCIF.
Frente al diseño y desarrollo del sistema de monitoreo de abastecimiento de medicamentos y dispositivos médicos, particularmente lo relacionado con la generación de alertas tempranas se ha avanzó en la identificación de las fuentes de información de las cuales se pueda estimar la demanda estimada y la oferta disponible.
Frente al sistema de recepción y análisis de potenciales incidentes de desabastecimiento, se ha actualizado y socializado el formato en el cual los actores pueden reportar las dificultades en el abastecimiento, así como las unidades disponibles y/o requeridas, formatos que continuaran disponibles y se actualizarán hasta que se cuente con la entrada en vigencia de la plataforma digital para la recolección de información y la interacción entre actores.
-En cumplimiento de la Sentencia T 171 de 2022 se construyó el proyecto de documento: “INSTRUCTIVO PARA LA AUTOSELECCIÓN SOLIDARIA COMO DONANTE DE SANGRE”
-Revisión y organización del plan de trabajo para reglamentar la Ley 2287 de 2023 “Por medio de la cual se crea el Sistema Nacional de Biobancos y se regula el funcionamiento de los biobancos con fines de investigación biomédica biotecnológica y epidemiológica y se dictan otras disposiciones”.
-Construcción de propuesta para la inclusión de los componentes anatómicos en el proyecto para la implementación del Plan Decenal de Salud Pública 2022 – 2031.
Trámite de la solicitud de autorización para disponer de cadáveres no reclamados para fines de docencia de la Universidad Sanitas.
Construcción del proyecto de resolución por la cual se autoriza a la Universidad UDCA disponer de cadáveres no reclamados para fines de docencia.
-Construcción del proyecto de resolución por la cual se autoriza a la Pontificia Universidad Javeriana disponer de cadáveres no reclamados para fines de docencia
- Estabilidad de Gases Medicinales: Con el objetivo de contar con una norma particular en materia de estabilidad de gases medicinales, con directrices específicas para la definición de la vida útil de estos medicamentos y que incorpore los lineamientos y parámetros internacionales que reconocen su alta estabilidad, en la Dirección de Medicamentos y tecnologías en Salud se trabaja en la emisión del proyecto de resolución "Por la cual se expiden los requisitos y criterios para la realización y presentación de los estudios de estabilidad de gases medicinales y se dictan otras disposiciones".
-Análisis de Impacto Normativo -AIN de Buenas Prácticas de Manufactura -BPM de productos fitoterapéuticos. Se ha avanzado en los ajustes del AIN conforme a las observaciones realizadas por el Departamento Nacional de Planeación -DNP, logrando culminar los ajustes al documento para su revisión en conjunto con el INVIMA y posterior presentación al DNP.
-Evaluación Ex post. Se terminó de responder observaciones al diseño de la evaluación, el diseño se publicó en noviembre/2022 para consulta pública
ASUE. Se solicitó revisión de la dirección y solicitó consulta pública.
-Política de Dispositivos Médicos. Se encuentra en revisión del documento por el grupo, con base a la socialización del año pasado
-Reprocesamiento de Dispositivos Médicos y elementos reutilizables. Se solicitó Vo.Bo para consulta pública al viceministro, se espera los comentarios para ajuste o continuar el trámite.
</t>
  </si>
  <si>
    <t xml:space="preserve"> Durante el primer trimestre del año no se firmaron  los contratos que se planeaban iniciar en el mes de enero, por esta razón es la la ejecución financiera es del  66,67 % y en cuanto a  programación se dió cumplimiento en 100% de acuerdo con lo programado.</t>
  </si>
  <si>
    <t>Se indica cumplimiento de la meta física progaramada.
Se evidencia rezago en la ejecución de los recursos financieros,  por lo que es necesario poner en marcha lo antes posible la acción de mejora descrita a fin de evitar rezagos acumulados en el segundo trimestre y la generación de acciones conforme los lineamientos establecidos en el procedimiento MACP03 Plan de Mejora (politica de operación 21 del procedimiento DESP 06).</t>
  </si>
  <si>
    <t>Se revisaron los siguientes documentos relacionados con el proyecto de producción de vacunas BogotaBio, que está siendo estructurado por el distrito y que está en curso la definición del mecanismo de participación del Ministerio de Salud:
1.       Anexos del proceso de vinculación del socio estratégico.
2.       Documento principal y resumen del proyecto.
3.       Memorando de entendimiento que se firmaría entre el MSPS y la SDS.</t>
  </si>
  <si>
    <t xml:space="preserve"> Durante el primer trimestre del año no se firmaron  los contratos que se planeaban iniciar en el mes de enero, por esta razón es la la ejecución financiera es del  66,67 % y en cuanto a  programación de avance fisico no se realizó.</t>
  </si>
  <si>
    <t xml:space="preserve">Se indica avances fisicos para el cumplimiento de la meta anual, sin embargo cada meta trimestal debe tener un valor de avance en relación con la actividad (2 documentos), se debe mejorar la redacción de los entregables (ej. avance del documentos de...y o entrega de documento de...) por ello  se hace necesario modificar el plan de acción  para actualizar esta información.
La meta financiera avanzò en 66,67%, que evidencia rezago en la ejecución de los recursos,  por lo que es necesario poner en marcha lo antes posible la acción de mejora descrita a fin de evitar rezagos acumulados en el segundo trimestre y la generación de acciones conforme los lineamientos establecidos en el procedimiento MACP03 Plan de Mejora (politica de operación 21 del procedimiento DESP 06).                             </t>
  </si>
  <si>
    <t xml:space="preserve">Se hizo una revisión de literatura científica respecto a la evidencia que existe de las plataformas de vacunas disponibles para usar como segundo refuerzo, en aras de planificar su futura adquisición, desarrollo y producción en Colombia.
Se revisaron y comentaron los documentos referentes a la propuesta de constitución conjunta México-Colombia para crear una Agencia Latinoamericana de Medicamentos (ALM), que actúe como agencia regional para la regulación, control y vigilancia de medicamentos y otras tecnologías en salud.
</t>
  </si>
  <si>
    <t xml:space="preserve"> Durante el primer trimestre del año no se firmaron  los contratos que se planeaban iniciar en el mes de enero, por esta razón es la la ejecución financiera es del  31,96 % y en cuanto a  programación de avance fisico no se realizó.</t>
  </si>
  <si>
    <t xml:space="preserve">Se indica avances fisicos para el cumplimiento de la meta anual, sin embargo, cada meta trimestal debe tener un valor de avance en relación con la actividad (2 documentos de estrategia), por ello  se hace necesario modificar el plan de acción  para actualizar esta información.
La meta financiera avanzò en 31,96%, que evidencia rezago en la ejecución de los recursos,  por lo que es necesario poner en marcha lo antes posible la acción de mejora descrita a fin de evitar rezagos acumulados en el segundo trimestre y la generación de acciones conforme los lineamientos establecidos en el procedimiento MACP03 Plan de Mejora (politica de operación 21 del procedimiento DESP 06).                             </t>
  </si>
  <si>
    <t xml:space="preserve">Se avanzó en la propuesta de acto administrativo que actualiza la circular 014 de 2022 y en el alcance de la circular 013 de 2022, los cuales fueron presentados al Grupo Técnico Asesor GTA de la Comisión Nacional de Precios de Medicamentos y Dispositivos Médicos para su aprobación y posterior publicación para comentarios.
Por otra parte, se continuó con el piloto de aplicación de la nueva propuesta metodológica de regulación de precios por principio activo para 5 mercados relevantes y se dio inicio a la construcción de la ficha de cálculo de precios de referencia internacional por principio activo.
En relación con el artículo 72 de la ley 1753 de 2015 se avanzó en las mesas técnicas con el IETS para continuar en el ajuste de la propuesta metodológica para la clasificación de categoría de valor terapéutico para medicamentos nuevos.
Finalmente, se avanzó en los cálculos iniciales de una propuesta del índice de precios de medicamentos IPmed a partir de los datos de SISMED para los períodos 2020 a 2022. Como parte del ejercicio se construyeron sobre las operaciones de venta reportadas un conjunto de canasta de ítems, y su aplicación. Dado lo anterior se determinó evaluar los índices en un universo más pequeño con el fin de obtener resultados con un poder de descripción e interpretación mayor. 
</t>
  </si>
  <si>
    <t xml:space="preserve"> Durante el primer trimestre del año no se firmaron  los contratos que se planeaban iniciar en el mes de enero, por esta razón es la la ejecución financiera es del  62,76% y en cuanto a  programación de avance fisico no se realizó.</t>
  </si>
  <si>
    <t xml:space="preserve">Se indica avances fisicos para el cumplimiento de la meta anual, sin embargo cada meta trimestal debe tener un valor de avance en relación con la actividad (2 documentos de estrategia), lrevisar la descrpciòn de los entregables pq no es claro si todos los trimestres se va hacer la definiciòn de metodologia, cada trimestres debe dar cuenta de los avances en relaciòn con los recursos financieros ejecutados, por ello  se hace necesario modificar el plan de acción  para actualizar esta información.
La meta financiera avanzò en 62,76%, que evidencia rezago en la ejecución de los recursos,  por lo que es necesario poner en marcha lo antes posible la acción de mejora descrita a fin de evitar rezagos acumulados en el segundo trimestre y la generación de acciones conforme los lineamientos establecidos en el procedimiento MACP03 Plan de Mejora (politica de operación 21 del procedimiento DESP 06).                             </t>
  </si>
  <si>
    <t>Abril:
Se presentó ante el grupo técnico de la Comisión Nacional de Precios de Medicamentos y Dispositivos Médicos – CNPMDM el escenario para los ajustes a la Circular 13 de 2022, los ajustes a la propuesta de la nueva metodología de control directo de precio y la propuesta de modificación del reporte a SISMED orientado principalmente a incluir a las droguerías. Se elaboró la reformulación del estudio sobre el impacto de la regulación de precios en la canasta familiar que haría parte de la agenda de estudios que adelanta el grupo de estudios sectoriales. Se apoyó en la elaboración de la resolución para declarar de interés público del medicamento dolutegravir.
En relación a la Circular 15 de 2023 se envió para revisión de la dirección jurídica del Ministerio de Salud y Protección Social el proyecto de circular. En el mismo sentido, se puso en consulta pública del 24 de abril a 8 de mayo a la Circular por la cual se fija el precio de los medicamentos nuevos y la Resolución que contiene el procedimiento para el precio de los medicamentos nuevos.
En cuanto a los sistemas de información, se habilitó el periodo de reporte al SISDIS y al SISMED para información del primer trimestre de 2023. Se aplicaron las validaciones de consistencia y de calidad sobre toda la información reportada en la transacción primaria para los años 2020 a 2022 del SISMED.
Por su parte, en el acceso a la información por parte de los actores, se finalizó la estandarización de la información para el termómetro de precios de medicamentos. Se iniciaron una serie de reuniones con la Secretaría de Economía de México para presentarles la metodología de regulación de precios de medicamentos que se aplica en Colombia.
Mayo:
Se presentaron ante el Banco Mundial los avances sobre el indicador de pago por resultado relacionado con la expedición de la Circular para precio a la entrada de nuevos medicamentos. Se revisaron los comentarios recibidos sobre el proyecto de Circular y de Resolución de los precios para medicamentos nuevos.
Por su parte, en el acceso a la información por parte de los actores, se publicó la nueva versión actualizada del termómetro de precios de medicamentos. Se realizaron seis sesiones reuniones con la Secretaría de Economía de México para presentarles la metodología de regulación de precios de medicamentos que se aplica en Colombia.
Junio:
Se envió el memorando para la notificación del cambio de la fecha de cumplimiento del indicador de desembolso de Banco Mundial, el cual quedó para cumplirse en el mes de julio. Se asistió y participó en la audiencia ante el tribunal de Cundinamarca sobre la Política Farmacéutica y el control de precios de medicamentos. Se apoyó en el estudio de costos sobre el medicamento dolutegravir como en insumo para informe que se debe elaborar en el marco de la Resolución 881 de 2023.
Se envió la solicitud a la SIC del concepto de abogacía de la competencia en el marco de la expedición de la circular para fijar el precio de los medicamentos nuevos.
Se inició por parte de la oficina de control interno la auditoría sobre el proceso de implementación de artículo 72 de la Ley 1753 de 2015 denominada “puerta de entrada”.
Se realizaron tres reuniones con el grupo de estudios sectoriales para definir el alcance, objetivo y revisión bibliográfica del estudio sobre los efectos de la variación de los precios de los medicamentos sobre el IPC general.</t>
  </si>
  <si>
    <t>Durante el primer trimestre del año no se firmaron  los contratos que se planeaban iniciar en el mes de enero, por esta razón es la la ejecución financiera es de 0 y tampoco se realizó  la programación de avance fisico.</t>
  </si>
  <si>
    <t>No se ejecutaron los recursos programados. No fue programado avance fisico para el primer trimestre, sin embargo, se observa que la fòrmula de càlculo no da respuesta a la actividad planteada ya que es problable que el ahorro del gasto es un resultado de las estrategias implementadas; en ese sentido, es necesario ajustar la fòrmula de càlculo que permita medir el nùmero de estrategias Implementadas para el control de precios de tecnologías en salud</t>
  </si>
  <si>
    <t>Frente al sistema de recepción y análisis de potenciales incidentes de desabastecimiento, se ha actualizado y socializado el formato en el cual los actores pueden reportar las dificultades en el abastecimiento, así como las unidades disponibles y/o requeridas, formatos que continuaran disponibles y se actualizarán hasta que se cuente con la entrada en vigencia de la plataforma digital para la recolección de información y la interacción entre actores.</t>
  </si>
  <si>
    <t>Durante el primer trimestre, no se realizaron la totaliad de contrataciones y no fue posible comprometer lo planeado y adicional con corte a 30 de marzo no se habian realizado pagos a tiempo, razón por la cual el avance financiero fue 33,18% , aunque el avance fisico se complió en un 100%</t>
  </si>
  <si>
    <t xml:space="preserve">Se indica cumplimiento de la meta fisica por parte de la Dependencia, sin embargo, se espera que en  las observaciones al cumplimiento columna AE, se espera sea indicado cuantas sistencias tecnicas se realizaron, en donde y cuales fueron los temas en relaciòn con medicamentos, dispositivos médicos y componentes anatómicos.
La meta financiera avanzò en 33,18%, que evidencia rezago en la ejecución de los recursos,  por lo que es necesario poner en marcha lo antes posible la acción de mejora descrita a fin de evitar rezagos acumulados en el segundo trimestre y la generación de acciones conforme los lineamientos establecidos en el procedimiento MACP03 Plan de Mejora (politica de operación 21 del procedimiento DESP 06).      </t>
  </si>
  <si>
    <t xml:space="preserve">Sistema de Información de Precios de Dispositivos Médicos (SISDIS): 
Soporte Técnico y Actualización de tablas de referencia según información suministrada por INVIMA. 
Liderar la implementación del Estándar semántico de acuerdo a lo dispuesto en la Circular 14 de 2022. 
Apoyo en la definición e implementación de Tablas de anexo técnico, para el reporte de información de precios de dispositivos médicos incorporados al régimen de libertad vigilada, regulada o control directo. 
Apoyo en el desarrollo, pruebas e implementación de la malla de validación del componente de negocio DIS123DVEN
</t>
  </si>
  <si>
    <t>Durante el primer trimestre del año no se firmaron  los contratos que se planeaban iniciar en el mes de enero</t>
  </si>
  <si>
    <t xml:space="preserve">Se reportan avances fisicos.
La meta financiera avanzò en 66,67%, que evidencia rezago en la ejecución de los recursos,  por lo que es necesario poner en marcha lo antes posible la acción de mejora descrita a fin de evitar rezagos acumulados en el segundo trimestre y la generación de acciones conforme los lineamientos establecidos en el procedimiento MACP03 Plan de Mejora (politica de operación 21 del procedimiento DESP 06).      </t>
  </si>
  <si>
    <t>Revisión constante para habilitación y dehabilitación de anexos técnicos a las entidades.
Respuesta constante a los actores desde el correo SISDIS.
Se reciben las confirmaciones de el cargue de las entidades y se almacenan.
- Se elabora propuesta arquitectura para sistema de gestión de dispositivos medicos DISPMED, para desarrollo de interfaz donde se pueda consultar y cargar información relacionada a estandar semantico, precios de dispositivos medicos, entre otros.
- Estandar Semantico DM: Se realiza solicitud a OTIC de creación en SISPRO de tablas de referencia y tabla de datos del anexo técnico de RES. 1405/22
-SIDAM: Se realizan ajustes y pruebas al procedimiento almacenado P_EDM_MODIFICARIUM, desarrollando funciones para la  actualización de datos de Vias de administración, código pos-consumo y CodigoGTIN de registros IUM; Se desarrolla y prueba script para la consulta de para consultar los registros IUM que pertenezcana al codigo pos-consumo 'GDP0004'.</t>
  </si>
  <si>
    <t xml:space="preserve">En proceso de planeación para la ejecución de actividades </t>
  </si>
  <si>
    <t xml:space="preserve">Proyecto con IETS que requiere definición de actividades de acuerdo a las necesidades del Ministerio </t>
  </si>
  <si>
    <t xml:space="preserve">Se alerta el riesgo de no ejecución de los recursos asignados para la vigencia, dado que el proceso de planeación ya debió surtirse.
De presentarse un nuevo incumplimiento en las ejecución de metas programadas en el segundo trimestre, es necesario realizar las  acciones conforme los lineamientos establecidos en el procedimiento MACP03 Plan de Mejora (politica de operación 21 del procedimiento DESP 06).      </t>
  </si>
  <si>
    <t xml:space="preserve">No se programó meta, sin embargo se realizan actividades preliminares para la suscripción de los convenios, las cuales se encuentran en el marco de la convocatoria de 2023. </t>
  </si>
  <si>
    <t>Se dio cumplimiento a la meta señalada.</t>
  </si>
  <si>
    <t>No se programó meta.</t>
  </si>
  <si>
    <t>No se programó meta</t>
  </si>
  <si>
    <t>Durante el primer trimestre se realizaron actividades de capacitaciones a entidades como el INVIMA, Antinarcoticos (DIRAN) y personas naturales o jurídicas, con el fin de dar a conocer el marco normativo respecto a las sustancias fiscalizadas y medicamentos fiscalizados o de control especial.En efecto, la respuesta a la convocatoria fue mejor a la esperada y por ende hubo mayor número de asistentes.</t>
  </si>
  <si>
    <t>Se cumplió con la meta de los 100 usuarios y/o inscritos ante el FNE capacitados , durante el primer trimestre se realizaron actividades de capacitaciones a entidades como el INVIMA, Antinarcoticos (DIRAN) con el fin de dar a conocer el marco normativo para el acceso seguro e informado al cannabis y la planta de cannabis y de esta manera establecer las competencias de cada una de las entidades.
Así mismo se realizaron algunas capacitaciones relacionadas con actividades de comercio exterior para la exportación, importación o ingreso a zona franca de cannabis, derivados de cannabis y sus productos terminados.</t>
  </si>
  <si>
    <t>Durante  el primer trimestre de la vigencia 2023 se realizaron 174 acciones de inspección, vigilancia y control, y se impusieron 10 medidas sanitarias de seguridad
-Se realizaron 11 sesiones de socialización de la Estrategia Preventiva de Uso y Consumo de Medicamentos Fiscalizados y los instrumentos de levantamiento de información a usar en las Unidades Centinela
- Se realizó la construcción de la metodología para realizar la validación de variables, trazabilidad de datos y evaluación de variables de riesgo de cupos y previsiones. Aprovechamiento de cupos.
- Se elaboró documento técnico "Lineamientos para la inscripción ante el FNE"
- Se realizó la valoración de variables primarias y secundarias de riesgo para Cannabis
- Se enviaron invitaciones para dar continuidad a la puesta en marcha de 3 unidades centinela en la ciudad de Pasto: Clínica Proinsalud Pasto, Hospital Universitario Departamental de Nariño, Hospital San Rafael de Pasto.
- Se realiza visita de inspección, vigilancia y control en atención a denuncia recibida del vigilado Fundación Hospital San Carlos
- Se proyecta respuesta de respuesta al derecho de petición recibido del vigilado BIOQUIFAR PHARMACEUTICA S.A., en atención a Medida Sanitaria de Seguridad
- Se proyectar respuesta de respuesta al derecho de petición recibido del vigilado IPS Santa Laura sede Venecia, en atención a requerimiento impuesto en visita de IVC
-Se proyecta respuesta de respuesta al derecho de petición recibido del vigilado HB Human BioScience S.A.S., en atención a Medida Sanitaria de Seguridad</t>
  </si>
  <si>
    <t xml:space="preserve">No se alcanzó el avance financiero programado,debido al cambio en  las directrices inicialmente dadas por la Función Pública en relación con los tiempos de finalización de los contratos por prestación de servicios, afectando  el inicio del proceso de contratación. </t>
  </si>
  <si>
    <t xml:space="preserve"> Continuar atendiendo los principios de planeación y preveer eventos externos. </t>
  </si>
  <si>
    <t>No se cumplió con la meta financiera del trimestre programado.</t>
  </si>
  <si>
    <t>Durante el primer trimestre se realizó la elaboración boletín de reporte de las Unidades Centinela que entraron en funcionamiento en los meses de noviembre y diciembre de la vigencia 2022
y elaboración del primer reporte de riesgos de los actores vigilados que fueron objeto de inspección, vigilancia y control en la vigencia 2022</t>
  </si>
  <si>
    <t>Durante el primer trimestre se participó en el encuentro mensual de enero y febrero con los Fondos Rotatorios de Estupefacientes.También se envió comunicación escrita a la Superintendencia Nacional de Salud con el propósito de definir agenda de articulación y unificación de criterio para la vigencia 2023.
-También se participó en el evento “Sensibilización sobre Normatividad Sanitaria en Zonas Francas" atendiendo invitación de la Oficina Jurídica del INVIMA en las instalaciones de la zona franca Intexzona.</t>
  </si>
  <si>
    <t>Durante el primer trimestre se realizó las siguientes asistencias técnicas:
1. Asistencia técnica al FRE de Atlántico del 29 al 31 de marzo, con el objetivo de dar inicio a la prueba piloto. Se realiza visita a 3 actores vigilados por el FRE y 1 del FNE.
2. Asistencia técnica al FRE de Magdalena del 29 al 31 de marzo, con el objetivo de dar inicio a la prueba piloto.
También se realizó la coordinación del cronograma virtual de asistencia técnica para inició de cronograma de trabajo 2023 con los Fondos Rotatorios de Estupefacientes</t>
  </si>
  <si>
    <t>Continuar atendiendo los principios de planeación y preveer eventos externos.</t>
  </si>
  <si>
    <t>Se entregaron, revisaron y aprobaron los planes de trabajo para el desarrollo e implementación de los servicios de información.</t>
  </si>
  <si>
    <t>Se aprobó el documento del procedimiento de Acceso a MME en conjunto con los equipos funcionales del FNE.</t>
  </si>
  <si>
    <t>Se actualizó el estudio técnico de rediseño organizacional de acuerdo a las observaciones realizadas por el Departamento Administrativo de Función Pública. Se entrega documento actualizado.</t>
  </si>
  <si>
    <t>Se realizó diagnóstico y plan de trabajo para dar inicio a los procesos de las adecuaciones de la sede de acuerdo a las necesidades identificadas.</t>
  </si>
  <si>
    <t>Se realizaron dos  asistencias técnicas presenciales a los FRE de Quindío y Caldas con relación a la gestión de MME a nivel departamental, acciones de IVC de medicamentos de control especial y monopolio del Estado, así como el cumplimiento de normatividad asociada a los FRE.
De igual forma, durante el primer trimestre se hizo un seguimiento virtual al FRE Guaviare con el fin de discutir las oportunidades de mejora planteadas para este FRE en sus procesos.</t>
  </si>
  <si>
    <t xml:space="preserve">No se logró el cumplimiento de la meta debido a la falta de disponibilidad de tiquetes para realizar los desplazamientos presenciales a los FRE. </t>
  </si>
  <si>
    <t xml:space="preserve">Realizar modificación al Plan de Acción Institucional con el fin de  incluir la modalidad virtual en la "fuente de información para el calculo del indicador del cumplimiento" para llevar a cabo las asistencias técnicas en los FRE. </t>
  </si>
  <si>
    <t>Se realizó la proyección de la ficha técnica del medicamento monopolio del Estado Metadona Solución Oral.</t>
  </si>
  <si>
    <t>No se programó meta física, se esta avanzado en la estructuración del cronograma y definición de rutas estratégicas.</t>
  </si>
  <si>
    <t xml:space="preserve">Se llevaron a cabo reuniones y seguimientos con la subdirección de beneficios y tarifas del Minsalud sobre la continuación del plan piloto y el Recetario Oficial integrado en Mipres v.3.0., sin embargo, la publicación de la circular de continuidad de plan piloto se realizó el 29 de marzo de 2023, rezagando el inicio de esta segunda fase del piloto y la realización del comité Mipres, que son factores externos al alcance del FNE pero son actividades fundamentales para el cumplimiento. </t>
  </si>
  <si>
    <t>La preparación y articulación de información para el comité mipres con la Dirección del Fondo Nacional de Estupefacientes y las dependencias del Ministerio que intervienen, como la Direccion de Beneficios, Costos y Tarifas y la Oficina de Tecnologicas y comunicaciones, tomo más tiempo del esperando por incluir las introducciones y consideraciones necesarias del Recetario Oficial dirigida a los nuevos integrantes del comite mipres. Tambien, el cambio en la Dirección del Fondo Nacional de Estupefacientes suscita un rezago toda vez que es necesario la revisión de la información y el estado de avance de la actividad</t>
  </si>
  <si>
    <t xml:space="preserve">El rezago en la publicación de la circular del plan piloto por parte de la Dirección de Beneficios, Costos y Subtarifas fue generado por factores administrativos que incluye la conformación del nuevo comite mipres por los recientes nombramientos en el MSPS, lo cual afecto la continuidad de las actividad, siendo publicada el 29 de marzo como Circular Externa 007 de 2023, es decir, finalizando el periodo del reporte. De igual manera se rezago la citación al comite Mipres, responsabilidad de la misma Dirección del Ministerio, la cual quedo pospuesta para el transcurso del segundo trimestre. 
No se alcanzó el avance financiero programado,debido al cambio en  las directrices inicialmente dadas por la Función Pública en relación con los tiempos de finalización de los contratos por prestación de servicios, afectando  el inicio del proceso de contratación. 
</t>
  </si>
  <si>
    <t xml:space="preserve">Realizar la preparación de información para el comité mipres con la nueva dirección. Así como continuar atendiendo los principios de planeación y preveer eventos externos. </t>
  </si>
  <si>
    <t xml:space="preserve">Se estructuro y adelanto la elaboración del primer documento de lineamiento técnico relacionado a fortalecer el abastecimiento a través de los procesos de compra de medicamentos monopolio del Estado a modo de ABC Compra MME, el cual esta dividido en 3 ABC para situaciones de compra distintos, como son: Compra Bogotá y Cundinamarca, compra por Colombia Compra y Compra Directa por parte de otros territorios. El documento se encuentra en revisión y aprobación del área misional. </t>
  </si>
  <si>
    <t xml:space="preserve">Se han adelantado mesas de trabajo con el grupo misional de Acceso en las cuales de han definido planes de trabajo para el levantamiento de información frente a las centrales de mezclas y empresas administradoras de planes de beneficios asociadas con las barreras de acceso y uso de las presentaciones comerciales y sustancias de los medicamentos monopolio del Estado. 
También, se adelanto el levantamiento de información asociada a barreras de acceso con siete (7) instituciones prestadoras de servicios de salud de mediana y alta complejidad del departamento de Antioquía. </t>
  </si>
  <si>
    <t>Durante el primer trimestre se implementaron los 4 requerimientos propuestos en la meta, asi:
- Un (1) requerimiento correspondiente a la bandeja de asignación, el cual es transversal dentro del sistema.
-Tres (3) requerimientos correspondientes a destrucciones;solicitud, programación y visita.</t>
  </si>
  <si>
    <t>Durante el prime trimestre de 2023, se emitieron las siguientes Resoluciones:
a. Resolución 133 de 2023 "Por la cual se efectúa una transferencia de recursos del presupuesto de funcionamiento del Ministerio de Salud y Protección Social a la Administradora de Recursos del Sistema General de Seguridad Social en Salud — ADRES, para el apoyo de sostenimiento educativo mensual al residente beneficiario del programa Sistema Nacional de Residencias Médicas — SNRM"  
b. Resolución 207 de 2023 "Por la cual se efectúa una desagregación en el presupuesto de gastos de funcionamiento del Ministerio de Salud y Protección Social — Funcionamiento de los Tribunales Nacionales de Ética Médica, Odontología y de Enfermería para la vigencia fiscal 2023".
c. Resolución 404 de 2023. "Por la cual se resuelve el recurso de reposición interpuesto por el Colegio Colombiano de Odontólogos contra la Resolución 1735 de 2022"
El avance físico del primer trimestre para esta actividad supera la meta trimestral; sin embargo, se mantiene la meta anual.</t>
  </si>
  <si>
    <t>Se cumplió la meta financiera programada, presentando sobrecumplimiento de la meta fisica, por la expedición de 3 resoluciones, de lo anterior se llama la atención en que los documentos normativos que se expiden deben apuntar al fortalecimiento de las capacidades y gestión tanto de las entidades como de las profesiones y ocupaciones del área de la salud.</t>
  </si>
  <si>
    <t xml:space="preserve">Avance Físico: Teniendo en cuenta que en el primer trimestre de 2023, se superó la meta establecida de dos (2) Propuestas regulatorias, reportándose tres (3) documentos normativos emitidos, y en el segundo semestre de 2023, mediante radicado 202325000207883 del 23 de junio de 2023, se atendieron observaciones de la Dirección Jurídica y se remitió ajustado para revisión y envío a Presidencia de la República, el Proyecto de Decreto "Por el cual se adiciona la sección 6 al Capítulo 3 del Título 2 de la Parte 7 del Libro 2 del Decreto 780 de 2016, Único Reglamentario del Sector Salud y Protección Social, en relación con los promotores de salud", se da por entendido el cumplimiento de la meta, ya que durante el primer semestre de 2023 se han formalizado 4 propuestas regulatorias (Circulares, Resoluciones, Decretos y Proyectos de Ley); con base en lo anterior se da cumpliendo con la meta establecida para el primer semestre.
Avance Financiero: Se reportan los pagos de honorarios efectuados durante el segundo trimestre de 2023, se aclara que la Ejecución Financiera del 82,89% se debe a que los contratos iniciales tenían plazo de ejecución hasta el 30 de abril de 2023 y debido a la contingencia contractual que atraviesa el Ministerio, generó  retraso en los procesos de contratación.
</t>
  </si>
  <si>
    <t>Contingencia contractual por parte de la dependencia encargada de estos procesos, lo cual generó  retraso en los procesos de contratación que estará a cargo de esta línea y por lo tanto no pudo suscribirse contrato dentro del tiempo definido</t>
  </si>
  <si>
    <t>Realizar seguimiento en los procesos radicados para trámite contractual y en el pago a cuentas de cobro; así como, mantener el seguimiento en las propuestas regulatorias que se radican ante la Dirección Jurídica.</t>
  </si>
  <si>
    <t>Se evidencia el cumplimiento acumulativo de la meta fisica para el primer semestre, de igual manera se justifica la desviación de la meta financiera por parte de la dirección.</t>
  </si>
  <si>
    <t>Durante el primer trimestre de 2023, se realizó el primer proceso de Servicio Social Obligatorio 2023; se cuenta con reporte del aplicativo del Servicio Social Obligatorio y se detalla la gestión realizada, así:
a. Se remitieron las solicitudes de anulación de inscripción a las Direcciones Territoriales de Salud del domicilio que registro el profesional en la inscripción.
b. Se realizó seguimiento a las Direcciones Territoriales de Salud en cuanto a la revisión diaria de inscripciones.
c. Se envió para verificar los profesionales con prioridad de víctima y se remitieron a las Direcciones Territoriales de Salud correspondientes para que continuara con el proceso de verificación.
d. Se realizó reporte diario del estado de las inscripciones (por profesión e institución).
e. Se consolidó y se envió para publicar los profesionales que podían participar en el primer proceso de SSO y el listado final. 
f. Se realizaron dos pruebas del algoritmo con los inscritos del primer proceso de SSO y se realizaron las actas respectivas.
g. Se recibieron las solicitudes de revisión de inscripciones, se enviaron con el coordinador y se enviaron las respuestas, se incluyeron las aprobadas en el listado final de profesionales verificados para el primer proceso 2023.
h. Se llamaron a los profesionales que en la inscripción indicaron que podían asistir al proceso y se escoge uno por profesión para que asista el 19 de enero.
i. Se realizo el acta para el primer proceso con los datos de los profesionales que asistieron (4) y las secretarias (2).
j. Se organizaron y se enviaron los resultados a los profesionales asignados, sin plaza asignada al correo reportado en la inscripción. A los referentes de SSO, a los colegios (medicina, odontología, enfermería y bacteriología) con los profesionales sin plaza asignada. 
El enlace donde esta publicada la información del primer proceso, es: https://url.minsalud.gov.co/sso-i2023</t>
  </si>
  <si>
    <t>Se cumpió con la meta fisica y financiera programada.</t>
  </si>
  <si>
    <t>Avance Físico: El 20 de abril de 2023, se realizó el segundo proceso de asignación de plazas de servicio social obligatorio; se dispusieron 1,026 plazas a nivel nacional (bacteriología 57, enfermería 125, medicina 774 y odontología 70) de las cuales 220 plazas pertenecen a los municipios PDET, (bacteriología 17, enfermería 28, medicina 154 y odontología 21); se asignaron las plazas excepto para medicina que quedaron 32 plazas vacantes.
El cronograma, plazas disponibles, profesionales verificados y resultados, se encuentran publicados en el enlace:   https://url.minsalud.gov.co/sso-ii-2023
Avance Financiero: Se reportan los pagos de honorarios efectuados durante el segundo trimestre de 2023, se aclara que la Ejecución Financiera del 83% se debe a que los contratos iniciales tenían plazo de ejecución hasta el 30 de abril de 2023 y debido a la contingencia contractual que atraviesa el Ministerio, generó  retraso en los procesos de contratación.</t>
  </si>
  <si>
    <t>Realizar seguimiento en los procesos radicados para trámite contractual y en el pago a cuentas de cobro.</t>
  </si>
  <si>
    <t>Se evidencia el cumplimiento de la meta fisica para el segundo trimestre, de igual manera se justifica la desviación de la meta financiera por parte de la dirección.</t>
  </si>
  <si>
    <t xml:space="preserve">Durante el primer trimestre de 2023 se recibieron 52 solicitudes sobre el proceso de autorización del ejercicio del Talento Humano en Salud y delegación de funciones públicas a los colegios profesionales y a la Secretarías Departamentales en Salud, de las cuales se atendieron oportunamente 52 solicitudes.
La no ejecución de recursos financieros se debe al cambio de régimen realizado por la contratista ante la DIAN, lo que generó que debía modificarse la forma de pago y el valor del contrato, adicionalmente por demoras en el proceso de modificación del contrato, no fue posible se le efecturan pagos a la contratista durante el primer trimestre de 2023.  </t>
  </si>
  <si>
    <t>demoras en el proceso de modificación del contrato</t>
  </si>
  <si>
    <t>cambio de régimen realizado por la contratista ante la DIAN</t>
  </si>
  <si>
    <t>Realizar seguimiento al pago de cuentas de cobro pendientes.</t>
  </si>
  <si>
    <t>Se presentó sobrecumplimiento de la meta fisica y rezago en la meta financiera programada, que se justifica por el no pago de honorarios al contratista.</t>
  </si>
  <si>
    <t>Avance Físico: Durante el segundo trimestre de 2023 se atendió el 90% de las solicitudes de autorización del ejercicio del Talento Humano en Salud y delegación de funciones públicas a los colegios profesionales y a la Secretarías Departamentales en Salud, dando cumplimiento en la meta establecida para el trimestre.
Avance Financiero: Se reportan los pagos de honorarios efectuados durante el segundo trimestre de 2023, se aclara que la Ejecución Financiera del 109,50% se debe a que durante el primer trimestre de 2023, no se efectuaron pagos con cargo a esta línea, debido a un trámite de cambio de régimen que adelantaba la contratista ante la DIAN; por esta razón durante el segundo trimestre de 2023 se legalizaron todos los pagos pendientes del primer trimestre, superando la meta del segundo trimestre; adicionalmente, los contratos iniciales tenían plazo de ejecución hasta el 30 de abril de 2023 y debido a la contingencia contractual que atraviesa el Ministerio, generó  retraso en los procesos de contratación y las solicitudes se atendieron con el apoyo de personal de planta.</t>
  </si>
  <si>
    <t>Durante el primer trimestre de 2023, se recibieron 274 solicitudes de certificaciones de autorización del ejercicio y PQRS, de las cuales 274 solicitudes fueron atendidas oportunamente.</t>
  </si>
  <si>
    <t>Se presentó sobrecumplimiento de la meta fisica y cumplimiento de la meta financiera programada.</t>
  </si>
  <si>
    <t>Avance Físico: Durante el segundo trimestre de 2023, se atendieron 626 solicitudes de certificaciones de autorización del
ejercicio de Talento Humano en Salud y PQRS de 641 solicitudes recibidas, cumpliendo con la meta establecida del 96% de solicitudes atendidas oportunamente.
Avance Financiero: Se reportan los pagos de honorarios efectuados durante el segundo trimestre de 2023, se aclara que la Ejecución Financiera del 78,73%, se debe a que los contratos iniciales tenían plazo de ejecución hasta el 30 de abril de 2023 y debido a la contingencia contractual que atraviesa el Ministerio, generó  retraso en los procesos de contratación.</t>
  </si>
  <si>
    <t>Por temas de concertación interna en las acciones y línea a seguir en relación con la propuesta de modelo de incentivos, no se ha iniciado la ejecución de esta actividad, en este sentido mediante radicado 202325100129083, se remitió solicitud de modificación del plan de acción para el desarrollo de la actividad durante el segundo semestre de 2023.</t>
  </si>
  <si>
    <t>Concertación interna en las acciones y línea a seguir en relación con la propuesta de modelo de incentivos.</t>
  </si>
  <si>
    <t>Gestionar la continuidad de la actividad durante el segundo semestre de 2023.</t>
  </si>
  <si>
    <t>Actividad rezagada, que se espera ser adelantada durante el segundo semestre de la vigencia.</t>
  </si>
  <si>
    <t>Esta actividad no cuenta con recursos asignados, ni metas definidas para el segundo trimestre de 2023, en este sentido no se tienen avances durante este periodo.</t>
  </si>
  <si>
    <t>Se cuenta con informe de la gestión y actividades desarrolladas dentro de la Asesoría jurídica realizada a la Dirección de Desarrollo del Talento Humano en Salud, de conformidad con la función delegada en asuntos ético-profesionales, contenida en la Resolución No. 0740 de 2017, abordaje de procesos ético disciplinarios durante el periodo enero - marzo de 2023. 
En el informe se reportan los procesos asignados para trámite de segunda instancia, y el estado de los mismos.</t>
  </si>
  <si>
    <t>Se cumplió la meta financiera programada. La dependecia reporta cumplimiento de la meta fisica, sin embargo, el entregable es  un reporte de avance de los análisis y proyectos de resolución de recursos de segunda instancia de tribunales de ética de profesiones de la salud realizados, y en el espacio dispuesto (columna AD), no es posible identocar cual es el avance de los análisis y proyectos de resolución. O de ser posible describir donde puede ser consultado el informe.</t>
  </si>
  <si>
    <t>Avance Físico: se cuenta con reporte de avance de análisis y proyectos de resolución recursos de segunda instancia de tribunales de ética de profesiones de la salud realizados durante el segundo trimestre 2023, donde se informa  se abordaron tres (3) expedientes disciplinarios para resolver en segunda instancia.
Avance Financiero: Se reportan los pagos de honorarios efectuados en abril, mayo y junio, se aclara que la Ejecución Financiera del 81,75% se debe a que los contratos iniciales tenían plazo de ejecución hasta el 30 de abril de 2023 y debido a la contingencia contractual que atraviesa el Ministerio, generó  retraso en los procesos de contratación.</t>
  </si>
  <si>
    <t>Se cuenta con reporte de avance en las acciones realizadas para la gestión y fortalecimieto de los servicios de conocimiento e información relacionados en el Talento Humano en Salud, al respecto se realizó la generación del Dataset de los indicadores: Densidad estimado de talento humano en salud, Número estimado de talento humano en salud por departamento (nacional y por departamento) e Ingreso base de cotizacion del THS serie 2011-2022 para ser dispuesto en el Observatorio de Talento Humano en Salud, Adicionalmente se generó salida del cubo y se hicieron los informes ejecutivos de Talento Humano en Salud por departamento para el Despacho de la Señora Ministra.</t>
  </si>
  <si>
    <t>Por demoras en el proceso contractual.</t>
  </si>
  <si>
    <t>Desistimiento de la persona que hacía parte del proceso contractual inicial.</t>
  </si>
  <si>
    <t>Mantener la gestión administrativa y operativa que se requiera para el desarrollo de la actividad durante la presente vigencia.</t>
  </si>
  <si>
    <t>Se cumplió con la meta fisica programada.
La meta financiera no fue cumplida, para lo cual adicional a mantener la gestión administrativa y operativa que se requiera para el desarrollo de la actividad durante la presente vigencia, se recomienda evaluar si los recursos programados son necesarios para llevar acabo la actividad, esto debido a quecon el 59,39% de ejecución fue posible cumplir la meta fisica al 100%</t>
  </si>
  <si>
    <t>Avance Físico: Se cuenta con reporte de avance en la gestión y fortalecimiento de servicios de información y conocimiento del THS, del 01 de abril al 30 de junio de 2023, al respecto en este  periodo se ha reportado la inscripción de 26.963 ciudadanos talento humano en salud, se realizaron reportes de información sobre disponibilidad y distribución de THS, se realizaron estimaciones del THS, para la conformación de Equipos Básicos de Salud y objeto de normalización, entre otros.
Avance Financiero: Se reportan los pagos de honorarios efectuados en abril, mayo y junio, se aclara que la Ejecución Financiera del 92,67% se debe a que los contratos iniciales tenían plazo de ejecución hasta el 30 de abril de 2023 y debido a la contingencia contractual que atraviesa el Ministerio, generó  retraso en los procesos de contratación.</t>
  </si>
  <si>
    <t>Se cuenta con reporte de avance en la validación realizada entre enero y marzo de 2023, respecto de la información reportada en el módulo del Sistema Nacional de Residencias Médicas del Rethus; así:
Durante el primer trimestre de 2023 se realizó seguimiento diario a las Universidades para el cargue de los anexos 1, 2 y 3, (Registro de residentes y sus datos; envío de soportes y registro de documentos digitalizados; reporte de giros y novedades). Teniendo en cuenta que el reporte de novedades se recibe mes vencido, se detalla la siguiente gestión:
En enero de 2023, se realizó validación de 12 nuevas inscripciones, Contratos Especiales de Práctica Formativa, Matriculas, Certificaciones Bancarias, y 431 novedades reportadas en el módulo Rethus-SNRM por las Instituciones de Educación Superior para el periodo diciembre de 2022.
En febrero de 2023, se realizó validación de 99 nuevas inscripciones, Contratos Especiales de Práctica Formativa, Matriculas, Certificaciones Bancarias, y 588 novedades reportadas en el módulo Rethus-SNRM por las Instituciones de Educación Superior para el periodo enero de 2023.
En marzo de 2023, se realizó validación de 734 nuevas inscripciones, Contratos Especiales de Práctica Formativa, Matriculas, Certificaciones Bancarias, y 310 novedades reportadas en el módulo Rethus-SNRM por las Instituciones de Educación Superior para el periodo febrero de 2023.</t>
  </si>
  <si>
    <t>Se presentó cumplimiento de la meta fisica y  financiera programada.</t>
  </si>
  <si>
    <t>Avance Físico: Se cuenta con reporte de avance en la validación realizada a la información reportada en el Módulo del Sistema Nacional de Residencias Médicas. (del 01 de abril de 2023 al 30 de junio de 2023); en el cual se meciona la validación de: 525 novedades; 83 contratos, 83 certificaciones de matrícula, 83 certificaciones bancarias, 2 Otro sí, entre otras gestiones adelantadas.
Avance Financiero: Se reportan los pagos de honorarios efectuados en abril, mayo y junio, se aclara que la Ejecución Financiera del 77,85% se debe a que los contratos iniciales tenían plazo de ejecución hasta el 30 de abril de 2023 y debido a la contingencia contractual que atraviesa el Ministerio, generó  retraso en los procesos de contratación.</t>
  </si>
  <si>
    <t xml:space="preserve">Se cuenta con reporte de avance de los análisis, gestión y seguimientos realizados a los programas Becas Crédito y Sistema Nacional de Residencia Médicas, así:
 BECAS CRÉDITO: En el marco del convenio 256 de 1995, tanto Minsalud como Icetex desde el año 2020 han realizado seguimiento a los beneficiarios de este convenio para la solicitud de la condonación del crédito beca, a fin de depurar la cartera del fondo y determinar la disponibilidad de recursos una vez se evacue la totalidad de las condonaciones.
Para el periodo de enero a marzo de 2023, El Icetex no ha puesto a consideración del ministerio solicitudes de condonación, por lo que, al corte de febrero de 2023, de los recursos entregados como adiciones al convenio inicial por valor de $652.855.628.647,50  se han condonado por parte del Ministerio y desde el año 2012 un total de $460.463.594.685. 
El seguimiento a la cartera pendiente de condonar para el mes de febrero de 2023 arrojó un total de 521 beneficiarios pendientes de condonar por un valor en cartera de $12.920.163.101 y 202 beneficiarios con saldo a su favor por valor de $102.582.927.
De estos beneficiarios en cartera 167, corresponden a los beneficiarios que a junio de 2020 estaban cursando estudios y se trasladaron al Sistema Nacional de Residencias Medicas. Se prevé realizar una campaña masiva a través de las universidades para acercar a estos beneficiarios a presentar su condonación.
SISTEMA NACIONAL DE RESIDENCIAS MÉDICAS: Durante el primer trimestre de 2023, para el SISTEMA NACIONAL DE RESIDENCIAS MEDICAS se han emitido 24 ordenes de giro referentes al reconocimiento del apoyo educativo a los residentes activos para cada periodo, así las cosas, en el informe presentado se evidencia la ejecución de los recursos destinados a su desarrollo en cada periodo, logrando entregar en un 99% de la totalidad del apoyo de sostenimiento a los residentes fortaleciendo mes a mes el compromiso por parte de las 37 Instituciones de Educación superior y el seguimiento que ha realizado este Ministerio para lograr un mejoramiento continuo en los procesos efectuados dentro de cada periodo. </t>
  </si>
  <si>
    <t xml:space="preserve">Avance Físico: Se cuenta con reporte de avance en los análisis gestión y seguimiento realizados durante el segundo trimestre de 2023 al Programa Sistema Nacional de Residencias Médicas; se trabajó en la base general de los periodos marzo, abril y mayo de 2023, correspondiente a residentes activos, vinculación de la verificación de soportes documentales de novedades reportadas por las Instituciones de Educación Superior, análisis de la tipificación de las novedades y de los pagos de acuerdo con el cumplimiento de los requisitos establecidos en la normatividad vigente.
Avance Financiero: Se reportan los pagos de honorarios efectuados en abril, mayo y junio, se aclara que la Ejecución Financiera del 76,43% se debe a que los contratos iniciales tenían plazo de ejecución hasta el 30 de abril de 2023 y debido a la contingencia contractual que atraviesa el Ministerio, generó  retraso en los procesos de contratación. </t>
  </si>
  <si>
    <t>Se cuenta con reporte de las mejoras, desarrollos tecnológicos y mantenimientos aplicados a los servicios de información, al respecto durante el primer trimestre de 2023, se han desarrollado acciones de análisis y posterior depuración de datos en ReTHUS,	Se aplicaron modificaciones y se generó la versión 3.0 al capturado de tutelas, y 3.	Se realizaron acciones de estabilización relacionadas con un nuevo anexo técnico en proceso de desarrollo para el Rethus, en relación con información personal y académica, para este último se espera por parte de la Oficina de Tecnologías de la Información y la Comunicación el entendimiento para el siguiente paso de envío de correo y descargue de información.</t>
  </si>
  <si>
    <t xml:space="preserve">Avance Físico: Se cuenta con reporte de avance de mejoras y mantenimientos efectuados a los servicios de información, donde se menciona la gestión adelantada en el Registro Único de Talento Humano en Salud, en relación con el levantamiento de inventario de los componentes usados para el proceso de consulta, ajuste de controles al calendario para aplicar filtros de consulta, ajuste a la Grid de datos personales para que sea acumulativa, entre otros.
Avance Financiero: Se reportan los pagos de honorarios efectuados en abril.  </t>
  </si>
  <si>
    <t>Se cuenta con documento que incluye análisis realizados producto de talleres y acciones desarrolladas previamente, los cuales dan insumo para la actualización de competencias transversales para la formación del Talento Humano en Salud.</t>
  </si>
  <si>
    <t>Se cumplió la meta financiera programada. La dependecia reporta cumplimiento de la meta fisica, se recomienda indicar donde es posible encontrar el documento de análisis.</t>
  </si>
  <si>
    <t>Avance Físico: Se cuenta con documento en versión  preliminar en relación con la "Actualización de Perfiles y Competencias Requeridas para el Desempeño Efectivo y con Calidad de los Profesionales de la Salud" , así como, documento preliminar "Componente 2. Talento Humano en Salud en el Modelo Preventivo, Predictivo y Resolutivo", documentos que se encuentran en proceso de revisión y aprobación.
Avance Financiero: Se reportan los pagos de honorarios efectuados durante el segundo trimestre de 2023.</t>
  </si>
  <si>
    <t>Se evidencia el cumplimiento de la meta fisica y financiera para el segundo trimestre.</t>
  </si>
  <si>
    <t>La presente actividad no cuenta con metas proyectadas para el primer trimestre de 2023, por cuanto se proyectó iniciar ejecución a partir del segundo trimestre de 2023.</t>
  </si>
  <si>
    <t xml:space="preserve"> No se programó meta fisica y financiera para el primer trimestre. </t>
  </si>
  <si>
    <t>Avance Físico: La Dirección definió Plan de Tabajo y las líneas estratégicas para el proceso de actualización de la Política de Talento Humano en Salud, con aportes realizados por parte del  equipo de trabajo.
Avance Financiero: No se reportan los pagos de honorarios durante el segundo trimestre de 2023, teniendo en cuenta la contingencia contractual que atraviesa el Ministerio, lo cual generó  retraso en los procesos de contratación y por lo tanto no pudo suscribirse contrato dentro del tiempo definido.</t>
  </si>
  <si>
    <t>Se cuenta con informe de la gestión adelantada durante el primer trimestre de 2023 para el ajuste e  implementación del Sistema de Formación Continua del talento humano en salud, en el marco del modelo basado en Atención Primaria de Salud, para fortalecer las capacidades de los equipos multidisciplinarios en relación con el modelo de salud vigente.
Durante el primer semestre del año 2023 se  realizaron las siguientes actividades  para el ajuste e implementación del Sistema de Formación Continua del Talento Humano en Salud en el marco del modelo de Aatención Primaria en Salud:
Se realizó la socialización del Decreto 376 de 2022  a los 3 grupos de la Dirección del Desarrollo del Talento Humano donde se establecen los Lineamientos para el Fortalecimiento del Sistema de Formación Continua del THS con la salvedad de que por solicitud del despacho del Viceministro el Decreto de debe derogar, por lo que está pendiente el concepto del equipo jurídico  de la DDTHS que permita orientar la pertinencia de esta decisión y la ruta a seguir.
Se está formalizando la relación contractual del Ministerio de Salud y Protección Social y los oferentes aliados para fortalecer el desarrollo de acciones de formación continua dirigidas al THS y establecer mecanismos de reporte de información  con base en las necesidades del modelo de salud y su implementación en  los territorios, a través de la elaboración del convenios con la Universidad Nacional Abierta y A Distancia (UNAD) y con el SENA, los cuales a la fecha se encuentran en aprobación de estudios previos (UNAD) y elaboración de estudios previos (SENA)
En el marco de la definición de temas transversales para la formación masiva del Talento Humano en Salud en el marco de la implementación del Modelo Preventivo Predictivo y Resolutivo se realizó un taller  el 9 y 10 de marzo  del 2023 con las Instituciones de Educación Superior, Asociaciones de Facultades, Agremiaciones entre otros en el cual se trabaja la ruta de formación masiva del Talento Humano en Salud, en la cual se incluye la Formación Continua del Talento Humano en Salud. 
 La DDTHS elabora un catálogo con los 235 cursos gratuitos disponibles para la formación del THS  con base en la  oferta de cursos de formación complementaria del  SENA, CVSP-OPS, INS, USAID,  ASCOFAME, ACOFAEN, Universidad de los Andes,  el cual se socializa a todas las dependencias del Ministerio de Salud y Protección Social con el fin de realizar las actualizaciones correspondientes  y así establecer el diagnóstico de necesidades en el marco de la implementación de la Atención Primaria en Salud.
Para facilitar la implementación de los lineamientos para el fortalecimiento de la Sistema de Formación Continua, la DDTHS elaboró un documento  Guía para su implementación,  el cual durante el primer trimestre del 2023 se socializó a los 3 grupos de la DDTHS para realizar su  validación para luego socializarlo a las dependencias del Ministerio, se encuetra en proceso de validación.</t>
  </si>
  <si>
    <t>Avance Físico: Se informa que dentro de la gestión realizada para el ajuste e implementación del Sistema de Formación Continua, fue entregada la propuesta de guía para la implementación del Sistema de Formación Continua del Talento Humano en Salud.
Avance Financiero: Se reportan los pagos de honorarios efectuados durante el segundo trimestre de 2023, se aclara que la Ejecución Financiera del 64,99%, se debe a que los contratos iniciales tenían plazo de ejecución hasta el 30 de abril de 2023 y debido a la contingencia contractual que atraviesa el Ministerio, generó  retraso en los procesos de contratación y por lo tanto no pudo suscribirse contrato dentro del tiempo definido.</t>
  </si>
  <si>
    <t xml:space="preserve">Se cuenta con informe de la gestión realizada durante el primer trimestre de 2023, para la implementación de la Política Nacional del Talento Humano de Enfermería,  enfatizando en la integración del promotor/a de salud,  en el marco del modelo basado en Atención Primaria de Salud y para promover la formación interprofesional del Talento Humano en Salud, al respecto se destaca:  
Durante el primer trimestre del 2023 las agremiaciones y asociaciones: ANEC, ACOFAEN, TNNE, OCE, ACOEEN en conjunto con el equipo de la Dirección de Desarrollo de Talento Humano en Salud (DDTHS) del Ministerio de Salud y Protección Social (MSPS) definieron las actividades que se priorizarán para su ejecución y medición durante dicha vigencia teniendo en cuenta las metas definidas, así como los objetivos y las líneas operativas. </t>
  </si>
  <si>
    <t>Avance Físico: Se cuenta con informe de la gestión realizada para la implementación de la Política Nacional del Talento Humano de Enfermería,  enfatizando en la integración del promotor/a de salud,  en el marco del modelo basado en Atención Primaria de Salud y para promover la formación interprofesional del THS. (del 01 de abril de 2023 al 30 de junio de 2023)  
Avance Financiero: Se reportan pagos efectuados durante el segundo trimestre de 2023, se aclara que la Ejecución Financiera del 80,97%, se debe a dado que los contratos iniciales tenían plazo de ejecución hasta el 30 de abril de 2023 y debido a la contingencia contractual que atraviesa el Ministerio, se generó  retraso en los procesos de contratación.</t>
  </si>
  <si>
    <t>Se cuenta con informe en el cual se destaca: Durante el primer trimestre del presente año se realiza la planificación, diseño e implementación de una estrategia pedagógica (Video: conceptos claves para entender la interculturalidad) https://youtu.be/i-clpSqtYt0,  realizado en trabajo colaborativo con la OPS/OMS, herramienta que se compartió con los  1314 profesionales de Talento Humano en Salud - THS, correspondientes a las plazas asignadas a nivel Nacional en el  marco del Servicio Social Obligatorio SSO, durante el primer sorteo del año, realizado el 19 de enero del  2023. Esta estrategia de acercamiento conceptual y perspectiva intercultural instala el fortalecimiento de capacidades en los profesionales que realizan el servicio social obligatorio en los territorios del país Colombia, donde existe alta probabilidad de prestar servicios de salud  a población con características diferenciales como lo son los grupos étnicos</t>
  </si>
  <si>
    <t>Avance Físico: Se informa que dentro de las acciones realizadas se incorpora el enfoque diferencial para el desarrollo del Plan de Tabajo y e inclusión líneas estratégicas para el proceso de actualización de la Política de Talento Humano en Salud; así mismo es incorporado el enfoque diferencial en el Documento Preliminar Componente 2. Talento Humano en Salud en el Modelo Preventivo, Predictivo y Resolutivo. 
Avance Financiero: Se reportan los pagos de honorarios durante el segundo trimestre de 2023, se aclara que la ejecución del 66,20% se debe a que los contratos iniciales tenían plazo de ejecución hasta el 30 de abril de 2023 y debido a la contingencia contractual que atraviesa el Ministerio, se generó  retraso en los procesos de contratación y por lo tanto no pudo suscribirse contrato dentro del tiempo definido.</t>
  </si>
  <si>
    <t>Se cuenta con informe de avance durante el primer trimestre de 2023, en las acciones promovidas para la implementación de los lineamientos técnicos para la articulación de las Medicinas y las Terapias Alternativas y Complementarias, en el marco del modelo basado en Atención Primaria de Salud, al respecto se destaca:
Durante el primer trimestre del año 2023, se ha trabajado con la Mesa interna de medicinas y terapias alternativas y complementarias- MTAC, conformada por delegados de diferentes de pendencias, en la actualización de los "Lineamientos técnicos para la articulación de las Medicinas y las Terapias Alternativas y Complementarias, en el marco del Sistema General de Seguridad Social en Salud. Sobre el consolidado entregado en diciembre 2022, se recibieron nuevos aportes de los miembros de la mesa, se está realizando consolidación de dichos aportes, ajustes de cronograma y de bibliografía alineándolo al Modelo preventivo, predictivo y resolutivo. 
Con la Mesa interna se está trabajando en una encuesta para caracterizar el talento humano en salud que se dedica a medicinas y terapias alternativas y complementarias- MTAC en el país, se realizó seguimiento con epidemiologia. Se encuentra en fase de revisión, para envió a las direcciones, validación y pilotaje. 
Se está trabajando la propuesta metodológica para la construcción de un documento base de medicinas y terapias alternativas y complementarias- MTAC.
El porcentaje de ejecución de recursos financieros se debe a demoras en la radicación de la cuenta de cobro.</t>
  </si>
  <si>
    <t>demoras en la radicación de la cuenta de cobro</t>
  </si>
  <si>
    <t>Realizar seguimiento al pago de la cuenta de cobro pendiente.</t>
  </si>
  <si>
    <t>Se cumpió con la meta fisica, la financiera presentó rezago por demoras en la redicacicón de la cuenta de cobro, la dependencia indica que se va a mitigar el riesgo de no ejecución con el seguimiento  correspodiente.</t>
  </si>
  <si>
    <t>Avance Físico: Se cuenta con Informe de avance del segundo trimestre de 2023, en las acciones promovidas para la implementación de los lineamientos técnicos para la articulación de las Medicinas y las Terapias Alternativas y Complementarias, en el marco del modelo basado en Atención Primaria de Salud.
Avance Financiero: Se reportan los pagos de honorarios efectuados durante el segundo trimestre de 2023, donde se pagaron cuentas pendientes del primer trimestre y debido a la contingencia contractual que atraviesa el Ministerio, se generó  retraso en el nuevo proceso de contratación.</t>
  </si>
  <si>
    <t>Durante el primer trimestre de 2023, se recibieron 33 solicitudes de análisis de la pertinencia de programas de educación superior del área de la salud recibidas por parte del MEN que debieron ser respondidas oportunamente durante el periodo objeto de monitoreo; así mismo, se realizaron 33 análisis de la pertinencia de programas de educación superior del área de la salud, cumpliendo con la meta establecida para el primer trimestre.</t>
  </si>
  <si>
    <t>Avance Físico: Durante el segundo trimestre de 2023 se efectuaron 35 análisis de pertinencia de programas de educación superior del área de la slaud,  de las 35 solicitudes de análisis de la pertinencia de programas de educación superior del área de la salud recibidas por parte del MEN, que debieron ser respondidas oportunamente, entre el 1 de abril de 2023 al 30 de junio de 2023, atendiendo el 100% de las solicitudes oportunamente.
Avance Financiero: Se reportan los pagos de honorarios efectuados durante el segundo trimestre de 2023; se aclara que la Ejecución Financiera del 77,32%, se debe a que los contratos iniciales tenían plazo de ejecución hasta el 30 de abril de 2023 y debido a la contingencia contractual que atraviesa el Ministerio, se generó  retraso en los procesos de contratación.</t>
  </si>
  <si>
    <t>Durante el primer trimestre de 2023, se recibieron 18 solicitudes  por parte de las IPS para asesorías y  3 solicitudes de reconocimientos como Hospitales Universitarios con plazo de respuesta igual o inferior al 31 de marzo; así mismo, se realizaron 18 asesorías y 3 reconocimientos a IPS como Hospitales Universitarios, cumpliendo con la meta establecida para el primer trimestre.</t>
  </si>
  <si>
    <t>Avance Físico: Durante el segundo trimestre de 2023, se efectuaron 9 asesorías a IPS para el proceso de reconocimiento como hospital Universitario, de las 9 solicitudes de asesoría  recibidas por parte de las IPS para el proceso de reconocimiento como hospital Universitario, atendiendo el 100% de las solicitudes oportunamente.
Avance Financiero: Se reportan los pagos de honorarios efectuados durante el segundo trimestre de 2023.</t>
  </si>
  <si>
    <t>Durante el primer trimestre de 2023, se recibieron 83 solicitudes de evaluación docencia servicio de programas de educación superior con plazo de respuesta  igual o inferior al 31 de marzo; así mismo, se realizó evaluación docencia servicio de estos 83 programas, cumpliendo con la meta establecida para el primer trimestre.</t>
  </si>
  <si>
    <t>Avance Físico: Durante el segundo trimestre de 2023 se efectuaron 46 evaluaciones de la relación docencia servicio de programas de educación superior del área de la salud realizadas oportunamente, de 46 solicitudes de evaluación de la relación docencia servicio de programas de educación superior recibidas del MEN de acuerdo con el cronograma concertado, atendiendo el 100% de las solicitudes oportunamente.
Avance Financiero: Se reportan los pagos de honorarios efectuados durante el segundo trimestre de 2023; se aclara que la Ejecución Financiera del 82,89%, se debe a que los contratos iniciales tenían plazo de ejecución hasta el 30 de abril de 2023 y debido a la contingencia contractual que atraviesa el Ministerio, se generó  retraso en los procesos de contratación.</t>
  </si>
  <si>
    <t xml:space="preserve">Se cuenta con el Acta No. 01 del 21 de marzo de 2023, de la Sesión Virtual de Educación para el Trabajo y Desarrollo Humano de la Comisión Intersectorial de Talento Humano en Salud, Grupo de Apoyo de Educación para el Trabajo y Desarrollo Humano; en la cual, se presentaron 135 programas de de Educación para el Trabajo y Desarrollo Humano evaluados previamente. </t>
  </si>
  <si>
    <t xml:space="preserve"> Se cumplio conla meta fisica programada, para el periodo no se proyectaron recursos de inversión. </t>
  </si>
  <si>
    <t>Avance Físico: Se cuenta con el acta de la sesión 3 GTAETDH - CITHS, realizada el 09 de junio de 2023, de manera virtual, en la cual se presentaron 51 conceptos técnicos previos de la relación docencia servicios de los programas de Educación para el Trabajo y el Desarrollo Humano del Área de la Salud, evaluados previamente. 
Avance Financiero: La actividad no suenta con recursos asignados ya que es realizada por personal de planta.</t>
  </si>
  <si>
    <t xml:space="preserve">Se cuenta con reporte de las asistencias técnicas realizadas a entidades territoriales, así:
Se participó en Mesa técnica de Salud con el fin de continuar con el proceso de construcción conjunta frente a las propuestas del sector salud que den respuesta al auto 696 de 2022 (Guajira)
Se participó en el taller de trabajo intensivo para cocrear propuesta de perfil técnico y laboral, así como las normas de competencia laboral y el currículo de formación para reactivar la figura emblemática de la Promotora y Promotor de Salud (Antioquia)
Se asistió a las Mesas de trabajo sobre “Metodologías Proyecto de Ley 339 De 2023 Reforma a la Salud” (Tolima)
Se realizó un taller  el 9 y 10 de marzo  del 2023 con las Instituciones de Educación Superior, Asociaciones de Facultades, Agremiaciones entre otros en el cual se trabaja la ruta de formación masiva del Talento Humano en Salud, en la cual se incluye la Formación Continua del Talento Humano en Salud. 
Se realizó asistencia técnica para el tema Servicio Social Obligatorio, a los departamentos de Caldas y Meta.
El porcentaje de ejecución de recursos financieros se debe a que el pago de tiquetes para algunas asistencias técnicas en territorio se realizó con cargo a recursos constituidos como reserva presupuestal. </t>
  </si>
  <si>
    <t>Se cumpió con la meta fisica programada.
La meta financiera tuvo avance del 32,49%, de acuerdo con lo anterior es necesario adelantar la gestiones necesarias para mitigar el riesgo de no ejecución de los recursos apropiados o evaluar si estos deben reprogramarse dado que sin ejecutar el 67,51% de los recursos se logró cumplir la meta.</t>
  </si>
  <si>
    <t>Avance Físico: Durante el periodo del informe se realizó: Asistencia Técnica Presencial al Departamento de Guajira para atender temas relacionados con formación del Talento Humano en Salud; Asistencia Técnica Virtual a la Secretaría de Cundinamarca para el tema Servicio Social Obligatorio; se legalizaron asistencias técnicas realizadas a los Departamentos de Guaira y Bolívar, apara atender temas relacionados con Talento Humano en Salud.
Avance Financiero: El porcentaje de ejecución se debe a que por la contingencia contractual, algunas actividades se recargaron en los demás profesionales, lo cual afectó los desplazamientos a territorios, igualmente algunas asistencias técnicas se realizaron de manera virtual.</t>
  </si>
  <si>
    <t>A partir de lo definido en las Leyes 23 de 1981, 35 de 1989 y 266 de 1996 mediante las que se regulan las profesiones de medicina, odontología y enfermería respectivamente en materia ético disciplinaria, se crearon los Tribunales Nacionales de Ética Médica, Odontológica y de Enfermería. Así mismo, se dispuso que el Gobierno Nacional es la instancia responsable de asignar en su proyecto de presupuesto de gastos, las partidas necesarias para sufragar los gastos de los tribunales en ejercicio de las funciones asignadas.
Por lo anterior durante el primer trimestre de 2023, se realizaron transferencias para los tribunales de ética de medicina, odontología y enfermería para los meses de enero, febrero y marzo, así: Tribunal Nacional De Ética Médica Ley 23 De 1981 por un total de $214.850.775; Tribunal Nacional de Ética Odontológica Ley 35 De 1989 por un total de $98.460.333 Tribunal Nacional Ético de Enfermería Ley 266 De 1996 por un total de $74.786.298
Se aclara que la Dirección de Desarrollo del Talento Humano en Salud cuenta con reporte SIIF de las transferencias realizadas, así como, con copia de los memorandos e informes con los que fueron radicadas las cuentas de cobro.</t>
  </si>
  <si>
    <t>Se cumplió con la meta fisica y financiera programada.</t>
  </si>
  <si>
    <t>A partir de lo definido en las Leyes 23 de 1981, 35 de 1989 y 266 de 1996 mediante las que se regulan las profesiones de medicina, odontología y enfermería respectivamente en materia ético disciplinaria, se crearon los Tribunales Nacionales de Ética Médica, Odontológica y de Enfermería. Así mismo, se dispuso que el Gobierno Nacional es la instancia responsable de asignar en su proyecto de presupuesto de gastos, las partidas necesarias para sufragar los gastos de los tribunales en ejercicio de las funciones asignadas.
Por lo anterior durante el segundo trimestre de 2023, se realizaron transferencias para los tribunales de ética de medicina, odontología y enfermería para los meses de abril, mayo y junio, así: Tribunal Nacional De Ética Médica Ley 23 De 1981 por un total de $214.850.775; Tribunal Nacional de Ética Odontológica Ley 35 De 1989 por un total de $98.460.333 Tribunal Nacional Ético de Enfermería Ley 266 De 1996 por un total de $74.786.298
Se aclara que la Dirección de Desarrollo del Talento Humano en Salud cuenta con reporte SIIF de las transferencias realizadas, así como, con copia de los memorandos e informes con los que fueron radicadas las cuentas de cobro.</t>
  </si>
  <si>
    <t>Teniendo en cuenta que el pago a los residentes se realiza mes vencido, durante el primer trimestre de 2023 se efectuaron dos transferencias de recursos a la ADRES, para financiar el Programa Sistema Nacional de Residencias Médicas en los periodos de enero y febrero de 2023; así mismo, se registra el número de residentes beneficiarios reportados para estos dos periodos; en enero se cuenta con reporte de 5.707 residentes activos; en el periodo febrero se tiene reporte de 728 nuevas inscripciones y un total de 5.781 residentes activos en ese periodo. Finalmente, se estima se han beneficiado en los dos periodos objeto de reporte 5.811 residentes.
Se tiene un mayor porcentaje de ejecución de recursos en relación con el porcentaje de avance físico, teniendo en cuenta el porcentaje de incremento del salario mínimo, el cual es superior a las proyecciones realizadas inicialmente, y adicionalmente, se disponen recursos a la ADRES de acuerdo con las estimaciones proyectadas al interior de la Dirección que permitan el pago del total de órdenes de giro que se emiten a ADRES mensualmente.</t>
  </si>
  <si>
    <t>Se cumplió con la meta fisica  en un 97,09% presentando sobrecumplimiento en la meta financiera programada.</t>
  </si>
  <si>
    <t>Teniendo en cuenta que el pago a los residentes se realiza mes vencido, durante el segundo trimestre de 2023 se efectuaron tres  transferencias de recursos a la ADRES, para financiar el Programa Sistema Nacional de Residencias Médicas en los periodos de marzo, abril y mayo de 2023; así mismo, se registra el número de residentes beneficiarios reportados para estos tres periodos; en marzo se cuenta con reporte de 5.831 residentes activos; en el periodo abril se tiene reporte de 5.806 residentes activos y en el periodo mayo se tiene reporte de 5.802 residentes activos, en este sentido se realiza reporte del mayor número de residentes activos durante el trimestre.
Se tiene un mayor porcentaje de ejecución de recursos en relación con el porcentaje de avance físico, teniendo en cuenta el porcentaje de incremento del salario mínimo, el cual es superior a las proyecciones realizadas inicialmente, y adicionalmente, se disponen recursos a la ADRES de acuerdo con las estimaciones proyectadas al interior de la Dirección que permitan el pago del total de órdenes de giro que se emiten a ADRES mensualmente.</t>
  </si>
  <si>
    <t>La meta establecida es una meta anual, y se depende del número de  residentes que ingresan al programa Sistema Nacional de Residencias Medicas</t>
  </si>
  <si>
    <t>Continuar con  la gestión y el seguimiento mensual que se realiza al Programa Sistema Nacional de Residencias Medicas</t>
  </si>
  <si>
    <t>Se cuenta con reporte de los compromisos y requerimientos transversales atendidos desde la Dirección de Desarrollo del Talento Humano en Salud, así: En el primer trimestre de 2023, se han atendido compromisos y requerimientos transversales tales como: ajuste a decreto de Plan de Acción 2023, presentación de informes mensuales de avance en actividades del proyecto de Inversión, elaboración de justificaciones técnico económicas para el anteproyecto de presupuesto 2024, en los rubros a cargo de esta Dirección, actualizaciones en Plan de Adquisiciones, solicitud de CDPs, consolidar información para actualizar los 32 informes de situación salud por departamentos, consolidación y reporte del informe de gestión 2022, remisión de solicitudes para la programación mensual del PAC, entre otros.</t>
  </si>
  <si>
    <t xml:space="preserve"> Se cumplió con la meta programada. </t>
  </si>
  <si>
    <t>Avance Físico: Se cuenta con reporte de los compromisos y requerimientos transversales atendidos desde la Dirección de Desarrollo del Talento Humano en Salud, así: En el segundo trimestre de 2023, se han atendido compromisos y requerimientos transversales tales como: presentación de informes mensuales de avance en actividades del proyecto de Inversión, ajustes en la formulación del proyecto de inversión 2024-2027, actualizaciones y registro de nuevas líneas en Plan de Adquisiciones, solicitud de CDPs, consolidar información atender solicitudes de informes en relación con el Talento Humano en Salud, remisión de solicitudes para la programación mensual del PAC, entre otros.
Avance Financiero: Esta actividad no tiene recursos asignados ya se es realizada por Personal de Planta.</t>
  </si>
  <si>
    <t>Avance Físico: Se apoyó a las Direcciones Territoriales de Salud, vía telefónica y por correo electrónico para la solución de inconvenientes con el módulo de plazas. Se enviaron correos a las Direcciones Territoriales de Salud con las inconsistencias encontradas en el módulo de plazas para revisión y correcciones correspondientes; por solicitud de las secretarías de salud se crearon 18 plazas nuevas en mayo y 165 plazas nuevas en junio.
Avance Financiero: No se reportan los pagos de honorarios durante el segundo trimestre de 2023, teniendo en cuenta la contingencia contractual que atraviesa el Ministerio, lo cual generó  retraso en los procesos de contratación que estará a cargo de esta línea y por lo tanto no pudo suscribirse contrato dentro del tiempo definido, el avance físico se logró con el apoyo de otro profesional del Grupo Ejercicio y Desempeño.</t>
  </si>
  <si>
    <t>Por parte de la Dirección de Asguramiento, ha sido posible realizar las siguientes asistencias técnicas:
Durante el mes de febrero se realizó asistencia técnica de manera virtual y telefónica a las entidades que así lo requirieron. Además de la participación en la conferencia denominada “Decreto 441 de 2022 y el fortalecimiento de la protección al usuario en los contratos, y propuesta de modificación de la resolución 3047 de 2008" y XV SEMINARIO DE CONTRATACIÓN SERVICIOS DE SALUD.
En el mes de marzo, se adelantaron las siguientes asistencias técnicas:
2 de Marzo/23, Asistencia Técnica a equipo del proyecto de aseguramiento de ACNUR,  en temas de Aseguramiento en Salud (Normas y Mecanismos de Afiliación);   Sistema de Afiliación Transaccional SAT, Afiliación Migrantes
24 de marzo/23, Asistencia Técnica a funcionarios de la Secretaria Departamental de Antioquia, en Sistema de Afiliación Transaccional.</t>
  </si>
  <si>
    <t xml:space="preserve"> Se cumpliò con las metas establecidas en el primer trimestre.
No se programaron para el trimestee recursos de inversión </t>
  </si>
  <si>
    <t>. 05 de mayo de 2023 de manera presencial en las instalaciones del ministerio. Mesa de trabajo revisión problemática de los hospitales públicos del eje cafetero con las EPS: Pijaos Salud EPSI, Salud Total, Asmet Salud, Nueva EPS, SOS EPS.
Entidades o Personas a las cuales se dirigió: La mesa de trabajo se coordinó entre el Minsalud y la Superintendencia de Salud para que las ESE y las EPS hicieran acuerdos en temas de red de prestación de servicios, glosas, contratación y revisión de tarifas.
2. 11 mayo, Asistencia técnica al municipio de San José del Guaviare, sobre consulta previa para aseguramiento del pueblo Nukak, en coordinación con la oficina de Promoción Social del Ministerio. 
Link: https://teams.microsoft.com/l/meetup-join/19%3ameeting_MjA2MjU5NmUtMmUwZS00NjYxLThkZjAtMTc0ZDc3NTFlZDk2%40thread.v2/0?context=%7b%22Tid%22%3a%22bfb7e13a-7fb7-4016-830c-d3716e8dd8b8%22%2c%22Oid%22%3a%2284fede23-253d-4127-8db9-90101daead36%22%7d
3. 11 mayo, Asistencia en mesa de trabajo a Organizaciones de Base Comunitaria respecto al proceso de afiliación al SGSSS de población migrante de origen venezolano, resolviendo preguntas realizadas a través de un formulario habilitado para ellos con este fin.
Link: https://teams.microsoft.com/l/meetup-join/19%3ameeting_YjNmOGNkMjAtMWUxNC00NjBkLWE2MzYtNjU1M2FhMmU2MzVm%40thread.v2/0?context=%7b%22Tid%22%3a%22ce6f901a-3a80-4987-a685-9d4d96f1f180%22%2c%22Oid%22%3a%223cefadc7-4254-403c-b0a4-57773b5489bc%22%7d
4. 18 de mayo, mesa de trabajo con USAID, en donde se socializó la experiencia de apoyo al proceso de aseguramiento y mantenimiento de cobertura de población migrante por parte de la Organización de Base Comunitaria (COLVENZ).
https://teams.microsoft.com/meetingOptions/?organizerId=3cefadc7-4254-403c-b0a4-57773b5489bc&amp;tenantId=ce6f901a-3a80-4987-a685-9d4d96f1f180&amp;threadId=19_meeting_NTE5ZjA0NzUtOTgzOS00ZWM2LThjNDAtZDc0NWE3NzE1ZTlk@thread.v2&amp;messageId=0&amp;language=es-ES
5. 7 de junio de 2023, asistencia técnica a la Agencia de para la Reincorporación y la Normalización – ARN, en el tema de “FALLAS FLUJO INFORMACIÓN LISTADO CENSAL”.
https://teams.microsoft.com/l/meetup-join/19%3ameeting_OTdhNmQ5ZGYtYzQzMS00Njg2LTg5ZWUtMDdhMzRhNDY0MjQx%40thread.v2/0?context=%7b%22Tid%22%3a%22f98cdc17-be3b-46ea-bd8e-04ae5bf545a8%22%2c%22Oid%22%3a%22212c1d69-cd66-4dea-80d5-a7579b8e4784%22%7d
6. 15 de junio de 2023, asistencia técnica a la Secretaría de Salud de San José del Guaviare, con el objetivo principal de analizar la situación actual y establecer lineamientos claros para el proceso de aseguramiento del pueblo Nukak.
https://meet.google.com/poi-wquo-pja
7. 16 de junio de 2023, Asistencia Técnica sobre la Circular Conjunta Externa No. 13 de 2023, Instrucciones para la organización y respuesta para el control del dengue en Colombia, específicamente en las estrategias de la Gestión Integral de la Contingencia a cargo de las entidades Promotoras de Salud, entidades adaptadas, entidades que administran planes voluntarios de salud, regímenes Especial y de Excepción y el Fondo Nacional de Salud de las Personas Privadas de la Libertad. 
Link:
https://teams.microsoft.com/l/meetup-join/19%3ameeting_YjBhZDRlZmQtZDM0OC00YjFiLTljNmUtMjBmYzJlMDhhMDc1%40thread.v2/0?context=%7b%22Tid%22%3a%22bfb7e13a-7fb7-4016-830c-d3716e8dd8b8%22%2c%22Oid%22%3a%22480b8989-2e0d-4948-a024-667d89baa8f9%22%7d
8. Mesas de trabajo con Migracion Colombia para definir el mecanismo de inclusion en SAT, del certificado de tramite de los PPT, como documento válido para afiliacion al SGSSS.</t>
  </si>
  <si>
    <t xml:space="preserve">A corte de marzo de 2023, el Sistema de Afiliación Transaccional cuenta en Salud con 36 funcionalidades en producción, 3 funcionalidades en pruebas, 5 para desarrollo y 9 en revisión y ajuste; para el tema de Riegos laborales el avance es de 16 servicios web en producción y 6 funcionalidades en pruebas. Para el tema de Pensiones y Cajas de compensación se viene integrando los web service con las AFP y CCF. 
En lo que respecta al primer trimestre de 2023 se ha trabajado en la definición, seguimiento al desarrollo y puesta en producción de los diferentes requerimientos;  donde en Salud se ha avanzado en la definición y radicación ante la oficina de tecnología de 6 nuevas funcionalidades y 4 controles de cambio y en el tema de Riesgos laborales se elaboraron  controles de cambios aclarando la GE41, el valor del IBC para que sea mayor a cero, los días futuros para el reporte de inicio relación laboral y se colocaron en pruebas externas el Web service de actividad económica de la empresa y en pruebas de calidad por parte de OTIC el Web service para permitir varios tipos de cotizantes y subtipos, al igual que se radicaron para desarrollo dos requerimientos de consulta para la Subdirección de Riesgos Laborales 
De forma paralela y debido a los nuevos lineamientos por cambio de gobierno, se viene realizando una propuesta de ajuste y reestructuración del Sistema de Afiliación Transaccional – SAT.  </t>
  </si>
  <si>
    <t>No se cumplió la meta financiera propuesta debido a demoras en la radicación de cuenta de cobro de un contrato de prestación de servicios que solicito la terminación anticipada del contrato y relizó la entrega de informes de manera atrasada</t>
  </si>
  <si>
    <t xml:space="preserve">Realizar mayor seguimiento y acciones para requerir productos finales e informes de manera que sean entregados durante el periodo esperado. </t>
  </si>
  <si>
    <t xml:space="preserve"> Se cumpliò on la meta fìsica programada con la puesta en marcha de 36 funcionalidades. La meta financiera se cumplio en un 92,72%, situaciòn generada por las demoras en la radicaciòn de la cuenta de cobro por parte de contratista. </t>
  </si>
  <si>
    <t>A corte de junio de 2023, el Sistema de Afiliación Transaccional cuenta en Salud con 42 funcionalidades en producción distribuidas en: 28 funcionalidades, 11 consultas y 3 Web Service, adicionalmente se encuentran 3 funcionalidades en pruebas funcionales y 2 en pruebas de calidad, 3 funcionalidades para desarrollo y 13 en revisión y ajuste por la Oficina de Tecnología de la Información. En lo que tiene que ver con SAT-Riesgos Laborales durante el presente trimestre se elaboró el "Documento de Definición Estructura de los Servicio Web de Entrada SAT-ARL V28 20230412" en el cual se modifica la definición del Esquema de seguridad OAuth2, la Encriptación de mensajes , se elimina los registros de auditoría y se modifican los ambientes sumado a lo anteriormente descrito se elaboró el "Documento de Definición Estructura de los Servicio Web de Salida SAT-ARL V15 20230412" en el cual se incluye el esquema de seguridad y ambientes. De otra parte cabe precisar que el SAT Riesgos Laborales cuenta con 16 servicios web en producción y 6 funcionalidades en pruebas funcionales y de calidad; Para SAT-Subsidio Familiar, se encuentra en producción 2 funcionalidades y para el SAT-Pensiones, se encuentra 2 funcionalidades. 
Es importante resaltar que la funcionalidad de Inicio de Relación Laboral-IRL se encuentra en producción para los cuatro (4) sistemas antes mencionados.
En lo que respecta al segundo trimestre de 2023 en Salud se ha trabajado en la definición y radicación en la oficina de tecnología de cuatro (4) controles de cambio; se avanzó en el análisis y definición de una nueva funcionalidad que permite parametrizar las inclusiones de poblaciones especiales y se proyectaron tres (3) nuevos ajustes o controles de cambio de parte de la DROASRLP y que a corte de 30 de junio quedaron para validación de la oficina de Tecnología. Falta el detalle de ARL
Para este periodo se trabajó en conjunto con la subdirección de riesgos laborales en la definición de la nueva funcionalidad de Inicios de Relación Laboral masivo.</t>
  </si>
  <si>
    <t>No se cumplió la meta financiera propuesta debido a que se detuvieron las contrataciones previstas para apoyar en ésta actividad en el mes de mayo de acuerdo con requerimientos de la alta gerencia. De otra parte, la Dirección logró dar cumplimiento del 100% a las acciones propuestas correspondientes al segundo trimestre realizando mesas de trabajo en apoyo a la ejecución de los compromisos adquiridos, no obstante debido a que esta actividad se trabaja en conjunto con OTIC, es necesario precisar que las demoras en las contrataciones de dicha Oficina, si vienen generando retrasos en la entrega de desarrollos y otras actividades requeridas a ellos. Es de precisar que las especificaciones de los requerimientos fueron entregadas a OTIC de manera oportuna.</t>
  </si>
  <si>
    <t>Se están adelantando las contrataciones a nivel general en el Ministerio, con el fin de poder desatrasar los procesos.</t>
  </si>
  <si>
    <t>Por parte de la Dirección de Asguramiento, ha sido posible realizar las siguientes asistencias técnicas:
El 16 de febrero, se dio asistencia técnica a la mesa de ayuda de PISIS, sobre listado censal y servicios negados.
Se dio asistencia técnica en el mes de febrero al ICBF y la Dirección de Veteranos, sobre listado censal.
Se realizaron 2 capacitaciones relacionadas con el funcionamiento de SAT enfatizando en la afiliación de Oficio (Asesores de ACNUR y Departamento de Antioquia)
Se da soporte continuo a las diferentes situaciones que se presentan a nivel departamental y municipal de aproximadamente 8 departamentos y unos 20 municipios en lo relacionado con el Sistema de Afiliación transaccional – SAT en la funcionalidad de afiliación de oficio en cada uno de los 3 meses.
Se efectuaron reuniones dando soportes a usuarios-ciudadanos guiándolos en el registro ciudadano y en la aplicación de las diferentes funcionalidades de aproximadamente 14 personas
Se efectuaron reuniones de 6 IPS en la búsqueda de la actualización de represente legal como del delegado y finalmente la autorización de afiliaciones de oficio
Se realiza desarrollo de los orfeos a través de llamadas telefónicas cuando se encuentra registrado el numero celular, guiando y asesorando de acuerdo con el requerimiento registrado.
Se da atención a traves de correo electrónico a las entidades territoriales (municioales y departamentales) y a los asesores de la Subdirección de Aseguramiento
Se apoya a los profesionales de la Subdirección de Aseguramiento  en las diferentes requerimientos que nos presentan.
Se dio asistencia técnica a la Guajira el 9 de marzo de 2023, a la EPS AIC el 10 de marzo de 2023, Municipio de Dibulla sobre listado censal y al ICBF el 30 marzo de 2023 sobre Resolución 406 de 2023 AS y MS.</t>
  </si>
  <si>
    <t>No se cumplió la meta financiera propuesta debido a que una de las contrataciones previstas para apoyar en ésta actividad presento retrasos, aun así se dio cumplimiento a las asistencias técnicas que fueron solicitadas por los diferentes actores del SSSI.
Las asistencias técnicas han sido dadas muchas a través de teams, por correo, telefónicas y por orfeo. El contrato pendiente, se hizo efectivo en marzo, pero si logró realizar un adelanto del trabajo requerido y se trabajo una parte con personal de planta, para dar respuesta al compromiso.</t>
  </si>
  <si>
    <t>Es necesario programar y mejorar el proceso de contratación de manera que las actividades planeadas para los proximos trimestres, las cuales se veran incrementadas teniendo en cuenta las mejoras del sistema de salud que se realizaran y el nuevo plan de desarrollo entre otros, generarán mayor necesidad a ser atendidas.</t>
  </si>
  <si>
    <t>La meta fìsica se cumpliò, adelantando el 100% de las asistencia tecnicas programadas.
El avance financiero fue de unicamente el 25,28%, situaciòn que debe revisarse mas alla de lamejora del proceso dado que con los recursos ejecutados fue cumplida la meta fisica.</t>
  </si>
  <si>
    <t xml:space="preserve">Durante el segundo trimestre de 2023, se realizaron asistencias técnicas:
Abril:
1-	Se realizaron asistencias técnicas a 2 personas específicas de IPS para que realizaran el Registro de Empleador Persona Jurídica, establecieran el o los delegados y determinar los autorizados para afiliación de oficio.
2-	Se da soporte continuo a las diferentes situaciones que se presentan a nivel departamental y municipal de aproximadamente 8 departamentos y unos 20 municipios en lo relacionado con el Sistema de Afiliación transaccional – SAT en la funcionalidad de afiliación de oficio, registro ciudadano, traslados, glosas, errores generados en el SAT, soportes de incidencias o inconsistencia entre otros.
3-	Se efectó fortalecimiento de capacidades dando soportes a usuarios-ciudadanos guiándolos en el registro ciudadano y en la aplicación de las diferentes funcionalidades de aproximadamente 10 personas
4-	Se efectó fortalecimiento de capacidades a 3 ET en la búsqueda de la actualización de represente legal, delegado y finalmente la autorización de afiliaciones de oficio
Mayo:
1-	Se dio asistencia a la Cámara de Representantes
2-	Se dio soporte a 6 entidades territoriales de nivel municipal pertenecientes a Guajira, Bolívar, Amazonas, Risaralda y Nariño
3-	Se dio asistencia a los accesos al SFTP del SAT que dispuso el Ministerio de salud y Protección Social a Comfaboy, Cordoba-Quindío, Sampués-Sucre, Puerto Guzman-Putumayo, Colon-Putumayo, Comfacauca.
4-	28 al 31 de mayo de 2023, brindar asistencia técnica desde las competencias del aseguramiento en salud, a la Autoridad sanitaria de los Municipios de Uribia, Distrito de Riohacha, Manaure, Maicao y del Departamento de La Guajira, para la conformación de la red funcional de prestación de servicios, en cumplimiento del artículo 2 de la Resolución 654 de 2023
Junio:
1-	Se dio asistencia a la Cámara de Representantes
2-	Se dio asistencia técnica a la Agencia Nacional de Reincorporación y Normalización - ARN
3-	Se dio soporte a 26 entidades territoriales de nivel municipal y departamental pertenecientes a Guajira, Bolívar, Amazonas, Risaralda, Bolívar, Guania, Guaviare, Cesar, San Andres
4-	Se dio Asistencia técnica a 3 IPS de Entidades territoriales </t>
  </si>
  <si>
    <t>No se cumplió la meta financiera propuesta debido a que se detuvieron las contrataciones previstas para apoyar en ésta actividad en el mes de mayo de acuerdo con requerimientos de la alta gerencia. De otra parte, la Dirección logró dar cumplimiento a las acciones propuestas correspondientes al segundo trimestre realizando mesas de trabajo en apoyo a la ejecución de los compromisos adquiridos.
El proceso de contratación para tiquetes se encuentra programado para septiembre, lo que genera una reprogramación de asistencias, dando prioridad a las que se pueden desarrollar de forma virtual.</t>
  </si>
  <si>
    <t>Se están adelantando   las contrataciones a nivel general en el Ministerio con el fin de poder desatrasar los procesos. La Secretaria General y la Subdirección Financiera se encuentran liderando diferentes actividades que puedan generar una posible solución al deficit de recursos disponibles para tiquetes, en donde se encuentra el cuello de botella actual.
Por parte de la Dirección se está generando una reprogramación de asistencias, dando prioridad a las que se pueden desarrollar de forma virtual y buscando recursos con Direcciones que puedan apoyar de manera conjunta los temas a tratar.</t>
  </si>
  <si>
    <t xml:space="preserve">Durante el I trimestre se publican el Decreto 439 del 29 de marzo de 2023, por el cual se modifica el artículo 6 del Decreto 616 de 2022 en sentido de ampliar un plazo, de igual forma se publico la Resolución 406 del 11 de marzo de 2023 por medio de la cual se establecen parametros para la depuración de los documentos temporales de adulto y menior sin identificar (AS y MS) que se encuentran en la Base Única de Afiliados BDUA. </t>
  </si>
  <si>
    <t xml:space="preserve">No se cumplió la meta financiera propuesta debido a que una de las contrataciones previstas para apoyar en ésta actividad presento retrasos. De otra parte, la Dirección logró dar cumplimiento en la generación de actos administrativos realizando mesas de trabajo en apoyo a la ejecución de los compromisos adquiridos.
</t>
  </si>
  <si>
    <t>se presentó cumplimiento en la meta fisica planteada, pero no se cumplió la meta financiera planteada, se recomienda adelantar las gestiones tendientes  a la aplicación de la acción de mejora a fin de evitar futuors retrasos en esta y otras actividade que apoyan el proceso.</t>
  </si>
  <si>
    <t>-Proyecto de Resolución deroga la Resolución 574 de 2017: Por la cual se establecen las condiciones que las Entidades Promotoras de Salud – EPS, las Entidades Adaptadas en Salud – EAS, el programa de Salud en liquidación que administran las Cajas de Compensación Familiar – CCF y las Instituciones Prestadoras de Servicios de Salud – IPS que se encuentren en proceso de liquidación, deben cumplir para adelantar y culminar los asuntos pendientes ante la Administradora de los Recursos del Sistema General de Seguridad Social en Salud – ADRES o quien haga sus veces. Se encuentra publicado paa comentarios desde el 29 /06/2023.link https://www.minsalud.gov.co/Normatividad_Nuevo/ADRES%20deroga%20la%20Res.%20574%20de%202017.pdf
-Proyecto de Resolución derogatorio de la Res. 3047 de 2008 y reglamentario del Decreto 441/2022
Por la cual se establecen los procedimientos, términos y mecanismos de envío de información, que deberán ser adoptados en el relacionamiento entre las Entidades Responsables de Pago, los Prestadores de Servicios de Salud y los Proveedores de Tecnologías en Salud, así como los mecanismos de ejecución, seguimiento y ajuste a los acuerdos de voluntades celebrados entre estos, y se dictan otras disposiciones. En versión final, se publico desde el 08/06/2023 al 16/06/2023, en revisión de observaciones.
-Proyecto de Decreto: Modifica las reglas de asignación de afiliados, establecidas en los Decreto 1424 de 2019 y 709 de 2021. Se programa reunión con Superintendencia de Salud y la Dirección de Financiamiento Sectorial para la segunda semana de julio de la presente vigencia.
-El proyecto de resolución que deroga la Resolución 1645 de 2016, “Por la cual se definen los requisitos, criterios y condiciones para la presentación de las reclamaciones, la realización de la auditoría integral y el pago de los servicios de salud, indemnizaciones y gastos de las víctimas de accidentes de tránsito, eventos terroristas y eventos catastróficos de origen natural presentados ante la Administradora de los Recursos del Sistema General de Seguridad Social en Salud – ADRES”</t>
  </si>
  <si>
    <t>No se cumplió la meta financiera propuesta debido a modificaciones realizadas en los perfiles programados inicialmente para las contrataciones previstas, asì como los tiempos de inicio y plazo en las contrataciones.</t>
  </si>
  <si>
    <t xml:space="preserve"> El ajuste financiero se realizará en julio, al realizar la redistribución de recursos disponibles, de manera que se logre optimizar dichos recursos, asignandolos en actividades con faltantes</t>
  </si>
  <si>
    <t xml:space="preserve">En atención a los requerimientos de la Corte Constitucional en materia judicial, cabe anotar que se expide trimestralmente con destino a dicha Corporación, el informe de servicios negados en salud en el marco de lo requerido por dicho tribunal en cumplimiento de la orden decimonovena (19) de la sentencia T-760 de 2008 y sus autos de seguimiento, dentro de los que se encuentran principalmente los autos 122 de 2019, 093A de 2020 y 439 de 2021. Para los fines pertinentes, el referido informe se encuentra publicado en la página web del Ministerio de Salud y Protección Social, en el siguiente enlace:
https://www.minsalud.gov.co/sites/rid/Lists/BibliotecaDigital/RIDE/VP/DOA/orden-19-sentencia-t760-2008-informe-iv-trimestre-2022.pdf
Aunado a lo anterior, cabe anotar que en los siguientes radicados de Orfeo, remitidos en el primer trimestre de 2023, también se evidencia el cumplimiento a órdenes judiciales impartidas por la Corte Constitucional, a saber:
202311200556011, 202331200179661 y 202331200338941.
</t>
  </si>
  <si>
    <t>Se evidencia cumplimiento de la meta   financiera programada para el trimesttre.
La meta fisica de acuerdo con lo mencionado por la Depndencia fue cumplida, argumentando que se expidio el informe que corresponde, sin embargo, en el enlace no es posible verificar la informaciòn de la vigencia 2023. Por lo tanto  es importate que se pueda acceder a la informaciòn o hacer una breve descripciòn de los avances contenidos en el informe.</t>
  </si>
  <si>
    <t>“En atención a los requerimientos de la Corte Constitucional, cabe anotar que se expide trimestralmente con destino a dicha Corporación, el informe de servicios negados en salud en el marco de lo requerido por dicho tribunal en cumplimiento de lo señalado en la orden decimonovena (19) de la sentencia T-760 de 2008 y sus autos de seguimiento, dentro de los que se encuentran, principalmente, los siguientes: Auto 122 de 2019, Auto 093A de 2020 y Auto 439 de 2021. Para los fines pertinentes, el referido informe se publica en la página web del Ministerio de Salud y Protección Social, en el siguiente enlace:
https://www.minsalud.gov.co/proteccionsocial/Regimensubsidiado/Paginas/sentencia-760-.aspx
Aunado a lo anterior, cabe anotar que en el siguiente radicado de Orfeo, se remitió a la Corte Constitucional el informe de servicios negados correspondiente al primer trimestre de 2023: 202311201160331 al cual se dio alcance con el radicado: 202331201289251.”</t>
  </si>
  <si>
    <t xml:space="preserve">No se cumplió la meta financiera propuesta debido a que se detuvieron las contrataciones previstas para apoyar en ésta actividad en el mes de mayo de acuerdo con requerimientos de la alta gerencia. De otra parte, la Dirección logró dar cumplimiento a las acciones propuestas correspondientes al segundo trimestre realizando mesas de trabajo en apoyo a la ejecución de los compromisos adquiridos. </t>
  </si>
  <si>
    <t>Se están adelantando las contrataciones a nivel general en el Ministerio, con el fin de poder desatrasar los procesos</t>
  </si>
  <si>
    <t>Para lograr fortalecer  los mecanismos de monitoreo y seguimiento al acceso efectivo en salud, la Dirección de Regulación de la Operación del Aseguramiento en Salud, Riesgos Laborales y Pensiones, publicó tres informes para los meses de diciembre/22, enero y febrero de 2023 con la siguiente información:  
 - Un informe de Cobertura en Salud Régimen Contributivo y de excepción, discriminado a nivel nacional, departamental y municipal
- Un informe de afiliados por EPS, discriminado a nivel Nacional, Departamental y Municipal
- Un informe de caracterización de afiliados por grupo etario discriminado por EPS y régimen.
Información que es analizada y tenida en cuenta para la toma de decisiones basados en evidencia. Los informes son publicados en página web: 
https://www.minsalud.gov.co/proteccionsocial/Paginas/cifras-aseguramiento-salud.aspx</t>
  </si>
  <si>
    <t>No se cumplió la meta financiera propuesta debido a que una de las contrataciones previstas para apoyar en ésta actividad presento retrasos. De otra parte, la Dirección logró dar cumplimiento a la presentación de informes mensuales y trimestrales realizando mesas de trabajo en apoyo a la ejecución de los compromisos adquiridos</t>
  </si>
  <si>
    <t>Se cumpliò la meta fìsica y financiera.
La meta financiera se rezagò en un 54,55%, al respecto se indica que con recursos inferiores a los programados fue cumplida la meta fisica, situaciòn que pudo haber generado traumatismos en el desarrollo de otras actividades, en sentido se recomienda poner en marcha la acciòn de mejora con el fin de evitar el riesgo de  incumplimiento en otras actividades.</t>
  </si>
  <si>
    <t>Para lograr fortalecer  los mecanismos de monitoreo y seguimiento al acceso efectivo en salud, la Dirección de Regulación de la Operación del Aseguramiento en Salud, Riesgos Laborales y Pensiones, publicó tres informes para los meses de marzo, abril y mayo de 2023 con la siguiente información:  
Salud
- Cobertura en Salud Régimen Contributivo y de excepción, discriminado a nivel nacional, departamental y municipal
- Afiliados por EPS, discriminado a nivel Nacional, Departamental y Municipal
- Caracterización de afiliados por grupo etario discriminado por EPS y régimen.
- Información que es analizada y tenida en cuenta para la toma de decisiones basados en evidencia. Los informes se encuentran publicados en la página web: 
https://www.minsalud.gov.co/proteccionsocial/Paginas/cifras-aseguramiento-salud.aspx
Riesgos Laborales 
Cobertura de empresas y trabajadores desagregado por departamento
Cobertura de empresas y trabajadores desagregado por actividad económica
Cobertura de empresas y trabajadores desagregado por ocupación
Cobertura de empresas y trabajadores desagregado por administradora de riesgos laborales
Cobertura de empresas y trabajadores desagregado por ocupación
Cobertura de empresas y trabajadores desagregado por nivel de riesgo por ocupación
Cobertura de empresas y trabajadores desagregado por nivel de riesgo por actividad economica
https://www.minsalud.gov.co/proteccionsocial/RiesgosLaborales/Paginas/indicadores.aspx
Actualización permanente de registros de licencias expedidas por las secretaria de salud a nivel nacional. 
https://www.minsalud.gov.co/proteccionsocial/RiesgosLaborales/Paginas/cifras-riesgos-laborales.aspx
Adicionalmente se realizó trabaj en territorios como:
La Guajira:
Durante este periodo, se desarrollaron mesas de trabajo con las EPS con el objetivo de concertar acciones tendientes a garantizar el acceso efectivo a la prestación de servicios de salud de la población objeto de la medida, entre otras acciones se destaca la coordinación entre los actores del sistema para la conformación de los equipos extramurales y los respectivos cronogramas de operación en el territorio. Así mismo, es fundamental el avanzar en la construcción y desarrollo del plan de acción provisional propuesto desde el Ministerio de salud y protección social Social, el cual será insumo para dar respuesta al auto 696 de 2022 de la Corte Constitucional. Posteriormente, a través de la Resolución 654 del del 08 de abril de 2023, se adoptó el Plan Provisional de Acción en Salud dirigido al pueblo Wayúu residente en los municipios de Uribía, Manaure, Maicao y el Distrito de Riohacha, ubicados en el departamento de La Guajira. En atención al cumplimiento del artículo 2 de la Resolución 654 de 2023, desde la Dirección se realizó asistencia técnica y acompañamiento desde sus competencias, a las autoridades sanitarias de los Municipios de Uribia, Distrito de Riohacha, Manaure, Maicao, Pagadores, Prestadores y del Departamento de La Guajira, para la conformación de la red funcional de prestación de servicios.
Por último, con la declaratoria de la emergencia económica, social y ecológica en el departamento de La Guajira (Decreto 1085 de 2023), se viene apoyando el desarrollo de los proyectos de decreto del sector salud que regirán durante la emergencia, y en el análisis de los acuerdos de voluntades entre los actores del sistema, de manera que se pueda avanzar en el costeo de los equipos extramurales para el departamento de La Guajira y el desarrollo de las acciones de emergencia en el territorio.
Modelo especial en Guainía (Decreto 2561 de 2014):
El modelo de atención en salud y prestación servicios de salud para la población afiliada al Sistema General de Seguridad Social en Salud para el Departamento de Guainía, fue creado mediante Decreto 2561 de 2014, con la finalidad de mejorar el acceso a los servicios de salud y que contó con consulta previa. Para ello se realizó convocatoria nacional para la operación del modelo conforme a la Resolución 4827 de 2015, la cual estableció los requisitos y condiciones para la autorización de la Entidad Promotora de Salud, donde se escogió a la EPS COOSALUD como único operador por parte de la  Superintendencia Nacional de Salud para operar el modelo, autorizada mediante Resolución 862 de 2016 por 5 años; debido a la pandemia, se consideró necesario flexibilizar el término  de prorrogar el modelo, para que la Superintendencia Nacional de Salud pudiese realizar una evaluación completa del mismo por dos años más, mediante Resolución 20213100000138226 de 2021, condicionada a los planes de mejoramiento por parte de dicha entidad, la cual termina el 31 de octubre de 2023.
En este sentido a través  del Comité de Guainía se realiza el seguimiento y evaluación por parte de este Ministerio y Superintendencia Nacional de Salud, donde esta Dirección acompaña a las diferentes mesas técnicas, donde se analiza las distintas alternativas para dar la continuidad del modelo, o se hacen propuestas de ajustes hacia el Modelo Preventivo, Predictivo y Resolutivo, con Redes Integrales e Integradas de Servicios de Salud en el marco de la Atención Primaria en Salud - APS, con las distintas Direcciones del Ministerio que conforman dicho Comité, así como con la entidad territorial, la EPS, la IPS, entre otros actores.
Municipios de la cuenca del Rio Atrato (Sentencia T-622/16):
En el marco de la Sentencia T-622/16, PRINCIPIO DE PRECAUCION AMBIENTAL Y SU APLICACION PARA PROTEGER EL DERECHO A LA SALUD DE LAS PERSONAS-Caso de comunidades étnicas que habitan la cuenca del río Atrato y manifiestan afectaciones a la salud como consecuencia de las actividades mineras ilegales
Esta Dirección hace asistencia técnica, seguimiento y monitoreo a la afiliación y a la gestión en salud por parte de las EPS y los Entes Territoriales, con afiliados con afectaciones por intoxicación con mercurio y otros metales pesados, en los municipios de Choco: Unguía, Riosucio, Bojayá, El Carmen de Atrato, Quibdó, Rio Quito, Medio Atrato y Bagadó y Antioquia: Turbo,  Murindó, Vigía del Fuerte, se realizó la asistencia técnicas a las Secretaria de Salud de los municipios accionados, donde se les orientó respecto a la búsqueda y afiliación de la población afectada en cada jurisdicción, se gestionó con cada EPS responsable de la población afiliada a su cargo; para que se le garantizara las atenciones requeridas, en especial para aquellas personas con alto grado de intoxicación y para que reportarán a las entidades territoriales estas atención, para el respectivo seguimiento y rendición de los informes a cada entidad de vigilancia y control, así como a este Ministerio.</t>
  </si>
  <si>
    <t>No se cumplió la meta financiera propuesta debido a que se detuvieron las contrataciones previstas para apoyar en ésta actividad en el mes de mayo de acuerdo con requerimientos de la alta gerencia. De otra parte, la Dirección logró dar cumplimiento a las acciones propuestas correspondientes al segundo trimestre realizando mesas de trabajo en apoyo a la ejecución de los compromisos adquiridos con apoyo de los profesionales de las tres subdirecciones, de manera que fuera posible culminar los objetivos propuestos.</t>
  </si>
  <si>
    <t>Se están adelantando las contrataciones a nivel general en el Ministerio, con el fin de poder desatrasar los procesos.
Se reprogramaron algunas actividades que requieren apoyo especializado para ser realizadas en el segundo semestre de 2023</t>
  </si>
  <si>
    <t>Durante el trimestre se procede al análisis inicial de información la fuente de suficiencia para las vigencias 2019, 2020 y 2021.
Se realizaron las respectivas estadísticas descriptivas y se propusieron algunos indicadores que entran en proceso de validación para complementar los compromisos de las actividades.
Se estructura documento que conlleva la descripción de la metodología de análisis en su primera versión.
Se elaboran especificaciones y requerimientos para desarrollo del aplicativo SIPE componeten relacionado con incpacidades de origen laboral. Requerimiento elaborados y remitidos a OTIC para su desarrollo.
Se realiza requerimiento a las entidades ARL y AFP  para que carguen a través del aplicativo SIPE lo relacionado a las incapacidades de origen laboral. Orfeo oicio realizando requerimiento.</t>
  </si>
  <si>
    <t>1. Se realizó apertura plataforma PISIS para cargue de información del histórico de incapacidades de origen común y laboral por parte de ARL y AFP respectivamente  para las vigencias 2020-2021 hasta el 30 de mayo y para 2022-2023 hasta el 31 de junio de 2023 logrando el cargue de información por parte de Colpensiones, Protección y OLD MUTUAL y AXACOLPATRIA, SEGUROS BOLIVAR; SEGUROS COLMENA, LA EQUIDAD, POSITIVA, SEGUROS DE VIDA ALFA Y SURA, con este balance se planteo un nuevo cargue entre el 15 y el 31 de julio para las 4 vigencias anteriores requerimiento realizado al 100% de las 5 AFP y 10 ARL respectivamente. 
2. Realización del análisis de información fuente de suficiencia para las vigencias 2019, 2020 y 2021, definiendo las bases de datos a analizar las cuales son RIPS y reporte de incapacidades de EPS (información administrada por OTIC).
3. Se revisa la estructura del documento técnico que conlleva la descripción de la metodología de análisis de información en el cual se define la inclusión de las siguientes  variables ocupacionales: accidente de tránsito por accidente de trabajo; incapacidades asumidas por el aportante y contratante o independiente cuenta propia y la exclusión de la actividad económica (se decide la captura de esta variable a través de PILA).
4. Definición conjunta con OTIC de los microservicios para permitir acceso a las AFP, ARL y EPS y las notificaciones a empleadores y EPS.</t>
  </si>
  <si>
    <t>Se continua con la articulación con OTIC y la Dirección de Aseguramiento en Beneficios, Costos y Tarifas.</t>
  </si>
  <si>
    <t>1. Acompañamiento por la Subdirección de Riesgos Laborales en el ajuste de la Resolución 1035 de 2022 "Que adopta el plan decenal de salud pública 2022-2031" con el propósito de incluir la temática relacionada con la salud de los trabajadores a través de reuniones realizadas 22022023,28022023 y 02032023. 
2. Ajustar proyecto de decreto "Por el cual se adiciona la Parte 5 al Libro 3 del Decreto 780 de 2016, Decreto Único Reglamentario del Sector Salud y Protección Social, que esrtablece el procedimiento para determinar en primera oportunidad el origen de la enfermedad o el accidente, la pérdida de la capacidad laboral y ocupacional, el grado de invalidez, la fecha de su estructruración  y la revisión del estado de invalizez" atendiendo los comentarios de MInHacienda; posteriormente se remite a la Dirección Jurídica del MSPS quien adelantó los tramites pertinentes para dar continuidad al proceso remtiendose nuevamente al Minitrabajo con quien se adelando reunión 23032023 llegando al concenso de  publicar el proyecto aquí mencionado por 5 días actualmetne se encuentra publicado en la pagína web del MSPS entre 28032023 al 03042023.</t>
  </si>
  <si>
    <t>Normas expedidas:
1. Expedición de la Resolución 978 del 20 de junio de 2023 "Por la cual se adopta el Formulario Único de Afiliación y Reporte de Novedades de los Trabajadores dependientes, independientes y estudiantes al Sistema General de Riesgos Laborales". Link https://www.minsalud.gov.co/Normatividad_Nuevo/Resoluci%C3%B3n%20No.%20978%20de%202023.pdf
Normas en trámite
1. Proyecto de decreto "Por el cual se adiciona la Parte 5 al Libro 3 del Decreto 780 de 2016, Decreto Único Reglamentario del Sector Salud y Protección Social, que establece el procedimiento para determinar en primera oportunidad el origen de la enfermedad o el accidente, la pérdida de la capacidad laboral y ocupacional, el grado de invalidez, la fecha de su estructruración  y la revisión del estado de invalizez, actualmente se encuentra en Ministerio de Hacienda y Crédito Público para firma y continuar el trámite administrativo.
2. Publicación para comentarios del proyecto de Resolución: Por la cual se adopta el Formulario Único de Afiliación y Reporte de Novedades al Sistema General de Riesgos Laborales de trabajadores dependientes, trabajadores independientes, estudiantes y personas que realizan otras actividades, a partir del 29/06/2023 link: https://www.minsalud.gov.co/Normatividad_Nuevo/Formulario%20%C3%9Anico%20de%20Afiliaci%C3%B3n.pdf</t>
  </si>
  <si>
    <t>1. Se realizaron dos reuniones  el 14032023  y 23032023 con la DEYD del MSPS y la Dirección de Riesgos del Ministerio del Trabajo para definir criterios de contratación requeridos para la estructuración del observatorio. Los litados de asistencia se encuentran en carpeta digital en la Subdirección de Riesgos Laborales en C:\Users\mcorchuelo\Desktop\asistencia mesas de trabajo OBSERVATORIO SALUD TRABAJADORES. Si se requiere el acceso, por favor solicitarlo a la Subdirección de Riesgos Laborales
Se pudó establecer que el MSPS cuenta con un rubro de $85.000.000 para la contratación del recurso humano idoneo para lo cual se está elaborando desde la Subdirección de Riesgos Laborales la ficha técnica de necesidad GCOF40 para contrato de prestación de servicios profesionales.</t>
  </si>
  <si>
    <t xml:space="preserve">No se cumplió con la meta financiera del trimestre programado. De acuerdo con lo anterior, es relevante evaluar si para el desarrollo de esta actividad no se requieren recursos o describir los factores internos o externos que dificultaron la ejecuciòn de los recursos.
La meta fisica fue cumplida, con la realizaciòn de reuniones para avanzar en la estructuraciòn del observatorio.
En la columan AD no es posible identicar donde se encuntran anexas las listas de aisistencia.  </t>
  </si>
  <si>
    <t>1. Relización de reuniones  con la Dirección de Epidemiología y Demografía para definir estrategia de contratación. 
2. Definición de requerimientos técnicos para la contratación de la estructura del observatorio. 
3. Se solicitaron  cotizaciones a 5 universidades con formación de pregrado y postgrado en Seguridad y Salud en el Trabajo, recibiendo 2 cotizaciones de las universidades del Rosario y Nacional de Colombia. 
4. Se definió conjuntamente con la Dirección de Epidemiología y Demografía estructurar estudios previos para Contratación Interadministrativa con la Universidad Nacional de Colombia para su efecto se vienen adelantando reuniones con las profesionales asignados para este fin.</t>
  </si>
  <si>
    <t>Se han presentado inconvenientes en los acuerdos que deben tener las  Direcciones que participan de este contrato interadministrativo, generado por la falta de profesionales que apoyan el proceso desde la Dirección de Epidemiología y Demografía, cuyos contratos no se pudieron ser perfeccionados antes del mes de mayo. Dando como resultado, demoras en la estructuración de los términos.</t>
  </si>
  <si>
    <t>Se ha realizado asistencias técnicas al 100% de las Administradoras de Riesgos Laborales, en lo que tiene que ver con glosas de estructura y negocio. Es decir 10 Administradoras asistidas en diferentes eventos programados durante los meses de febrero y marzo de 2023. En especial fortaleciendo la usabilidad del sistema SAT.
Así mismo se adelantaron tareas enfocadas al Sistema General de Riesgos Laborales que requieren adelantar fortalecimiento de capacidades institucionales a las Entidades Administradores de Planes de Beneficios -EAPB como:
1. Continua la estructuración de la plataforma web para la solicitud y expedición de las LSO a cargo de las secretarias de salud a nivel nacional. Actividad coordinada con OTIC.
2. Seguimiento a requerimientos y especificaciones técnicas que soportan la estructuración del aplicativo web de LSO, lo cual se realizó a través de reuniones 01022023,08022023,08022023 y 15022023.
3. Actualización permanente de registros de licencias expedidas por las secretaria de salud a nivel nacional. 
4. Validación interna de variables y categorias del instrumento de caracterización de los trabajadores pertenecientes al economia popular y comunitaria 23032023.</t>
  </si>
  <si>
    <t xml:space="preserve"> La meta fìsica se cumpliò, adelantando el 100% de las asistencia tecnicas programadas.
No se apropiaron recursos de inversiòn </t>
  </si>
  <si>
    <t>1. Se reitera solicitud de ajustes al aplicativo web el trámite de solicitud y expedición de las LSST a cargo de las secretarias de salud a nivel nacional, mediante memorando No. 202331300175263 del 16 de mayo de 2023. 
2. Se realizaron reuniones conjuntas con OTIC para continuar con los ajustes requeridos para el aplicativo WEB de LSST.
3. Se llevo a cabo fortalecimiento de capacidades con respecto del proceso de expedición de Licencias de SST a la secretaria Departamental de San Andrés en el mes de mayo de 2023.
En cuanto al fortalecimiento de capacidades de las Secretarías de Salud respecto al ámbito laboral para la intervención de los trabajadores del sector informal de la economía, se realizaron las siguientes asistencias técnicas:
* Abril 17 de 2023: Asistencia técnica  a las Secretarias de Salud de Cesar y San Andrés.
*Mayo 25 de 2023: Asistencia técnica a la Secretaría de Salud de Guainía.
* Junio 1 de 2023: Asistencia técnica a la Secretaría de Salud de Boyacá.
* Junio 6 de 2023: Asistencia técnica Nacional en donde participaron Secretarías de Salud Departamentales, Distritales y Capitales de Departamento;  en total 215 asistentes.</t>
  </si>
  <si>
    <t xml:space="preserve">1. Se definió el plan de trabajo 2023 para el fortalecimiento de la seguridad social. https://minsaludcol.sharepoint.com/:x:/r/sites/CulturadelaSeguridadSocial/_layouts/15/Doc.aspx?sourcedoc=%7B6B2B5A9E-99D6-4AAB-917F-B9FC4ABB716F%7D&amp;file=2023.xlsx&amp;action=default&amp;mobileredirect=true 
2. Estructuración de la propuesta para la semana de la seguridad social a realizarse en abril de 2023. https://minsaludcol.sharepoint.com/sites/CulturadelaSeguridadSocial/_layouts/15/Doc.aspx?sourcedoc=%7B44035B5D-C475-4F41-A9CC-456C2F7DE4A9%7D&amp;file=Alineaci%C3%B2n%20.pptx&amp;action=edit&amp;mobileredirect=true&amp;CT=1681396917903&amp;OR=ItemsView
3. Preparación y realización de la comisión intersectorial de seguimiento a la cultura de seguridad social realizada el 28032023. https://minsaludcol.sharepoint.com/:p:/r/sites/CulturadelaSeguridadSocial/_layouts/15/Doc.aspx?sourcedoc=%7B9359D4B7-F4F3-4487-9270-C0BC3FAE6604%7D&amp;file=CISCSS%2028-03-2023.pptx&amp;action=edit&amp;mobileredirect=true </t>
  </si>
  <si>
    <t>No se cumplió la meta financiera propuesta debido a que una de las contrataciones previstas para apoyar en ésta actividad presento retrasos. De otra parte, la Dirección logró dar cumplimiento a las acciones propuestas correspondientes al primer trimestre realizando mesas de trabajo en apoyo a la ejecución de los compromisos adquiridos.</t>
  </si>
  <si>
    <t xml:space="preserve">Es necesario programar y mejorar el proceso de contratación de manera que las actividades planeadas para los proximos trimestres, las cuales se veran incrementadas teniendo en cuenta las mejoras del sistema de salud que se realizaran y el nuevo plan de desarrollo entre otros, generarán mayor necesidad a ser atendidas. </t>
  </si>
  <si>
    <t xml:space="preserve"> Se evidencia cumplimiento de la meta fìsica programada.
La ejecuciòn fianciera fue de 57,02%, se recomienda adelantar prontamente la acciòn de mejora con el fin de evitar retrasos en otras actividades. </t>
  </si>
  <si>
    <t xml:space="preserve">1.Desarrollo de acciones para la celebración de la semana de seguridad social y la Jornada Nacional de la cultura de Seguridad Social 2023. https://minsaludcol.sharepoint.com/sites/CulturadelaSeguridadSocial/Documentos%20compartidos/Forms/AllItems.aspx?id=%2Fsites%2FCulturadelaSeguridadSocial%2FDocumentos%20compartidos%2FGeneral%2F002%2E%20Acciones%20Transversales%20%20CSS%2F01%2E%20Semana%20de%20la%20Seguridad%20Social%2FSEMANA%20DE%20LA%20SEGURIDAD%20SOCIAL%202023&amp;viewid=db198b62%2D82e7%2D46fa%2Db1ea%2Ddc13a41929f6 
2.	Estructuración del Informe y envío a las Comisiones Séptimas de Camara y Senado del Congreso de la República. https://minsaludcol.sharepoint.com/:w:/s/CulturadelaSeguridadSocial/EVIKgKex_S1KiLGdHx6CvggBF2U8ykorZFZyMIudLm4qIQ?e=RTWTz2 
3.	análisis de la propuesta de reforma a la salud presentada por el Gobierno Nacional para la alineación del proyecto del Plan de Cultura de Seguridad Social y de la restructuración del plan de trabajo anual y cuatrienal presentado en el trimestre anterior. 
 https://minsaludcol.sharepoint.com/:x:/r/sites/CulturadelaSeguridadSocial/_layouts/15/Doc.aspx?sourcedoc=%7B8A31E95B-1FFC-4A5B-8D89-7FBE598CFC82%7D&amp;file=ruta%20de%20trabajo%20cultura%20de%20la%20seguridad%20social.xlsx&amp;action=default&amp;mobileredirect=true 
4.	Ajuste de propuesta de plan de cultura de seguridad social y proyecto de acto administrativo para su adopción. 
-Plan de la Cultura de la Seguridad Social: https://minsaludcol.sharepoint.com/:w:/r/sites/CulturadelaSeguridadSocial/_layouts/15/Doc.aspx?sourcedoc=%7BDFFD53C7-FDE8-43A9-A57E-C3315F321CDD%7D&amp;file=PCSSI%20V4.docx&amp;action=default&amp;mobileredirect=true                  -Proyecto de resolución:  https://minsaludcol.sharepoint.com/:w:/r/sites/CulturadelaSeguridadSocial/_layouts/15/Doc.aspx?sourcedoc=%7B4036B2AE-6D09-4A79-8B6E-31E76AEEB3D7%7D&amp;file=Proyecto%20Resoluci%C3%B3n%20Cultura%20de%20la%20Seguridad%20Social%2010.docx&amp;action=default&amp;mobileredirect=true </t>
  </si>
  <si>
    <t xml:space="preserve">No se cumplió la meta financiera propuesta debido a que se detuvieron las contrataciones previstas para apoyar en ésta actividad en el mes de mayo de acuerdo con requerimientos de la alta gerencia. De otra parte, la Dirección logró dar cumplimiento a las acciones propuestas correspondientes al segundo trimestre realizando mesas de trabajo en apoyo a la ejecución de los compromisos adquiridos. 
</t>
  </si>
  <si>
    <t>Durante el primer trimestre se tramitó el siguiente proyecto normativo de conformidad a los requerimientos asignados a la dependencia: Proyecto de Resolución “Por la cual se modifica el Anexo Técnico 2 y se adiciona el anexo técnico 6 a la Resolución 2388 de 2016”, la cual, fue publicada en la página web del Ministerio de Salud y Protección para observaciones de la ciudadanía del 15 al 30 de marzo de 2023. La evidencia del trámite del acto administrativo referenciado se encuentra en el Sistema de Correspondencia ORFEO y en la página web de este Ministerio.</t>
  </si>
  <si>
    <t>Durante el segundo trimestre se tramitaron los siguientes proyectos normativos de conformidad a los requerimientos asignados a la dependencia: 
1. Se expidió la Resolución 728 del 19 de mayo de 2023 “Por la cual se modifica la Resolución 2388 de 2016, con el fin de ajustar la estructura de la Planilla Integrada de Liquidación de Aportes — PILA, para permitir el recaudo de los valores derivados del cálculo actuarial de empleados y trabajadores independientes que tengan periodos omisos al Sistema General de Pensiones y se dictan otras disposiciones”. link https://www.minsalud.gov.co/Normatividad_Nuevo/Resoluci%C3%B3n%20No.%20728%20de%202023.pdf
2. Se elaboró el proyecto de resolución “Por la cual se modifica el Anexo Técnico 2 de la Resolución 2388 de 2016”, el cual fue publicado para comentarios el día 16 de junio de 2023 (cierre de piso de protección y temas varios). La evidencia del trámite de los dos actos administrativos referenciados se encuentra en el Sistema de Correspondencia ORFEO y en la página web de este Ministerio.</t>
  </si>
  <si>
    <t>Durante el primer trimestre se emitieron el 100% de los conceptos técnicos requeridos para la defensa legal de la normativa del Sistema General de Pensiones y de Aportes al Sistema de Seguridad Social Integral y proyectos de ley de competencia de la dependencia. Así las cosas, se asignaron treinta y ocho (38) conceptos, los cuales, fueron tramitados en su totalidad. Los treinta y ocho (38) conceptos técnicos emitidos se desagregan de la siguiente manera: ". a) Defensa judicial: Se emitieron treinta y seis (36) conceptos frente a tutelas, los cuales corresponden a los radicados 202331400118063 del 29/03/2023; 202331400101303 del 17/03/2023; 202331400100613 del 17/03/2023; 202331400087893 del 09/03/2023; 202331400081043 del 06/03/2023; 202331400081033 del 06/03/2023; 202331400072263 del 01/03/2023; 202331400065563 del 23/02/2023; 202331200065433 del 23/02/2023; 202331200065683 del 23/02/2023; 202331400062543 del 21/02/2023; 202331400060913 del 20/02/2023; 202331400054253 del 15/02/2023; 202331400052493  del 13/02/2023; 202331400052473 del 13/02/2023; 202331400049963 del 10/02/2023; 202331400046933 del 08/02/2023; 202331400047573 del 09/02/2023; 202331400043853 del 07/02/2023; 202331400039343 del 03/02/2023; 202331400038973 del 03/02/2023; 202331400036983 del 02/02/2023; 202331400036703 del 02/02/2023; 202331400034993 del 01/02/2023; 202331400034713 del 01/02/2023; 202331400022243 del 23/01/2023; 202331400019803 del 19/01/2023; 202331400017083 del 17/01/2023; 202331400017703 del 18/01/2023; 202331400016853 del 17/01/2023; 202331400015633 del 16/01/2023; 202331400014053 del 13/01/2023; 202331400013923 del 13/01/2023; 202331400008983 del 10-01-2023; 202331400008873 del 10/01/2023; 202331400004283 del 04/01/2023. b) Proyectos de Ley: Se emitieron dos (2) conceptos, los cuales corresponden a los radicados 202331400117743 del 29 de marzo de 2023 Proyecto de Ley 136 de 2022S “Por la cual se reduce la cotización mensual al régimen contributivo de salud de los pensionados” y 202331400116893 del 29 de marzo de 2022 Proyecto de Ley 149 de 2022S “Por la cual se establece el reconocimiento del tiempo doble en número de semanas cotizadas ante el Sistema General de Pensiones al personal médico y demás trabajadores de la salud o de apoyo a ésta que realizaron la prestación personal de servicios en la atención y mitigación de los efectos derivados de la pandemia covid 19, entre el 7 de marzo de 2020 y el 6 de marzo de 2021" "Ley heroínas y héroes de bata blanca. La evidencia de los treinta y ocho (38) conceptos emitidos se encuentra en el Sistema de Correspondencia ORFEO.</t>
  </si>
  <si>
    <t>Durante el segundo trimestre se emitieron el 100% de los conceptos técnicos requeridos para la defensa legal de la normativa del Sistema General de Pensiones y de Aportes al Sistema de Seguridad Social Integral. Así las cosas, se asignaron diecinueve (19) conceptos, los cuales, fueron tramitados en su totalidad, así: a) Defensa judicial: Se emitieron diecinueve (19) conceptos frente a tutelas, los cuales corresponden a los radicados 202331400223863 del 29/06/2023; 202331400219163 del 26/06/2023; 202331400209893 del 16/06/2023; 202331400199833 del 08/06/2023; 202331400191323 del 02/06/2023; 202331400187203 del 30/05/2023; 202331400178443 del 18/05/2023; 20233140017323 del 12/05/2023; 202331400159473 del 02/05/2023; 202331400159403 del 02/05/2023; 202342300996572 del 02/05/2023; 202331400158563 del 02/05/2023; 202331400155603 del 27/04/2023; 202331400155603 del 27/04/2023; 202331400149643 del 21/04/2023; 202331400147733 del 20/04/2023; 202331400144233 del 18/04/2023; 202331400140903 del 14/04/2023; 202331400135973 del 12/04/2023. b) Proyectos de Ley: Durante el segundo trimestre de la vigencia 2023 no fue solicitado ningún concepto frente a proyectos de Ley. La evidencia de los diecinueve (19) conceptos emitidos se encuentra en el Sistema de Correspondencia ORFEO.</t>
  </si>
  <si>
    <t>Durante el primer trimestre fueron radicadas en la dependencia mil ciento sesenta y seis (1.166) PQR, tramitándose el 100% de las mismas con oportunidad. Las PQR estuvieron relacionadas con los siguientes temas: Exoneración de intereses por mora aportes al Sistema de Seguridad Social Integral; reporte novedad de retiro y mora pago de aportes Sistema de Seguridad Social Integral;   Ingreso base de cotización - IBC de trabajadores independientes (art 89 Ley 2277 de 2022); IBC trabajadores dependientes; IBC de servidores públicos; cotización seguridad social trabajadores por días; cotización seguridad social concejales; autorización subtipo de Cotizante 6; cotización trabajadores en el exterior; obligación de afiliación a EPS de contratista beneficiario en un régimen exceptuado en salud; IBC vacaciones, incapacidades, licencia de maternidad y permisos no remunerados; cotización a salud art. 30 Ley 1393 de 2010;  obligación de afiliación en salud pensionado del SGP; obligación cotización a salud beneficiarios del régimen exceptuado; cotización pensiones extranjeros en Colombia; obligación cotización a salud colombianos residentes en el exterior; cotización a pensiones cuando se ha recibido la devolución de saldos o la indemnización sustitutiva; Subtipos de cotizantes; pago de seguridad social en salud retroactivo salarial; disminución porcentaje de cotización a salud de pensionados; exoneración de cotizar a pensiones por razón de la edad; cese de la obligación de cotizar a pensiones; cotización a pensiones beneficiarios de asignación de retiro; acreditación pago de aportes al Sistema de Seguridad Social Integral y parafiscales. La Evidencia de las mil ciento sesenta y seis (1.166) respuestas tramitadas reposa en el Sistema de Correspondencia ORFEO.</t>
  </si>
  <si>
    <t>Durante el segundo trimestre fueron radicadas en la dependencia quinientas veintidós (522) PQR, tramitándose el 100% de las mismas con oportunidad. Las PQR estuvieron relacionadas con los siguientes temas: Exoneración de intereses por mora aportes al Sistema de Seguridad Social Integral; reporte novedad de retiro y mora pago de aportes Sistema de Seguridad Social Integral;   Ingreso base de cotización - IBC de trabajadores independientes (art 89 Ley 2277 de 2022); IBC trabajadores dependientes; IBC de servidores públicos; cotización seguridad social trabajadores por días; cotización seguridad social concejales; autorización subtipo de Cotizante 6; cotización trabajadores en el exterior; obligación de afiliación a EPS de contratista beneficiario en un régimen exceptuado en salud; IBC vacaciones, incapacidades, licencia de maternidad y permisos no remunerados; cotización a salud art. 30 Ley 1393 de 2010;  obligación de afiliación en salud pensionado del SGP; obligación cotización a salud beneficiarios del régimen exceptuado; cotización pensiones extranjeros en Colombia; obligación cotización a salud colombianos residentes en el exterior; cotización a pensiones cuando se ha recibido la devolución de saldos o la indemnización sustitutiva; Subtipos de cotizantes; pago de seguridad social en salud retroactivo salarial; disminución porcentaje de cotización a salud de pensionados; exoneración de cotizar a pensiones por razón de la edad; cese de la obligación de cotizar a pensiones; cotización a pensiones beneficiarios de asignación de retiro; acreditación pago de aportes al Sistema de Seguridad Social Integral y parafiscales. La Evidencia de las quinientas veintidós (522) respuestas tramitadas, reposa en el Sistema de Correspondencia ORFEO.</t>
  </si>
  <si>
    <t>*Consolidación de la base de Giro Directo del Régimen Subsidiado y Régimen Contributivo a 30 de marzo 2023</t>
  </si>
  <si>
    <t xml:space="preserve"> La Dirección de financiamiento sectorial registra el cumplimiento de la meta en un 100%, mientras que el avance financiero es del 50% </t>
  </si>
  <si>
    <t>Consolidación de la base de Giro Directo del Régimen Subsidiado y Régimen Contributivo a 30 de junio de 2023.</t>
  </si>
  <si>
    <t>La Dirección de Financiamiento sectorial registra un cumplimiento del 100% en la meta programada para el 2do trimestre y un avance del 122,90% de avance financiero, esto debido a que en el primer trimestre no habían logrado la ejecución financiera total programada, es decir tenían rezago de la programación financiera.</t>
  </si>
  <si>
    <t>Consolidación de las cuentas maestras de las Entidades Territoriales a 28 de febrero 2023</t>
  </si>
  <si>
    <t xml:space="preserve"> La Dirección de Financiamiento Sectorial registra el cumplimiento de la meta física y financiera en un 100% </t>
  </si>
  <si>
    <t>Consolidación de las cuentas maestras de las Entidades Territoriales a 31 de mayo de 2023.</t>
  </si>
  <si>
    <t>La Dirección de Financiamiento sectorial registra un cumplimiento del 100% en la meta programada para el 2do trimestre y un avance del 33,66%% de avance financiero. Se sugiere reprogramar la distribución de recursos para que no se presenten sobreejecuciones en los siguientes trimestres.</t>
  </si>
  <si>
    <t>Se avanzó en el análisis de diferencias generadas al descontar las cuentas transitorias de reservas técnicas no conocidas, amortización, deterioro y provisión en las vigencias 2018 a 2021, queda en proceso de presentación para aprobación de la Coordinación y posterior ajuste de la actualización de la guía. 
Se adelantó exposición de los conceptos y matrices Resto del Mundo y Formación Capital. Se adelantaron reuniones semanales de avance en gasto de bolsillo con el grupo de cuentas en salud, para presentar la metodología de cálculo y los diferentes pasos del razonamiento y cálculo, para su revisión histórica desde el año 2015 al presente. En particular, se estimaron los datos 2015-2019 con base en la metodología sugerida por la OECD, según la cual ante ausencia de datos a nivel de hogares se calcula el resultado anual mediante la interpolación basada en el apoyo de cifras alternas relacionadas y su crecimiento en el tiempo. Por otra parte, se exploraron diferentes metodologías estadísticas para determinar el gasto de bolsillo.</t>
  </si>
  <si>
    <t xml:space="preserve"> La Dirección de financiamiento sectorial registra el cumplimiento de la meta en un 100%, mientras que el avance financiero es del 93,78% </t>
  </si>
  <si>
    <t xml:space="preserve">
Se brindó respuesta al requerimiento de la primera (1) ronda de preguntas de la OCDE/OMS, atendiendo sus recomendaciones, y aclarando la aplicación de la metodología SHA2011 para Colombia.  Igualmente, se hicieron mesas de trabajo para los componentes correspondientes a salud pública, gasto de bolsillo y de algunas subsecciones de los demás esquemas de financiamiento. Así mismo, nos encontramos en el proceso de solicitud, búsqueda y descarga de fuentes de información para iniciar su depuración y análisis de la vigencia 2022. Lo anterior, es tenido en cuenta para la actualización del manual de la metodología SHA2011.
Se realizaron reuniones de evaluación del gasto de bolsillo con pares académicos de PROESA, en el marco de la evaluación metodológica y el análisis de las cifras de esta variable. Así mismo, se adelanta la redacción y finalización del documento que informa la gestión realizada en la materia y se efectúa la documentación respectiva con el anexo de los programas desarrollados y resultados obtenidos en el software utilizado.
Se brindó respuesta al requerimiento de la segunda (2) ronda de preguntas de la OCDE/OMS, atendiendo sus recomendaciones para futuros envíos de información.  Se hicieron acercamientos con el Equipo de Cooperación Internacional con el ánimo de identificar las fuentes de financiación, proveedores y el consumo en el componente “Resto del Mundo” bajo la metodología SHA, para Colombia. Adicionalmente, en reuniones con El Comité Andino de Salud y Economía - CASE se está trabajando a nivel regional en las definiciones de los conceptos de Alto Costo y Gasto Catastrófico. Así mismo, se inició la depuración y análisis de los catálogos de información financiera de la vigencia 2022 para los regímenes contributivo y subsidiado. Lo anterior, es tenido en cuenta para la actualización del manual de la metodología SHA2011 para Colombia.
Cálculo y análisis de sensibilidad para el cambio de valores de presupuesto en salud.</t>
  </si>
  <si>
    <t>La Dirección de Financiamiento sectorial registra un cumplimiento del 100% en la meta programada para el 2do trimestre y un avance del 71,29%% de avance financiero. Se sugiere reprogramar la distribución de recursos para que no se presenten sobreejecuciones en los siguientes trimestres.</t>
  </si>
  <si>
    <t>Se expidió la Resolución 253 de 2023 por medio de la cual se modifica la Resolución 1545 de 2019, en cuanto al plazo (ampliación) para efectuar aplicaciones, traslados y devoluciones de excedentes conciliados en el procedimiento para el saneamiento de aportes patronales de las vigencias 2012 a 2016, financiados con recursos del Sistema General de Participaciones de aportes patronales de las vigencias 2012 a 2016.
El  12 de enero de 2023, se expidio la Resolución 052 de 2023 "Por la cual se emiten lineamientos para la distribución, asignación y giro de los recursos del esquema de solidaridad, a que se refiere el artículo 3 de la Ley 1929 de 2018, modificado por el artículo 7 del Decreto Ley 800 de 2020 ".
El  16 de enero de 2023, se expidio la Resolución 064 de 2023 "Por la cual se establece la terminación del registro de las cuentas maestras de las Empresas Sociales del Estado - ESE a través de las cuales se manejaban los recursos del Sistema General de Participaciones en Salud  Correspondientes a aportes patronales y se dictan otras disposiciones".</t>
  </si>
  <si>
    <t>Durante el primer semestre de la presente vigencia, se ha llevado a cabo una gestión efectiva en torno a la identificación de necesidades de cambios en la regulación de temáticas propias de la Dirección de Financiamiento Sectorial. Como resultado de esta gestión y la implementación de mejoras correspondientes, se ha logrado avanzar en la elaboración del documento de diagnóstico que contempla, además de las situaciones que requerían cambios normativos o procedimentales, los objetivos buscados con la implementación de las nuevas medidas.
Se mantiene el avance del documento preliminar que recoge el análisis de necesidades de cambio para la mejorar la política.
Se realizó el cronograma para los artículos del Plan Nacional de Desarrollo Ley 2294 de 2023 para los temas que se encuentran a cargo de la Dirección:  artículo 150 relacionado con el Giro Directo, artículo 155 relacionado con el Saneamiento de Aportes Patronales, y artículo 156 condonación de los recursos asignados en el marco del artículo 5 de la Ley 1608 de 2013.</t>
  </si>
  <si>
    <t>La Dirección de Financiamiento sectorial registra un cumplimiento del 100% en la meta programada para el 2do trimestre y un avance del 50%% de avance financiero. Se sugiere reprogramar la distribución de recursos para que no se presenten sobreejecuciones en los siguientes trimestres.</t>
  </si>
  <si>
    <t xml:space="preserve">Se envió por correo a las entidades territoriales el link para su conocimiento y comentarios el proyecto de Resolución sobre los términos para la presentación de los Planes financieros Territoriales de Salud y la nueva metodología para la elaboración, presentación, viabilidad seguimiento y actualización de los mismos. 
El 21 de febrero se expidió la resolución 253 de 2023: Por medio de la cual se modifica la Resolución 1545 de 2019, en cuanto al plazo para efectuar aplicaciones, traslados y devoluciones de excedentes conciliados en el procedimiento para el saneamiento de aportes patronales de las vigencias 2012 a 2016, financiados con recursos del Sistema General de Participaciones de aportes patronales de las vigencias 2012 a 2016, financiados con recursos del Sistema General de Participaciones.
</t>
  </si>
  <si>
    <t>Durante el segundo trimestre de la vigencia 2023, no se expidieron actos administrativos. No obstante, la Dirección de Financiamiento Sectorial apoyó en la elaboración del  Decreto 439 de 2023 "Por el cual se modifica el artículo 6 del Decreto 616 de 2022 en el sentido de ampliar un plazo".</t>
  </si>
  <si>
    <t>La Dirección de Financiamiento sectorial registra un cumplimiento del 100% en la meta programada para el 2do trimestre y un avance del 51,11%% de avance financiero. Se sugiere reprogramar la distribución de recursos para que no se presenten sobreejecuciones en los siguientes trimestres.</t>
  </si>
  <si>
    <t>Para el mes de enero, la Dirección de Financiamiento Sectorial conforme a los análisis de necesidad de financiamiento del sector, propuso cinco (5) artículos a integrar en el Plan Nacional de Desarrollo, así como los indicadores de monitoreo y seguimiento sobre estos. Los artículos se encuentran en revisión del Departamento Nacional de Planeación - DNP.</t>
  </si>
  <si>
    <t>Para el mes de junio, se llevaron mesas de trabajo con la Dirección Jurídica del MSPS, tendiente a la revisión y validación del proyecto de acto administrativo modificatorio para la formulación de los PFT.
Se remitió a la Dirección Jurídica del MSPS, proyecto de resolución “Por medio de la cual se establecen los términos y condiciones para el reporte de información por parte de departamentos y distritos sobre la facturación que los prestadores de servicios de salud, públicos, privados y mixtos, radican por concepto de la atención de urgencias de la población migrante regular no afiliada e irregular.”</t>
  </si>
  <si>
    <t>La Dirección de Financiamiento sectorial registra un cumplimiento del 100% en la meta programada para el 2do trimestre y un avance del 113,33% de avance financiero.</t>
  </si>
  <si>
    <t>Se realizó el envío de los techos de las Entidades Territoriales a ADRES para la Liquidación Mensual de Afiliados de febrero 2022
* Se publicó el ajuste del monto estimado de recursos 2023 con corte a marzo 2023 y se informó por correo las entidades territoriales</t>
  </si>
  <si>
    <t>Se realizó el envío de los techos de las Entidades Territoriales a ADRES para la Liquidación Mensual de Afiliados de junio 2023.</t>
  </si>
  <si>
    <t>La Dirección de Financiamiento sectorial registra un cumplimiento del 100% en la meta física y financiera.</t>
  </si>
  <si>
    <t>Se consolidó la información mensual y anual de las variables de ingresos, gastos, afiliaciones e indicadores macroeconómicos que sirven de base para las proyecciones del presupuesto de 2024. Con base en esta información, se escribió Script en lenguaje R para realizar el análisis descriptivo de las variables (distribuciones, correlaciones, gráficos de línea de tiempo) y se realizaron algunos ejercicios preliminares de modelos de series de tiempo y modelos multivariados.
Se esquematizó el proceso de cálculo de las proyecciones de cotizaciones, UPC total del régimen contributivo y UPC total del régimen subsidiado para organizar una propuesta de trabajo para la elaboración del anteproyecto de presupuesto del 2024, y se diseñó archivo de trabajo en Excel para la realización de los análisis de resultados.</t>
  </si>
  <si>
    <t>Se revisaron y ajustaron las categorías para clasificar los conceptos de ingresos y gastos de la ejecución de ADRES; se desarrolló un reporte en la herramienta POWER BI y se publicó  en Sharepoint para revisión y posterior uso de la Dirección con los datos de ejecuciones de 2017 a marzo de 2023, actualizable mensualmente.
Se desarrollaron las actividades respectivas de actualización de los modelos de presupuesto histórico para los diferentes periodos de ejecución reportados por la ADRES, así como la actualización de las cifras de fuentes y usos del SGSSS para su utilización al interior de la DFS.
Se presentó el resultado de Gasto de Bolsillo a PROESA (actor académico) y a pares internos de la Dirección, de acuerdo a la Encuesta de Calidad de Vida 2022. El documento contempla metodología, resultados y análisis correspondientes.</t>
  </si>
  <si>
    <t>Se informó por correo a todas las entidades territoriales el link sobre el listado de las ESE Monopolio de Servicios Trazadores en Salud. 
Se efectuó asistencia técnica a Positiva Compañía de Seguros sobre el reporte de ejecución de recursos en el aplicativo GAP.
Se efectuó capacitación a las entidades territoriales, en temas relacionados con el proceso de saneamiento de aportes patronales 2012-2016.</t>
  </si>
  <si>
    <t xml:space="preserve">Se efectuó capacitación a las entidades territoriales, en temas relacionados con el proceso de saneamiento de aportes patronales; se participó en asistencia técnica dirigida a un grupo de ESE del departamento de Nariño en  coordinación con Nueva EPS.
Se realizó asistencia técnica al departamento de Santander.
Se recibió por parte del Departamento de Vichada correo electrónico con los formatos  correspondientes a la solicitud de recursos asignados en la Resolución 2360 de 2016.  La información fue revisada y respondida con las observaciones.  Se espera nueva solicitud subsanando las inconsistencias.
Se participó en asistencia técnica convocada por Porvenir y la ESE Hospital Santa Ana de Muzo del departamento de Boyacá; así como en reunión convocada por el departamento de Boyacá, Nueva EPS y ESE del departamento.
Se realizaron las siguientes asistencias técnicas:
- A los departamentos de Norte de Santander y Nariño, respecto a los PFTS
- Al departamento de Vichada sobre fuente de recursos para pago atenciones migrantes. 
- Asistencia Técnica presencial al Departamento del Cesar (Piso 16 DFS-MSPS), que tuvo como objetivo resolver dudas en inquietudes relacionadas con el flujo de los recursos del SGSSS.
-  Asistencia Técnica virtual realizada el día el día 14 de junio al departamento del Putumayo y su red de prestadores en el marco de la Circular Conjunta 030 de 2013.
- Se apoyó la asistencia técnica realizada el día 15 de junio al departamento del Quindío y su red de prestadores, en el marco de la Circular Conjunta 030 de 2013.
</t>
  </si>
  <si>
    <t>La Dirección de Financiamiento sectorial registra un cumplimiento del 100% en la meta programada para el 2do trimestre y un avance del 24,86% de avance financiero. Se sugiere reprogramar la distribución de recursos para que no se presenten sobreejecuciones en los siguientes trimestres.</t>
  </si>
  <si>
    <t>Se publicó la consolidación del reporte de “Ejecución de Excedentes de CM-RS - Resolución 1413 2020" con corte a diciembre de 2022 y Se informó por correo a todas las entidades territoriales el link sobre el cual se puede consultar la información.</t>
  </si>
  <si>
    <t xml:space="preserve">Se realizó la publicación en la página web del MSPS, del archivo que contiene el resumen de la ejecución de excedentes de cuentas maestras del régimen subsidiado durante el primer trimestre de 2023, con corte al 31 de marzo de 2023, a través de una hoja de cálculo y un archivo de visualización en PowerBI.
Revisión y aprobación de la solicitud de ajuste al Plan de Aplicación presentado por parte del Departamento del Cesar a través del Anexo Técnico No. 1 de la Resolución 6348 de 2016
</t>
  </si>
  <si>
    <t>La Dirección de Financiamiento sectorial registra un cumplimiento del 100% en la meta programada para el 2do trimestre y un avance del 56,67% de avance financiero. Se sugiere reprogramar la distribución de recursos para que no se presenten sobreejecuciones en los siguientes trimestres.</t>
  </si>
  <si>
    <t>Se realizó la validación de la información y consolidación de la información</t>
  </si>
  <si>
    <t>Se realizó la validación y consolidación de la información.</t>
  </si>
  <si>
    <t>El 9 de febrero se realizó la asistencia técnica Municipio Sardinata-Norte de Santander Reporte CUIPO-FUT.
El 16 de febrero se enviaron las cartas para 32 departamentos y 8 distritos sobre la validación del reporte CUIPO-FUT a septiembre de 2022.</t>
  </si>
  <si>
    <t>El 15 de junio se realizó el descargue y organización del sitio SFTP de la Contaduría General de la Nación del archivo que contiene la información reportada por las entidades territoriales en la categoría del FUT Tesorería FLS correspondiente al Primer Trimestre 2023.</t>
  </si>
  <si>
    <t xml:space="preserve">El 20 de febrero se realizó la asistencia técnica Municipio Confines-Santander CUIPO-FUT-Apertura plataforma, y la asistencia técnica Municipio Tamalameque-Cesar-CUIPO-FUT-Reporte extemporáneo.
El 22 de febrero se efectuó la solicitud Ministerio de Hacienda y Crédito Público – reporte CUIPO-FUT a diciembre de 2022.
El 24 de febrero se realizó la asistencia técnica Municipio Caldas-Antioquia- Solicitud Corrección FUT.
</t>
  </si>
  <si>
    <t>Se continúo con los procesos de revisión de la información de ejecución presupuestal reportada por las Entidades Territorial a través de la Categoría CUIPO, con corte al cierre de la vigencia 2022, evaluando la consistencia de la información frente a los Documentos de Distribución del DNP, los reportes de la Categoría Tesorería del FUT y la información reportada acerca de los saldos de las Cuentas Maestras en el marco de la Resolución 1128 de 2013.
Se envío comunicación a las entidades territoriales acerca del reporte de la Categoría Única de Información del Presupuesto Ordinario (CUIPO) – Detalle del Sector Salud, como herramienta que se constituye en un apoyo para el reporte de información del gasto en el componente de Inversión del Sector Salud en el marco de la categoría CUIPO, homologando la estructura del FUT al nuevo catálogo.
Se publicó en la página web del Ministerio, el archivo de “validación del reporte FUT-CUIPO”, con corte al 31 de diciembre de 2022, y se comunicó de la misma, a las entidades territoriales.
Se resolvieron consultas técnicas a los municipios de Frontino, Antioquia mediante radicado 202342300966642; y al municipio de Chiscas, Boyacá a través de radicado 202342300959472.
De igual forma, se enviaron los oficios a las entidades territoriales respecto a la consistencia en el reporte de información CUIPO – FUT – Tesorería Fondo de Salud con corte al 31 de diciembre de 2022, propendiendo por la calidad del reporte.El 15 de junio se validó la información reportada por las entidades territoriales con respecto a los movimientos y saldos de las cuentas de Tesorería de los FLS, información que fue organizada para la correspondiente validación con el reporte de la categoría CUIPO con fecha de corte al 31 de marzo de 2023.
En el mes de junio se realizaron las siguientes asistencias técnicas a las entidades territoriales frente al reporte de información según el CCPET en salud:
1-06-2023 - Asistencia técnica apertura reporte CUIPO-FUT - Secretaria de Hacienda – Municipio de Buenavista – Boyacá
15-06-2023 - Descargue y organización del sitio SFTP CGN - Archivo Tesorería FLS al Primer Trimestre 2023 - Sitio SFTP Contaduría General de la Nación.
23-06-2023 - Asistencia técnica reporte información CUIPO-FUT y Tesorería FLS a 31-12-2022 - FLS Municipio Jamundí-Valle del Cauca
23-06-2023 - Asistencia técnica reporte información CUIPO-FUT y Tesorería FLS a 31-12-2022 - FLS Municipio Cartago-Valle del Cauca
23-06-2023 - Implementación Plan de Mejoramiento-Inconsistencias reporte CUIPO-FUT a 31-12-2022 - Municipio de Cerrito-Valle del Cauca
26-06-2023 - Asistencia técnica Códigos CPC-DANE CUIPO - Municipio Frontino-Antioquia
26-06-2023 - Implementación Acciones Correctivas a inconsistencias en el reporte CUIPO-FUT a 31-12-2022 - Municipio La Cumbre-Valle del Cauca</t>
  </si>
  <si>
    <t>La Dirección de Financiamiento sectorial registra un cumplimiento del 100% en la meta programada para el 2do trimestre y un avance del 103,33% de avance financiero. Se sugiere reprogramar la distribución de recursos para que no se presenten sobreejecuciones en los siguientes trimestres.</t>
  </si>
  <si>
    <t>El 22 de febrero 2023 se informa por correo a todas las Entidades Territoriales que se disponible en el SISPRO, el resultado de los cruces de cartera de la Circular Conjunta 030 de 2013 con corte a 31 de diciembre de 2022, los cuales podrán ser consultados a través del aplicativo SAC – Saneamiento Cartera, dispuesto en la URL web.sispro.gov.co</t>
  </si>
  <si>
    <t>Se realizó el procesamiento de la información reportada y a la fecha del presente reporte, se encuentra disponible el Informe de Resultados de la Circular 030 de 2013 con corte a marzo de 2023, para su publicación en la página web del MSPS.</t>
  </si>
  <si>
    <t>La Dirección de Financiamiento sectorial registra un cumplimiento del 100% en la meta programada para el 2do trimestre y un avance del 58,56% de avance financiero. Se sugiere reprogramar la distribución de recursos para que no se presenten sobreejecuciones en los siguientes trimestres.</t>
  </si>
  <si>
    <t>Se realizó el seguimiento a las entidades territoriales para el cierre de las fases de APF.</t>
  </si>
  <si>
    <t xml:space="preserve"> La Dirección de financiamiento sectorial registra el cumplimiento de la meta en un 100%, mientras que el avance financiero es del 74,68% </t>
  </si>
  <si>
    <t>Se continúo el seguimiento al reporte efectuado por los actores en el marco de la Circular 030, tendiente al mejoramiento del reporte</t>
  </si>
  <si>
    <t>La Dirección de Financiamiento sectorial registra un cumplimiento del 100% en la meta programada para el 2do trimestre y un avance del 83,30% de avance financiero. Se sugiere reprogramar la distribución de recursos para que no se presenten sobreejecuciones en los siguientes trimestres.</t>
  </si>
  <si>
    <t>Con relación al departamento de Vaupés, la primera semana de marzo hacienda remitió el Decreto No. 002 del 02 de enero de 2023 presentado por el Departamento de Vaupés mediante el cual se adopta el Plan de Desempeño para el Sector Salud, en cumplimiento de lo ordenado por la Resolución No. 3165 del 24 de noviembre de la Dirección General de Apoyo Fiscal “Por la cual se ordena la adopción de la Medida Preventiva de Plan de Desempeño en el Sector de Salud al Departamento de Vaupés, de acuerdo con el artículo 11 del Decreto 028 de 2008 y los artículos 2.6.3.4.1. y 2.6.3.4.1.1 del Decreto 1068 de 2015”. El MSPS envió los comentarios correspondientes mediante el radicado 202332010558831. Por otra parte, de acuerdo con el último informe de seguimiento remitido por el MHCP con corte a octubre de 2022, el departamento de Córdoba no ha cumplido la totalidad de las actividades para el levantamiento de la medida, por lo cual, la misma se mantiene vigente.</t>
  </si>
  <si>
    <t xml:space="preserve">De acuerdo con el último informe de seguimiento remitido por el MHCP con corte a octubre de 2022, el departamento de Córdoba no ha cumplido la totalidad de las actividades para el levantamiento de la medida, por lo cual, la misma se mantiene vigente.
En atención a la solicitud de concepto respecto a la recomendación que realizó el Ministerio de Hacienda y Crédito Público, para la adopción de la Medida Preventiva Plan de Desempeño en el sector salud para el departamento del Magdalena, la Dirección de Financiamiento Sectorial elaboró el concepto técnico consolidado y lo remitió dentro del plazo establecido para el término de la consulta, mediante radicado 202332011128861 de fecha 13 de junio de 2023.
</t>
  </si>
  <si>
    <t>La DFS en virtud de las 5 resoluciones de asignación de recursos realizó la ejecución de acuerdo con las solicitudes de giro gestionadas ante la S. Financiera. No obstante, la ejecución fue menor por cuanto en la apropiación presupuestal prevista en el Decreto de Liquidación del PGN fue asignada una partida de $2 mm como Rec 11 SSF, la cual está pendiente de aclaración por parte del MHCP y adicionalmente la ejecución de la ADRES por concepto de Reclamaciones, recursos SSF, fue inferior a la programada y estuvo sujeta a los procesos de auditoría que realizan para tal efecto.</t>
  </si>
  <si>
    <t xml:space="preserve"> La Dirección de financiamiento sectorial registra el cumplimiento de la meta en un 96%, mientras que el avance financiero es del 95,4% </t>
  </si>
  <si>
    <t>La DFS en virtud de las 3 resoluciones de asignación de recursos realizó la ejecución de acuerdo con las solicitudes de giro gestionadas ante la S. Financiera. No obstante, la ejecución fue mayor dado el bajo recaudo de los recursos de Fondos Especiales por parte de ADRES, por lo que ha sido necesario efectuar un mayor gasto de los recursos corrientes del PGN para garantizar el Aseguramiento en Salud.</t>
  </si>
  <si>
    <t>La Dirección de financiamiento Sectorial registra el 100% de  avance en la meta física, la financiera logra el 109,56% respecto de la programación realizada</t>
  </si>
  <si>
    <t>La DFS en virtud de las resoluciones de desagregación y asignación de recursos expedidas el 31 de enero, 16 de febrero y 21 de marzo de 2023, realizó la ejecución de acuerdo con las solicitudes de giro gestionadas ante la S. Financiera. No obstante, la ejecución fue mayor por cuanto la apropiación presupuestal en el Decreto de Liquidación del PGN fue mayor a la inicialmente programada, por lo que se efectuará trámite ante la OAPES.</t>
  </si>
  <si>
    <t xml:space="preserve"> La dirección de Financiamiento Sectorial registra un cumplimiento para la meta y los recursos de tranferencias por encima del 100% respecto de lo programado </t>
  </si>
  <si>
    <t>La DFS en virtud de las resoluciones de desagregación y asignación de las once doceavas del 2023, realizó la ejecución de acuerdo con las solicitudes de giro gestionadas ante la S. Financiera. No obstante, la ejecución fue menor para poder normalizar la ejecución del 1er y 2do Trimestres del 2023 frente a la apropiación presupuestal en el Decreto de Liquidación del PGN.</t>
  </si>
  <si>
    <t>La Dirección de financiamiento Sectorial registra el 100% de  avance en la meta física, la financiera logra el 97,79% respecto de la programación realizada</t>
  </si>
  <si>
    <t>Se publicó la metodología de la fase 1 del PTC, se dió início a la fase de Nominación de Tecnologías para su posible exclusión. Se iniciaron los eventos de Socializacion de la Actualización de la CUPS "Resolución 2275 de 2022",  la Actualziación Integral "Resolución 2808 de 2022", MIPRES y la Modificatoria de la Resolución 330 de 2021 "Resolución 318 de 2023".</t>
  </si>
  <si>
    <t>Para este primer trimestre, el avance financiero registrado se encuentra a corte de 31 de marzo de 2023, por cuanto los recursos obligados se verán reflejados para el siguiente mes de abril. Por lo anterior, se espera que en el segundo trimestre la meta financiera prevista sea superada.</t>
  </si>
  <si>
    <t xml:space="preserve">De acuerdo a la información entregada por la dependencia se evidencia que existe un cumplimiento del 100% en la meta física, sin embargo el avance finaciero fue del 66,67%, esto debido a que los pagos se veran reflejados en el  mes de abril. </t>
  </si>
  <si>
    <t>Se inició el desarrollo de las reuniones para la preparación de los GATC de la Fase II del PTC. Se continuó el desarrollo de los eventos de Socialización de la Actualización de la CUPS "Resolución 2275 de 2022", la actualización Integral "Resolución 2808 de 2022", MIPRES y la Modificatoria de la Resolución 330 de 2021 "Resolución 318 de 2023".</t>
  </si>
  <si>
    <t xml:space="preserve">De acuerdo a la información entregada por la dependencia se evidencia que existe un cumplimiento del 100% en la meta física. Con relaciópn al avance financiero este fue del 100% cumpliendo con las metas programadas. </t>
  </si>
  <si>
    <t>De acuerdo a la resolución 3804 de 2016, se continua con la fase de nominación de TS para la actualización de la CUPS, se realiza  el seguimiento y la validaciónd de las nominaciones de forma semanal. Se inicia el desarrollo de las socializaciones de la resolución 2275 de 2022.</t>
  </si>
  <si>
    <t>De acuerdo a la resolución 3804 de 2016, se continuó con el desarrollo de las sesiones de Análisis Interno de para las nominaciones de Asocolpat para la actualización de la CUPS. Se continuó con el desarrollo de las socializaciones de la resolución 2275 de 2022.</t>
  </si>
  <si>
    <t>Se iniciaron los eventos de Socializacion de la Actualización de la CUPS "Resolución 2275 de 2022",  la Actualziación Integral "Resolución 2808 de 2022", MIPRES y la Modificatoria de la Resolución 330 de 2021 "Resolución 318 de 2023"</t>
  </si>
  <si>
    <t xml:space="preserve">  De acuerdo a la información entregada por la dependencia se evidencia que existe un cumplimiento del 100% en la meta física, sin embargo el avance finaciero fue de tan solo el  34,83%, esto debido a que los pagos se veran reflejados en el  mes de abril. </t>
  </si>
  <si>
    <t xml:space="preserve">Se continuó con el desarrollo de los eventos de Socialización de la Actualización de la CUPS "Resolución 2275 de 2022", la Actualización Integral "Resolución 2808 de 2022", MIPRES y la Modificatoria de la Resolución 330 de 2021 "Resolución 318 de 2023". Se realizó la validación de 2 nominaciones de TS para su posible exclusión.  </t>
  </si>
  <si>
    <t>Terminación anticipada del contrato No. 624 de 2022, a partir del 09/05/2023.</t>
  </si>
  <si>
    <t>De acuerdo a la información entregada por la dependencia se evidencia que existe un cumplimiento del 100% en la meta física. Con relacióp al avance financiero este fue del 80.36% debido a terminación anticipada del congtrato 624 de 2023.</t>
  </si>
  <si>
    <t>Se continua en la actualización Web y movil de la herramienta Pos Populi y la herramienta Mi Vox populi para el inicio de las fases para la actualización de la CUPS, el procedimiento técnico-cietífico de exclusiones y la actualización integral de los servicios y tecnologias en salud financiados con la UPC</t>
  </si>
  <si>
    <t xml:space="preserve">De acuerdo a la información entregada por la dependencia se evidencia que existe un cumplimiento del 100% en la meta física, sin embargo No se tuvo avance financiero, esto debido a que los pagos se veran reflejados en el  mes de abril. </t>
  </si>
  <si>
    <t>Se continua en la actualización Web y móvil de la herramienta Pos Populi y la herramienta Mi Vox populi para el desarrollo de las fases para la actualización de la CUPS, y el procedimiento técnico-científico de exclusiones.</t>
  </si>
  <si>
    <t>Para este segundo trimestre, el avance financiero registrado se encuentra a corte de 30 de junio de 2023, por cuanto los recursos obligados se verán reflejados para el siguiente mes de julio. Por lo anterior, se espera que en el tercer trimestre la meta financiera prevista sea superada.</t>
  </si>
  <si>
    <t>De acuerdo a la información entregada por la dependencia se evidencia que existe un cumplimiento del 100% en la meta física. Con relación al avance financiero este fue del 133.33% toda vez que los recursos se veran reflejados en la siguiente vigencia. (revisar la formula del avance financiero)</t>
  </si>
  <si>
    <t>Se continúan los procesos a desarrollar para la ampliación progresiva de los beneficios en salud financiados con la UPC y se dío inició a la Fase 1 del PTC para la definición de las exclusiones. Se iniciaron los eventos de Socializacion de la Actualización de la CUPS "Resolución 2275 de 2022",  la Actualziación Integral "Resolución 2808 de 2022", MIPRES y la Modificatoria de la Resolución 330 de 2021 "Resolución 318 de 2023"</t>
  </si>
  <si>
    <t>Se continúan desarrollando los análisis a los procedimientos y medicamentos no financiados con la UPC, para la ampliación progresiva de los beneficios en salud financiados con la UPC y Se inició el desarrollo de las reuniones para la preparación de los GATC de la Fase II del PTC. Se continuaron los eventos de Socialización de la Actualización de la CUPS "Resolución 2275 de 2022", la Actualización Integral "Resolución 2808 de 2022", MIPRES y la Modificatoria de la Resolución 330 de 2021 "Resolución 318 de 2023"</t>
  </si>
  <si>
    <t>De acuerdo a la información entregada por la dependencia se evidencia que existe un cumplimiento del 100% en la meta física. Con relación al avance financiero este fue del 50.40% toda vez que los recursos se veran reflejados en la siguiente vigencia.</t>
  </si>
  <si>
    <t>Se envía esta información a la Otic para la construcción del cubo SISPRO.Se realiza la elaboración de los informes de resultados a las EPS y su envío a cada representante legal. Se realizan reuniones para coordinar la elaboración del documento de estudio de suficiencia.</t>
  </si>
  <si>
    <t xml:space="preserve">De acuerdo a la información entregada por la dependencia se evidencia que existe un cumplimiento del 100% en la meta física, sin embargo el avance finaciero fue del 50,10%, esto debido a que los pagos se veran reflejados en el  mes de abril. </t>
  </si>
  <si>
    <t>Se realiza el proceso de calidades y se envía retroalimentación, l de la información presentada por las EPS, la cual sirve de base para el cálculo de la UPC.</t>
  </si>
  <si>
    <t>De acuerdo a la información entregada por la dependencia se evidencia que existe un cumplimiento del 100% en la meta física. Con relación al avance financiero este fue del 76.69% toda vez que los recursos se veran reflejados en la siguiente vigencia.</t>
  </si>
  <si>
    <t>Se realiza el proceso de revision por parte de experto sobre las justificaciones enviadas por las entidades, cuarto trimestre de 2022</t>
  </si>
  <si>
    <t>Se realiza reportes y análisis de la información correspondiente a los servicios y tecnologías en salud del primer trimestre de 2023.</t>
  </si>
  <si>
    <t>De acuerdo a la información entregada por la dependencia se evidencia que existe un cumplimiento del 100% en la meta física. Con relación al avance financiero este fue del 79.16% toda vez que los recursos se veran reflejados en la siguiente vigencia.</t>
  </si>
  <si>
    <t>Durante el mes de marzo se finiquitó la revisión pormenorizada de las EPS que faltaban, por lo cual se procesaron los cálculos de 10 EPS faltantes de ajuste definitivo de 2021, e igualmente los cálculos del ajuste de la vigencia 2022 completa para 32 EPS.</t>
  </si>
  <si>
    <t>Se adelantó el trabajo para construir la línea base de pacientes con enfermedades huérfanas, lo cual se encuentra como compromiso adquirido para el cumplimiento de la orden 27 de la Corte Constitucional. Por otra parte, se identificaron 5 EPS que deben reembolsar recursos para el ajuste definitivo de 2021, por lo cual se adelantaron los insumos técnicos que harán parte del proyecto de Resolución para cada una de estas. Igualmente, se trabajó en reunión con ADRES la revisión global de los valores de 2021 definitivos</t>
  </si>
  <si>
    <t>De acuerdo a la información entregada por la dependencia se evidencia que existe un cumplimiento del 100% en la meta física. Con relación al avance financiero este fue del 66.67% toda vez que los recursos se veran reflejados en la siguiente vigencia.</t>
  </si>
  <si>
    <t>se mantiene en producción la herramienta de calificación del trabajo de los profesionales de la salud (W) hasta el 31 de marzo de 2023, con la participación de diferentes sociedades entre las que se resaltan las que algunas por ser las que reúnen el mayor número de procedimientos en salud o su celeridad para el logro del objetivo de calificación: FECOLSOG, SCCOT, ACRO, ACR, ACORL y Asociación Colombiana de Neurocirugía, entre otras, favorecido con reuniones presenciales y virtuales de apoyo a las sociedades.</t>
  </si>
  <si>
    <t xml:space="preserve">Fase 1 o de procedimientos quirúrgicos e intervencionistas: fue construida la Escala Común de W, se realiza el lanzamiento del instrumento para la recolección de información de costos de práctica (Derechos de sala).
Fase 2 o de factor de conversión: es construida la fórmula de factor de conversión basada en el costo del procedimiento de menor complejidad de la Escala común. Pendiente nuevos datos de honorarios basados en el tarifario ISS y el reporte de IPS consultadas. 
Fase 3 o de procedimientos no quirúrgicos, internación y traslados: se cuenta con la consulta de suficiencia para la totalidad de procedimientos no quirúrgicos simples, se avanzó en la de los complejos.  Se lanzó la recolección de información de costos de internación ante 32 IPS. Para traslados se revisaron los datos extraídos de las bases de suficiencia encontrando que no son confiables para este servicio, dando paso al estudio de mercado ante los prestadores de los servicios de ambulancia.
Fase 4 o acto administrativo: es construido el esquema para la presentación de un decreto con el nuevo tarifario.
</t>
  </si>
  <si>
    <t>De acuerdo a la información entregada por la dependencia se evidencia que existe un cumplimiento del 100% en la meta física. Con relación al avance financiero este fue del 82.83% toda vez que los recursos se veran reflejados en la siguiente vigencia.</t>
  </si>
  <si>
    <t>En el mes de febrero, se realizó reunión de redireccionamiento con el equipo de trabajo a fin de socializar el cronograma de actividades para 2023, en donde también se presentaron los métodos formulados para la definición y análisis de las cuentas de los gastos de administración, así como la propuesta de solicitud de información a las EPS para la vigencia 2023, a fin de ser revisados y complementados por el equipo de trabajo. Adicionalmente, se inició la recepción de la información financiera de las EPS, con corte a diciembre de 2022, para ser consolidada, evaluada y analizada, desde la perspectiva de los gastos de administración.</t>
  </si>
  <si>
    <t xml:space="preserve">De acuerdo a la información entregada por la dependencia se evidencia que existe un cumplimiento del 100% en la meta física, sin embargo el avance finaciero fue del 44,05%, esto debido a que los pagos se veran reflejados en el  mes de abril. </t>
  </si>
  <si>
    <t>En el mes de junio, se continuó con la revisión de los métodos formulados para la definición y análisis de las cuentas de los gastos de administración, así como de la propuesta de solicitud de información a las EPS para la vigencia 2023. Igualmente, se realizó la consolidación de la información financiera de las EPS, con corte a diciembre de 2022, para su evaluación y análisis desde la perspectiva de los gastos de administración.</t>
  </si>
  <si>
    <t>De acuerdo a la información entregada por la dependencia se evidencia que existe un cumplimiento del 100% en la meta física. Con relación al avance financiero este fue del 48.04% toda vez que los recursos se veran reflejados en la siguiente vigencia.</t>
  </si>
  <si>
    <t>Se inicia el proceso de elaboración de los estudios previos para las adquisiciones necesarias de la actualización de licencias Modeler, Oracle y la adquisición de software.</t>
  </si>
  <si>
    <t xml:space="preserve">De acuerdo a la información entregada por la dependencia se evidencia que existe un cumplimiento del 100% en la meta física, Es importante mencionar que  No se tuvo avance financiero, esto debido a que se inicia fase estudios previos.  </t>
  </si>
  <si>
    <t>Se continua en el proceso de elaboración de los estudios previos para las adquisiciones necesarias de la actualización de licencias Modeler, Oracle y la adquisición de software.</t>
  </si>
  <si>
    <t>Se firmo el contrato No. 557 de 2023 el 16/06/2023 suscrito con INFORMESE S.A.S, no fue posible tramitar su pago en los tiempos establecidos, debido a que la revisión por parte de este Ministerio y la entrega de los productos finales del contrato se extendió más allá de lo inicialmente previsto, buscando garantizar la calidad de los mismos.</t>
  </si>
  <si>
    <t>De acuerdo a la información entregada por la dependencia se evidencia que existe un cumplimiento del 100% en la meta física. Con relación al avance financiero este No tuvo ningun tipo de avance toda vez que la oficina se encuentra en el desarrollo de  procesos contratactuales.</t>
  </si>
  <si>
    <t>Se recibió la propuesta del IETS con los posibles productos para el contrato de la vigencia 2023, la cual se encuentra en análsis por parte del equipo técnico de la Dirección para definir los productos a contratar</t>
  </si>
  <si>
    <t xml:space="preserve">De acuerdo a la información entregada por la dependencia se evidencia que existe un cumplimiento del 100% en la meta física, Es importante mencionar que  No se tuvo avance financiero, dado que se cuenta apenas con recepción de propuestas.  </t>
  </si>
  <si>
    <t>Se definieron los productos para el nuevo contrato de la vigencia 2023, la cual se encuentra en el proceso de elaboración de los estudios previos por parte del equipo técnico de la Dirección.</t>
  </si>
  <si>
    <t>Para este segundo trimestre, se ve reflejado un incumplimiento en el avance financiero. Por lo anterior, se encuentra en el proceso de elaboración de los estudios previos por parte del equipo técnico de la Dirección.</t>
  </si>
  <si>
    <t xml:space="preserve">De acuerdo a la información entregada por la dependencia se evidencia que existe un cumplimiento del 100% en la meta física, Es importante mencionar que  No se tuvo avance financiero, dado que se cuenta apenas con recepción de propuestas y validación de productos.  </t>
  </si>
  <si>
    <t>Se logra cumplimiento de la meta física programada para el periodo. Se adelantan los estudios de mercado para el desarrollo de actividades de adecuación frente a la normativa RETIE en sedes de la entidad. Igualmente se adelantan estudios respectivos para transferencia eléctrica y se adelanta contratación de profesional e ingeniería eléctrica para el desarrollo de actividades de asesoría a la Subdirección. Se obligan recursos correspondientes al 27,78% de la programación inicial.</t>
  </si>
  <si>
    <t>El contrato correspondiente a la contratación del Ingeniero Electrico inicio a una fecha posterior a la programada, debido a la demora en el proceso de aprobación y legalización del proceso. Igualmente a la fecha se encuentra en trámite de obligación presupuestal el pago correspondiente al mes de marzo de 2023 por valor de $5,594,397,  con lo cual se ejecutarán recursos para el primer trimestre por valor de $8.205.116, correspondiente al 87,3% de la programación inicial.</t>
  </si>
  <si>
    <t>Revisar la programación para la ejecución de recursos, asegurando inicio de los procesos contractuales de manera oportuna</t>
  </si>
  <si>
    <t>Según la información de la dependencia se cumplió con la meta física. No obstante, la ejecución de recursos financieros fue baja. Se sugiere el cumplimiento de la acción de mejora propuesta y reprogramar los recursos en los otros trimestres del año.</t>
  </si>
  <si>
    <t xml:space="preserve">Se logra cumplimiento total de la meta de Ejecución Física programada para en el periodo. Se elaboran estudios de mercado para procesos de adecuación en redes eléctricas y se logra publicación de proceso para instalación de sistema de transferencia eléctrica en La Sede Central de la entidad. 
Se registra ejecución total de recursos programados para el periodo. Lo anterior corresponde al desarrollo actividades de asesoría para la implementación de adecuaciones en la red eléctrica de la entidad. Es importante aclarar que se presenta sobre ejecución, toda vez que el valor obligado, incluye el pago de valores rezagados correspondientes al primer trimestre de 2023. Igualmente, se encuentra en trámite de pago un valor adicional por $ 5.594.397, correspondiente al mes de junio de 2023 y que no se ve reflejado aún en los registros de la plataforma PIIP.  
 </t>
  </si>
  <si>
    <t>Según la información de la dependencia, se cumplió con la meta física y en la parte de recursos se presenta sobre ejecución por pagos de rezago del trimestre anterior.</t>
  </si>
  <si>
    <t xml:space="preserve">La Subdirección Administrativa contribuyó con la generación e inclusión de la firma electrónica de todos los servidores públicos y contratistas del MSPS a través del programa ACROBAT y estableció su uso obligatorio mediante en el artículo tercero de la circular 500 del 29 de marzo de 2023. Así mismo, en la intranet se dispuso los pasos para la firma electrónica que aporta a la seguridad y la gestión de los documentos. </t>
  </si>
  <si>
    <t>Según la información de la dependencia se cumplió con la meta física. No hay programación de recursos financieros</t>
  </si>
  <si>
    <t>Con los grupos de Gestión Documental se trabajó una solución de Expediente electrónico temporal en sharepoint para los contratos de prestación de servicios profesionales y de apoyo a la gestión, que se está evaluando si cumple con todos los requisitos para ser denominado como tal.</t>
  </si>
  <si>
    <t>Según la información de la dependencia, se cumplió con la meta física y no hay programación de recursos financieros para este trimestre.</t>
  </si>
  <si>
    <t>Durante el trimestre se llevaron a cabo reuniones junto con los servidores del Grupo de Ejecución y Liquidación Contractua en las cuales se revisaron aspectos generales del proceso, caracterización, procedimientos, guías y se determinó ajustes requeridos para reflejar las funciones del grupo. Estas reuniones se realizaron en las siguientes fechas 2 y 23 de febrero, 1, 3, 6, 21 y 23 de marzo de 2023, generando actualización de la guía GCOG02 Guía para expedición de certificaciones de contratos en línea igualmente se encuentra en actualización GCOG06 Guía de usuario SIGA – contratista, GCOG07 Guía de usuario Siga – Supervisor de contratos.</t>
  </si>
  <si>
    <t>Se actualizaron los documentos y formatos (GCOF21 y GCOF41) relacionados con el proceso de gestión de la contratación de servicios profesionales y de apoyo a la gestión, publicados mediante Resolución 1063 de junio 29 de 2023 y la Circular #15 de 2023 sobre lineamientos relacionados con las solicitudes contractuales. Se realizó mejora en el aplicativo SIGA para la radicación de cuentas de cobro y se actualizó la GCOG06- GUIA DE USO SISTEMA DE GESTIÓN, CONTROL Y SEGUIMIENTO ADMINISTRATIVO – GESTIÓN DE CONTRATOS PARA CONTRATISTAS Y SUPERVISORES y se elaboró un borrador de GUÍA PARA LA GESTIÓN DE PAGOS EN EL SISTEMA ELECTRÓNICO PARA LA CONTRATACIÓN PÚBLICA - SECOP II</t>
  </si>
  <si>
    <t>Se elaboró el documento de marco normativo y de buenas prácticas aplicables a la gestión documental electrónica del Ministerio.</t>
  </si>
  <si>
    <t>Se elaboró cronograma del plan de implementación y se publico la guia de archivamiento de documentos electrónicos en el mapa de procesos.  https://intranet.minsalud.gov.co/Sistema-integrado/Mapa-de-procesos/Documentosmapa/GDOG05.pdf</t>
  </si>
  <si>
    <t>No hay programación de esta actividad en el trimestre.</t>
  </si>
  <si>
    <t xml:space="preserve">•	El 23 de febrero de 2023 se perfecciono el contrato MSPS-100-2023 suscrito con el contratista Jimmy Andres Castellanos Carrillo, cuyo objeto de contratación es:  Prestación de servicios profesionales para la articulación y desarrollo del Backend y Frontend de los Módulos (Plan Anual de Adquisiciones y Sistema del Sistema de Gestión Administrativa yFinanciera - SIGAFI, en el marco de la modernización de los procesos y procedimientos de la Subdirección Administrativa y sus grupos”, la ejecución de este contrato tiene una vigencia hasta el 30 de julio de 2023, a la fecha de este reporte tiene un avance técnico del 80%, se puede consultar el proceso de contratación con el enlace de SECOP: https://community.secop.gov.co/Public/Tendering/OpportunityDetail/Index?noticeUID=CO1.NTC.4040065&amp;isFromPublicArea=True&amp;isModal=False
•	El 03 de marzo de 2023 se perfecciono el contrato MSPS-101-2023 suscrito con el contratista Guillermo Alberto Vallejo mesa, cuyo objeto de contratación es:  Prestación de servicios profesionales para el desarrollo del Backend y Frontend de los Módulos (Precontractrual y Contractual) del Sistema de Gestión Administrativa y Financiera - SIGAFI, en el marco de la modernización de los procesos y procedimientos de la Subdirección Administrativa y sus grupos”, la ejecución de este contrato tiene una vigencia hasta el 30 de julio de 2023, a la fecha de este reporte tiene un avance técnico del 79,59%, se puede consultar el proceso de contratación con el enlace de SECOP: https://community.secop.gov.co/Public/Tendering/OpportunityDetail/Index?noticeUID=CO1.NTC.4062894&amp;isFromPublicArea=True&amp;isModal=False
•	A inicios del mes de abril se efectuó el análisis de las cotizaciones recibidas en respuesta al RFI publicado en el SECOP II, adicionalmente se estructuraron y elaboraron los estudios previos y demás documentos soportes requeridos para adelantar el proceso contractual para "Adquisición de Hardware y componentes tecnológicos para la actualización de la infraestructura de red en las sedes del MSPS". La solicitud de contratación se radico en el Sistema de Gestión Documental Orfeo con el No. 202342600163933
•	Durante el mes de mayo se realiza la solicitud de información y se cargó en la plataforma de Colombia Compra Eficiente, bajo el número de evento: 150787, y en respuesta se recibió información de doce (12) posibles proveedores con lo cual se inicia la estructuración de documentos para iniciar el proceso contractual que permita la “Adquisición de Equipos Informáticos para la actualización de la infraestructura relacionada con equipos de cómputo, de comunicaciones y periféricos para la plataforma tecnológica del Ministerio.”
•	Durante el mes de mayo se realizó la revisión y ajustes a los estudios previos remitidos por parte de la Dirección de Regulación de Beneficios Costos y Tarifas del Aseguramiento en Salud con los cuales se pretende desarrollar un proceso contractual para "Realizar la actualización y soporte del licenciamiento del software SPSS, en los computadores y servidores que correspondan a la infraestructura tecnológica del Ministerio de Salud y Protección Social, según las necesidades de la institución"
</t>
  </si>
  <si>
    <t xml:space="preserve">Se realizaron mesas de trabajo entre el contratista encargado y los demás miembros del equipo para incorporar la programación para la difusión y sensibilización de la fase de consolidación del Modelo de Servicio al ciudadano en el cronograma de la implementación del proyecto de inversión. El valor de recursos ejecutados corresponde al primer pago por las actividades llevadas a cabo por el contratista encargado desde el 17 de febrero.  </t>
  </si>
  <si>
    <t>El contrato que se suscribió con un profesional encargado de realizar actividades de consolidación del Modelo de Servicio al Ciudadano se firmó el 17 de febrero de 2023 por lo que solo se realizó un pago en el periodo reportado, sin perjuicio del cumplimiento de la actividad planificada para el trimestre, que fue del 100%.</t>
  </si>
  <si>
    <t>Según la información de la dependencia se cumplió con la meta física. La ejecución de recursos financieros fue parcial, por lo tanto se sugiere revisar esa ejecución y si es del caso reprogramar el dinero disponible.</t>
  </si>
  <si>
    <t xml:space="preserve">Se realizo la articulación de tres componentes del Modelo. Se cumplio con la meta fisica y financiera durante el periodo </t>
  </si>
  <si>
    <t>Según la información de la dependencia, se cumplió con la meta física y de recursos financieros.</t>
  </si>
  <si>
    <t>Se realizaron las gestiones precontractuales para la suscripción de dos contratos de profesionales encargados de administrar los contenidos del Centro Especializado y de realizar mediciones de calidad de la respuesta. A pesar de que se firmaron los dos contratos el 17 de febrero, se logró  la actualización de contenidos y la medición de calidad de la respuesta al mes de marzo.</t>
  </si>
  <si>
    <t>Los dos contratos que ejecutan esta actividad iniciaron el 17 de febrero de 2023 por lo que solo se realizó un pago en el periodo, no obstante se logró cumplir con la actividad planeada para el trimestre.</t>
  </si>
  <si>
    <t xml:space="preserve">Información de las entidades del sector salud actualizadas y cargadas en el CESC. Se cumplio con la meta fisica y financiera durante el periodo </t>
  </si>
  <si>
    <t>Según la información de la dependencia, se cumplió con la meta física y tambien con la ejecución de recursos financieros.</t>
  </si>
  <si>
    <t xml:space="preserve">A través del CESC se divulgaron a las entidades del sector administrativo en salud seis boletines informativos para el fortalecimiento y posicionamiento del Centro Especializado en su fase de consolidación. </t>
  </si>
  <si>
    <t>Según la información de la dependencia se cumplió con la meta física y la ejecución de recursos financieros.</t>
  </si>
  <si>
    <t xml:space="preserve">Se desarrollo la estrategia comunicacional para articular componentes del Modelo. Se cumplio con la meta fisica y financiera durante el periodo </t>
  </si>
  <si>
    <t>Se consolidó un comparativo de las mediciones de la encuesta del servicio aplicada a servidores del Ministerio y entidades del sector  y ciudadanos. Se desarrollaron unas guias para la medición del componente 7 - medición a la implementación del Modelo en las entidades del sector administrativo en salud.</t>
  </si>
  <si>
    <t xml:space="preserve">Se realizó la consolidación de los resultados de las mediciones a la implementación del Modelo en las entidades del sector. Se cumplio con la meta fisica y financiera durante el periodo </t>
  </si>
  <si>
    <t xml:space="preserve">Se elaboró una identificación documental de insumos para el diseño de la ruta de transparencia con enfoque diferencial. Se destacan especialmente elementos asociados con: Rutas de transparencia e integridad - ACTUE Colombia (presenta rutas con enfoque diferencial para estudiantes de colegios, estudiantes universitarios y servidores públicos); Ruta Colombiana de la Integridad Empresarial de la Secretaría de Transparencia de la Presidencia de la República, Ruta de la transparencia en Hábitat de la Alcaldía de Bogotá; Plan Nacional de Formación para el Control Social (especialmente el módulo de control social al derecho a  la salud -pasos para el control social-; Hoja de Ruta por la Transparencia de la Federación Colombiana de Municipios; Ruta por la transparencia de la Secretaría de Salud de la Alcaldía de Ibagué; entre otros.
De igual forma, se elaboró una matriz de priorización poblacional preliminar, identificando posibles grupos poblacionales y cruces territoriales para la posterior definición de la ruta. </t>
  </si>
  <si>
    <t xml:space="preserve">Se elaboró un esquema de consulta sobre enfoque diferencial poblacional que viene siendo diligenciado por dependencias del Ministerio. Este esquema de consulta puede ser consultado en: https://forms.gle/PCARYAC8f1n75ngH8
El resultado de este ejercicio se suma al proceso adelantado en el primer trimestre de identificación documental de insumos documentales para el diseño de la ruta de transparencia.
</t>
  </si>
  <si>
    <t>En el marco del ajuste a la estrategia de transparencia y acceso a la información del Plan Anticorrupción y de Atención al Ciudadano, se adelantaron reuniones con áreas misionales y de apoyo para establecer el alcance de las actividades allí contempladas, incluyendo la construcción de un índice de transparencia para las entidades del sector salud. Se dio inicio al proceso de identificación documental y elaboración del estado del arte en la materia, con el fin de consolidar los insumos para la elaboración del esquema del índice en cuestión.</t>
  </si>
  <si>
    <t>A partir del proceso de identificación documental y elaboración del estado del arte en la materia, adelantado en el primer trimestre con el fin de consolidar los insumos para la elaboración del esquema del índice en cuestión, se elaboró un documento borrador con la propuesta de consolidación de un observatorio de transparencia para el Ministerio de Salud. Este borrador incluye un apartado sobre una de las funciones de dicho observatorio: la creación y aplicación de un índice de transparencia para entidades del sector Salud.</t>
  </si>
  <si>
    <t xml:space="preserve">Se gestionó la solicitud de una cotización con el proveedor que realizó la  modernización del CCTV en el año 2017, esto con el fin de tener caracteristicas de nuevos equipos y con ello poder dar inicio al estudio de mercado, por tal motivo no se requirio presupuesto alguno ya que estamos en la fase inicial del proceso que es la consecución de información. </t>
  </si>
  <si>
    <t>Se solicitaron cotizaciones de sistemas de seguridad y CCTV y se recibió una que se analiza para recoger las características disponibles en el mercado.</t>
  </si>
  <si>
    <t>Se elabora un documento que compila las condiciones actuales del parque automotor y los gastos asociados a su funcionamiento.</t>
  </si>
  <si>
    <t>Según la información de la dependencia, se cumplió completamente con la meta física. No hay recursos financieros programados.</t>
  </si>
  <si>
    <t>No se tiene programación de recursos financieros ni en la meta física, en este trimestre</t>
  </si>
  <si>
    <t>Informes de seguimiento a la ejecución elaborados, comunicado a las áreas interesadas y publicado en la página web</t>
  </si>
  <si>
    <t>Se elaboraron 3 informes de seguimiento a la ejecución presupeustal y fueron remitidos a las áreas con iniciativa del gasto, adicioinalmente se informó al ordenador del gasto con el propósito de tomar decisiones en materia presupuestal</t>
  </si>
  <si>
    <t>Comprobantes de contabilidad registrados y generados</t>
  </si>
  <si>
    <t xml:space="preserve">Se registraron a través del SIIF II Nación los comprobantes contables que de la información de los pasivos contingentes lo  cual permite reflejar la situación contable de la entidad de manera veráz </t>
  </si>
  <si>
    <t>Estados Financieros de la vigencia 2022 remitido vía chip a la Contaduría y publicado en la página web del Ministerio</t>
  </si>
  <si>
    <t>Se transmitieron y publicaron los Estados Financieros de la entidad correspondiente al periodo Enero-Marzo en la página web del Ministerio con el fin de dar a conocer a los usuarios de la información la información contable de la entidad</t>
  </si>
  <si>
    <t>Conciliaciones realizadas y comprobantes de conciliación generados</t>
  </si>
  <si>
    <t>Se elaboraron los comprobantes de conicliación de las cifras correspondientes a transferencias lo cual permite realizar seguimiento a los recursos que se encuentran pendientes de legalizar</t>
  </si>
  <si>
    <t>Se adjudicaron 14 Créditos condonables.</t>
  </si>
  <si>
    <t>No se tuvo en cuenta dentro de la planeación el incremento tan elevado de los costos educativos.</t>
  </si>
  <si>
    <t>Incrementos elevados en los costos educativos.</t>
  </si>
  <si>
    <t>Solicitud de adición de recursos al fondo minsalud y traslado de la meta rezagada al segundo trimestre.</t>
  </si>
  <si>
    <t>Hacer mencion sobre el porcentaje del incremento real  de los costos educativos  y el incremento previsto para este año.</t>
  </si>
  <si>
    <t>No se tiene programada meta para el trimestre pero se continua con los procesos contractuales para el tercer trimestre buscando la adición de recursos para el cumplimiento de las metas anuales.</t>
  </si>
  <si>
    <t xml:space="preserve">Actividad sin Meta fisica programada para el segundo trimestre de 2023 /// Actividad sin recursos programados para el segundo trimestre de 2023 /// Por favor revisar si se requiere atender y/o reprogramar el rezago sobre la meta Fisica Pendiente de Ejecución del primer trimestre correspondiente con  (16) servidores publicos no beneficiados. </t>
  </si>
  <si>
    <t xml:space="preserve"> No se programó meta para el trimestre. </t>
  </si>
  <si>
    <t>No se programó meta para el trimestre.</t>
  </si>
  <si>
    <t xml:space="preserve">No se cumplio con las actividades programadas en el segundo Trimestre.  </t>
  </si>
  <si>
    <t>Las causas del incumplimiento generadas por situaciones internas obedecieron a la demora en los procesos precontractuales de la SGTH.</t>
  </si>
  <si>
    <t xml:space="preserve">Las causas del incumplimiento generadas por situaciones externas se debio a que las precotizaciones de los oferentes superaron el monto del recurso establecidos, lo que genero demora requiriendo conseguir más precotizaciones para dar inicio al proceso precontractual. </t>
  </si>
  <si>
    <t>Para  subsanar el incumplimiento se solicitaron nuevas cotizaciones y finalmente se continuo con el proceso precontractual y se cumplirán las metas en el tercer trimestre aunandose a lo ya programado para dicho periodo.</t>
  </si>
  <si>
    <t>Según las observaciones realizadas por  la SUB. DE GESTIÓN DE TALENTO HUMANO no se dio cumplimiento a la meta fisica, ni a la meta financiera  programada para el segundo trimestre de 2023 /// Actividad con 0% de ejecución Física y  0 % de ejecución Financiera para el segundo trimestre de 2023 /// Por favor revisar si los recursos programados y no ejecutados en el segundo trimestre de 2023 se van a reprogramar para los trimestres (3) y (4) de 2023.</t>
  </si>
  <si>
    <t>No se programó meta para el trimestre peros se continua con los procesos contractuales para el tercer trimestre.</t>
  </si>
  <si>
    <t>Actividad sin Meta fisica programada para el segundo trimestre de 2023 /// Actividad sin recursos programados para el segundo trimestre de 2023.</t>
  </si>
  <si>
    <t xml:space="preserve"> chrome-extension://efaidnbmnnnibpcajpcglclefindmkaj/https://www.minsalud.gov.co/sites/rid/Lists/BibliotecaDigital/RIDE/SG/GT/plan-anual-vacantes-2023-msps.pdf </t>
  </si>
  <si>
    <t>No se hace ninguina mención a lo realizado. Al ingresar al el link copiado aparece mensaje de página bloqueada. 
La página efaidnbmnnnibpcajpcglclefindmkaj está bloqueadaChrome ha bloqueado esta página
ERR_BLOCKED_BY_CLIENT</t>
  </si>
  <si>
    <t>Meta cumplida en el primer trimestre.</t>
  </si>
  <si>
    <t>Actividad sin Meta fisica programada para el segundo trimestre de 2023 /// Actividad sin recursos programados para el segundo trimestre de 2023. /// Según las observaciones realizadas por  la SUB. DE GESTIÓN DE TALENTO HUMANO la Meta fue cumplida en el primer trimestre de 2023.</t>
  </si>
  <si>
    <t>No se hace ninguina mención a lo realizado. Al ingresar al el link copiado aparece mensaje de página bloqueada.
La página efaidnbmnnnibpcajpcglclefindmkaj está bloqueadaChrome ha bloqueado esta página
ERR_BLOCKED_BY_CLIENT</t>
  </si>
  <si>
    <t>No se programó meta para el trimestre pero se está avanzando en la gestión para cumplir con la meta en el cuarto trimestre.</t>
  </si>
  <si>
    <t xml:space="preserve"> chrome-extension://efaidnbmnnnibpcajpcglclefindmkaj/https://www.minsalud.gov.co/sites/rid/Lists/BibliotecaDigital/RIDE/SG/GT/plan-estrategico-talento-humano-2023.pdf </t>
  </si>
  <si>
    <t xml:space="preserve">No se hace ninguina mención a lo realizado. 
</t>
  </si>
  <si>
    <t>No hay programación en esta actividad para el trimestre correspondiente</t>
  </si>
  <si>
    <t>Durante este trimestre se realizó una sensibilización sobre Ley Disciplinaria y Plan Anticorrupción, el día 21 de abril de 2023 mediante virtual Team, las invitaciones se publicaron en la Revista virtual "El Saludable", en las ediciones Nos.: 966, 967, 968 y 969</t>
  </si>
  <si>
    <t>Durante este trimestre se realizaron 4 publicaciones en la Revista virtual del Ministerio "El Saludable", sobre Ley Disciplinaria y Plan Anticorrupción Ediciones Nos. 918, 932, 940 y 946</t>
  </si>
  <si>
    <t>Según la información de la dependencia se cumpió la meta física. No hay recursos programados</t>
  </si>
  <si>
    <t>Durante este trimestre se realizaron 4 publicaciones en la Revista  virtual del Ministerio "El Saludable", sobre Ley Disciplinaria y Plan Anticorrupción, en las ediciones Nos: 964, 974, 975, 992, 1005 y 1009</t>
  </si>
  <si>
    <t>Durante este trimestre se realizó análisis del seguimiento realizado  mediante correo electrónico a las entidades adscritas al sector salud durante el trimestre anterior, la cual se llevó a cabo el día  26 de abril de 2023, de lo anterior se suscribió acta</t>
  </si>
  <si>
    <t>En este trimestre se gestionaron 4 quejas que se encontraba en estudio durante el trimestre anterior, las cuales dieron origen a:  2 remisiones por competencia, 1 apertura de indagación previa y 1 investigación.  Así mismo, durante el I trimestre 2023 ingresaron 37 quejas que se tramitaron con los siguientes autos:  8 autos de indagación previa, 4 autos de investigación disciplinaria, 18 autos de remisión por competencia, 5 autos inhibitorios y 2 quejas asignadas que se encuentra en estudio dentro de términos para su trámite.</t>
  </si>
  <si>
    <t>En el II trimestre se gestionaron 3 queja que se encontraba en estudio durante el trimestre anterior, las cuales dieron origen a: 2 autos Inhibitorios y 1 auto de apertura de indagación previa.  Así mismo,  durante este trimestre 2023 ingresaron 36 quejas que se tramitaron con los siguientes autos: 7 Autos de Remisión por Competencia, 8 Autos Inhibitorios, 1 Auto de acumulación, 15 Autos de apertura de Indagación Previa, 2 Autos de Investigación Disciplinaria y 3 quejas que se encuentran en estudio dentro del término para su trámite</t>
  </si>
  <si>
    <t>RUBRO SIIF</t>
  </si>
  <si>
    <t>DIFERENCIA</t>
  </si>
  <si>
    <t>Grupo_de_Comunicaciones</t>
  </si>
  <si>
    <t>Grupo_de_Cooperación_y_Relaciones_Internacionales</t>
  </si>
  <si>
    <t>Oficina_Asesora_de_Planeación_y_Estudios_Sectoriales</t>
  </si>
  <si>
    <t>Oficina_de_Tecnologías_de_la_Información_y_las_Comunicaciones</t>
  </si>
  <si>
    <t>Oficina_de_Calidad</t>
  </si>
  <si>
    <t>Oficina_de_Promoción_Social</t>
  </si>
  <si>
    <t>Oficina_de_Gestión_Territorial_Emergencias_y_Desastres</t>
  </si>
  <si>
    <t>Dirección_de_Promoción_y_Prevención</t>
  </si>
  <si>
    <t>Dirección_de_Epidemiología_y_Demografía</t>
  </si>
  <si>
    <t>Dirección_de_Prestación_de_Servicios</t>
  </si>
  <si>
    <t>Dirección_de_Medicamentos_y_Tecnologías_en_Salud</t>
  </si>
  <si>
    <t>Dirección_de_Desarrollo_del_Talento_Humano_en_Salud</t>
  </si>
  <si>
    <t>Dirección_de_Aseguramiento_en_Salud_RR_LL_y_PP</t>
  </si>
  <si>
    <t>Dirección_de_Financiamiento_Sectorial</t>
  </si>
  <si>
    <t>Dirección_de_Beneficios_Costos_y_Tarifas</t>
  </si>
  <si>
    <t>Secretaría_General</t>
  </si>
  <si>
    <t>SUBTOTAL MINISTERIO</t>
  </si>
  <si>
    <t>UAE_Fondo_Nacional_de_Estupefacientes_FNE</t>
  </si>
  <si>
    <t>MINISTERIO + FNE</t>
  </si>
  <si>
    <t>1. DESPACHO DEL MINISTRO</t>
  </si>
  <si>
    <t>2. VICEMINISTERIO SALUD PÚBLICA Y PRESTACIÓN DE SERVICIOS</t>
  </si>
  <si>
    <t>3. VICEMINISTERIO PROTECCION SOCIAL</t>
  </si>
  <si>
    <t>4. SECRETARIA GENERAL</t>
  </si>
  <si>
    <t>comparación con respecto a metas anuales</t>
  </si>
  <si>
    <t>comparación con respecto a metas programadas acumuladas al trimestre</t>
  </si>
  <si>
    <t>DEPENDENCIAS</t>
  </si>
  <si>
    <t>PROGRAMACIÓN ANUAL DE RECURSOS PLAN DE ACCIÓN 2023*</t>
  </si>
  <si>
    <t xml:space="preserve">Oficina de Promoción Social </t>
  </si>
  <si>
    <t>Subdirección de Gestión de Operaciones (Administración de Bienes e Insumos)</t>
  </si>
  <si>
    <t xml:space="preserve">Oficina de Calidad </t>
  </si>
  <si>
    <t xml:space="preserve">Dirección de Desarrollo del Talento Humano en Salud </t>
  </si>
  <si>
    <t xml:space="preserve">Dirección de Regulación de Beneficios, Costos y Tarifas del Aseguramiento en Salud </t>
  </si>
  <si>
    <t>Subdirección Administrativa (Gestión de Servicio al Ciudadano, Gestión de Soporte a las Tecnologias, Gestión de Contratación, Gestión Documental)</t>
  </si>
  <si>
    <t xml:space="preserve">Grupo de Cooperación y Relaciones Internacionales </t>
  </si>
  <si>
    <t xml:space="preserve">Dirección de Prestación de Servicios y Atención Primaria </t>
  </si>
  <si>
    <t xml:space="preserve">Dirección Regulación de Operación del Aseguramiento en Salud, Riesgos Laborales y Pensiones </t>
  </si>
  <si>
    <t>Subdirección Financiera</t>
  </si>
  <si>
    <t>SIN RECURSOS PROGRAMADOS</t>
  </si>
  <si>
    <t xml:space="preserve">Oficina de Tecnología de la Información y la Comunicación - TIC </t>
  </si>
  <si>
    <t xml:space="preserve">Dirección de Epidemiología y Demografía </t>
  </si>
  <si>
    <t>TOTAL</t>
  </si>
  <si>
    <t>Subdirección de Gestión del Talento Humano</t>
  </si>
  <si>
    <t>Oficina de Gestión Territorial, Emergencias y Desastres</t>
  </si>
  <si>
    <t xml:space="preserve">Dirección de Medicamentos y Tecnologías en Salud </t>
  </si>
  <si>
    <t>Control Interno Disciplinario</t>
  </si>
  <si>
    <t xml:space="preserve">Grupo de Comunicaciones </t>
  </si>
  <si>
    <t xml:space="preserve">Unidad Administrativa Especial - Fondo Nacional de Estupefacientes </t>
  </si>
  <si>
    <t xml:space="preserve">Oficina Asesora de Planeación y Estudios Sectoriales </t>
  </si>
  <si>
    <t xml:space="preserve">Dirección Jurídica </t>
  </si>
  <si>
    <t xml:space="preserve">Oficina de Control Interno </t>
  </si>
  <si>
    <t>* Incluye todos los recursos programados en el plan: Inversión-Funcionamiento-Transferencias</t>
  </si>
  <si>
    <t>1. DESPACHO DEL MINISTRO-Total General</t>
  </si>
  <si>
    <t>2. VICEMINISTERIO SALUD PÚBLICA Y PRESTACIÓN DE SERVICIOS-Total General</t>
  </si>
  <si>
    <t>3. VICEMINISTERIO PROTECCION SOCIAL-Total General</t>
  </si>
  <si>
    <t>4. SECRETARIA GENERAL-Total General</t>
  </si>
  <si>
    <t>TOTAL GENERAL ACUMULADO DESPACHO</t>
  </si>
  <si>
    <t>GENERAL MINSALUD</t>
  </si>
  <si>
    <t>Año Fiscal:</t>
  </si>
  <si>
    <t/>
  </si>
  <si>
    <t>Vigencia:</t>
  </si>
  <si>
    <t>Actual</t>
  </si>
  <si>
    <t>Periodo:</t>
  </si>
  <si>
    <t>Enero-Junio</t>
  </si>
  <si>
    <t>UEJ</t>
  </si>
  <si>
    <t>NOMBRE UEJ</t>
  </si>
  <si>
    <t>TIPO</t>
  </si>
  <si>
    <t>CTA</t>
  </si>
  <si>
    <t>SUB
CTA</t>
  </si>
  <si>
    <t>OBJ</t>
  </si>
  <si>
    <t>ORD</t>
  </si>
  <si>
    <t>SOR
ORD</t>
  </si>
  <si>
    <t>ITEM</t>
  </si>
  <si>
    <t>SUB
ITEM</t>
  </si>
  <si>
    <t>SUB
ITEM 2</t>
  </si>
  <si>
    <t>FUENTE</t>
  </si>
  <si>
    <t>REC</t>
  </si>
  <si>
    <t>SIT</t>
  </si>
  <si>
    <t>DESCRIPCION</t>
  </si>
  <si>
    <t>APR. INICIAL</t>
  </si>
  <si>
    <t>APR. ADICIONADA</t>
  </si>
  <si>
    <t>APR. REDUCIDA</t>
  </si>
  <si>
    <t>APR. VIGENTE</t>
  </si>
  <si>
    <t>APR BLOQUEADA</t>
  </si>
  <si>
    <t>CDP</t>
  </si>
  <si>
    <t>APR. DISPONIBLE</t>
  </si>
  <si>
    <t>COMPROMISO</t>
  </si>
  <si>
    <t>OBLIGACION</t>
  </si>
  <si>
    <t>ORDEN PAGO</t>
  </si>
  <si>
    <t>PAGOS</t>
  </si>
  <si>
    <t>19-01-01</t>
  </si>
  <si>
    <t>MINISTERIO DE SALUD Y PROTECCIÓN SOCIAL - GESTIÓN GENERAL</t>
  </si>
  <si>
    <t>A-01-01-01</t>
  </si>
  <si>
    <t>A</t>
  </si>
  <si>
    <t>01</t>
  </si>
  <si>
    <t>Nación</t>
  </si>
  <si>
    <t>10</t>
  </si>
  <si>
    <t>CSF</t>
  </si>
  <si>
    <t>SALARIO</t>
  </si>
  <si>
    <t>A-01-01-02</t>
  </si>
  <si>
    <t>02</t>
  </si>
  <si>
    <t>CONTRIBUCIONES INHERENTES A LA NÓMINA</t>
  </si>
  <si>
    <t>A-01-01-03</t>
  </si>
  <si>
    <t>03</t>
  </si>
  <si>
    <t>REMUNERACIONES NO CONSTITUTIVAS DE FACTOR SALARIAL</t>
  </si>
  <si>
    <t>A-02</t>
  </si>
  <si>
    <t>ADQUISICIÓN DE BIENES  Y SERVICIOS</t>
  </si>
  <si>
    <t>A-03-02-02</t>
  </si>
  <si>
    <t>A ORGANIZACIONES INTERNACIONALES</t>
  </si>
  <si>
    <t>A-03-03-01-029</t>
  </si>
  <si>
    <t>029</t>
  </si>
  <si>
    <t>DECISIONES JUDICIALES EN CONTRA DE LA NACIÓN EN LA LIQUIDACIÓN DE ENTIDADES PÚBLICAS DEL ORDEN NACIONAL</t>
  </si>
  <si>
    <t>A-03-03-01-999</t>
  </si>
  <si>
    <t>999</t>
  </si>
  <si>
    <t>OTRAS TRANSFERENCIAS - DISTRIBUCIÓN PREVIO CONCEPTO DGPPN</t>
  </si>
  <si>
    <t>003</t>
  </si>
  <si>
    <t>ASISTENCIA ANCIANOS, NIÑOS ADOPTIVOS Y POBLACIÓN DESPROTEGIDA LEY 1251 DE 2002</t>
  </si>
  <si>
    <t>A-03-03-02-006</t>
  </si>
  <si>
    <t>006</t>
  </si>
  <si>
    <t>SUMINISTRO DE MEDICAMENTOS DE LEISHMANIASIS</t>
  </si>
  <si>
    <t>A-03-03-02-013</t>
  </si>
  <si>
    <t>013</t>
  </si>
  <si>
    <t>APORTES A PROGRAMAS DE PREVENCIÓN Y CONTROL DE ENFERMEDADES TRANSMITIDAS POR VECTORES</t>
  </si>
  <si>
    <t>A-03-03-04-018</t>
  </si>
  <si>
    <t>04</t>
  </si>
  <si>
    <t>018</t>
  </si>
  <si>
    <t>TRIBUNALES DE ÉTICA MÉDICA, ODONTOLOGÍA Y ENFERMERÍA</t>
  </si>
  <si>
    <t>052</t>
  </si>
  <si>
    <t>ASEGURAMIENTO, RECLAMACIONES Y SERVICIOS INTEGRALES EN SALUD, (LEY 100 DE 1993 y DECRETO 780 DE 2016)</t>
  </si>
  <si>
    <t>11</t>
  </si>
  <si>
    <t>SSF</t>
  </si>
  <si>
    <t>13</t>
  </si>
  <si>
    <t>15</t>
  </si>
  <si>
    <t>16</t>
  </si>
  <si>
    <t>A-03-03-05-002</t>
  </si>
  <si>
    <t>05</t>
  </si>
  <si>
    <t>002</t>
  </si>
  <si>
    <t>PARTICIPACIÓN PARA SALUD - DISTRIBUCIÓN PREVIO CONCEPTO DNP</t>
  </si>
  <si>
    <t>A-03-04-01-001</t>
  </si>
  <si>
    <t>001</t>
  </si>
  <si>
    <t>MESADAS PENSIONALES ENFERMOS DE LEPRA (LEY 148 DE 1961) (DE PENSIONES)</t>
  </si>
  <si>
    <t>A-03-04-01-008</t>
  </si>
  <si>
    <t>008</t>
  </si>
  <si>
    <t>CAMPAÑAS CONTROL LEPRA (LEY 148 DE 1961 Y LEY 380 DE 1997) (NO DE PENSIONES)</t>
  </si>
  <si>
    <t>A-03-04-01-009</t>
  </si>
  <si>
    <t>009</t>
  </si>
  <si>
    <t>PROGRAMA ATENCIÓN ÁREAS MARGINADAS Y POBLACIÓN DISPERSA (LEY 100 DE 1993) (NO DE PENSIONES)</t>
  </si>
  <si>
    <t>019</t>
  </si>
  <si>
    <t>ATENCION EN SALUD A POBLACION INIMPUTABLE POR TRASTORNO MENTAL (LEY 65 DE 1993) (NO DE PENSIONES)</t>
  </si>
  <si>
    <t>A-03-04-02-002</t>
  </si>
  <si>
    <t>CUOTAS PARTES PENSIONALES (DE PENSIONES)</t>
  </si>
  <si>
    <t>A-03-04-02-012</t>
  </si>
  <si>
    <t>012</t>
  </si>
  <si>
    <t>INCAPACIDADES Y LICENCIAS DE MATERNIDAD Y PATERNIDAD (NO DE PENSIONES)</t>
  </si>
  <si>
    <t>A-03-04-02-027</t>
  </si>
  <si>
    <t>027</t>
  </si>
  <si>
    <t>APORTES CONVENCIONALES A SALUD Y AUXILIO FUNERARIOS FONDO PASIVO SOCIAL EMPRESA PUERTOS DE COLOMBIA (OTRAS PRESTACIONES DE JUBILACIÓN)</t>
  </si>
  <si>
    <t>A-03-04-03-002</t>
  </si>
  <si>
    <t>PRESTACIONES CONVENCIONALES PENSIONADOS PUERTOS DE COLOMBIA (OTRAS PRESTACIONES DE JUBILACIÓN)</t>
  </si>
  <si>
    <t>A-03-04-03-003</t>
  </si>
  <si>
    <t>TRANSFERIR OBLIGACIONES LABORALES RECONOCIDAS INSOLUTAS  EMPRESAS SOCIALES DEL ESTADO CREADAS POR EL DECRETO 1750 DE 2003 (NO DE PENSIONES)</t>
  </si>
  <si>
    <t>A-03-10</t>
  </si>
  <si>
    <t>SENTENCIAS Y CONCILIACIONES</t>
  </si>
  <si>
    <t>A-03-11-01-001</t>
  </si>
  <si>
    <t>CAMPAÑA Y CONTROL ANTITUBERCULOSIS</t>
  </si>
  <si>
    <t>PLAN NACIONAL DE SALUD RURAL</t>
  </si>
  <si>
    <t>A-03-11-01-003</t>
  </si>
  <si>
    <t>PROGRAMA EMERGENCIA SANITARIA</t>
  </si>
  <si>
    <t>A-03-11-01-005</t>
  </si>
  <si>
    <t>005</t>
  </si>
  <si>
    <t xml:space="preserve">TRANSFERENCIA AL INSTITUTO NACIONAL DE CANCEROLOGÍA </t>
  </si>
  <si>
    <t>A-03-11-01-006</t>
  </si>
  <si>
    <t>TRANSFERENCIA AL SANATORIO DE CONTRATACIÓN</t>
  </si>
  <si>
    <t>A-03-11-01-007</t>
  </si>
  <si>
    <t>007</t>
  </si>
  <si>
    <t>TRANSFERENCIA AL SANATORIO DE AGUA DE DIOS</t>
  </si>
  <si>
    <t>A-03-11-01-008</t>
  </si>
  <si>
    <t>TRANSFERENCIA AL CENTRO DERMATOLÓGICO FEDERICO LLERAS ACOSTA</t>
  </si>
  <si>
    <t>A-03-11-01-009</t>
  </si>
  <si>
    <t xml:space="preserve"> APOYO A SOSTENIMIENTO A RESIDENTES QUE CURSEN PROGRAMAS DE ESPECIALIZACIÓN MÉDICO QUIRÚRGICA LEY 1917 DE 2018</t>
  </si>
  <si>
    <t>A-08-01</t>
  </si>
  <si>
    <t>08</t>
  </si>
  <si>
    <t>IMPUESTOS</t>
  </si>
  <si>
    <t>A-08-04-01</t>
  </si>
  <si>
    <t>CUOTA DE FISCALIZACIÓN Y AUDITAJE</t>
  </si>
  <si>
    <t>B-10-04-01</t>
  </si>
  <si>
    <t>B</t>
  </si>
  <si>
    <t>APORTES AL FONDO DE CONTINGENCIAS</t>
  </si>
  <si>
    <t>C</t>
  </si>
  <si>
    <t>1901</t>
  </si>
  <si>
    <t>0300</t>
  </si>
  <si>
    <t>23</t>
  </si>
  <si>
    <t>FORTALECIMIENTO DE LOS ACTORES PARA LA APROPIACIÓN DEL ENFOQUE DIFERENCIAL EN LA ATENCIÓN EN SALUD Y PROMOCIÓN SOCIAL EN SALUD  NACIONAL</t>
  </si>
  <si>
    <t>24</t>
  </si>
  <si>
    <t>APOYO PARA LA IMPLEMENTACIÓN DE LAS MEDIDAS DE ASISTENCIA Y REHABILITACIÓN A VÍCTIMAS DEL CONFLICTO ARMADO  NACIONAL</t>
  </si>
  <si>
    <t>25</t>
  </si>
  <si>
    <t>IMPLEMENTACIÓN DE LA ESTRATEGIA DE LA PARTICIPACIÓN SOCIAL EN EL SECTOR SALUD Y PROTECCIÓN SOCIAL  NACIONAL</t>
  </si>
  <si>
    <t>26</t>
  </si>
  <si>
    <t>FORTALECIMIENTO DE LA PRESTACIÓN DE LOS SERVICIOS DE SALUD EN CONDICIONES DE INTEGRALIDAD, CONTINUIDADY CALIDAD  NACIONAL</t>
  </si>
  <si>
    <t>27</t>
  </si>
  <si>
    <t>ASISTENCIA PARA INCREMENTAR LA CAPACIDAD DE RESPUESTA  DEL SECTOR SALUD HACIA LA POBLACIÓN  AFECTADA POR EMERGENCIAS Y DESASTRES  NACIONAL</t>
  </si>
  <si>
    <t>28</t>
  </si>
  <si>
    <t>IMPLEMENTACIÓN DE ACCIONES DEL PROGRAMA AMPLIADO DE INMUNIZACIONES - PAI   NACIONAL</t>
  </si>
  <si>
    <t>29</t>
  </si>
  <si>
    <t>IMPLEMENTACIÓN DE ACCIONES DE PROMOCIÓN DE LA SALUD Y PREVENCIÓN DE LA ENFERMEDAD.  NACIONAL</t>
  </si>
  <si>
    <t>31</t>
  </si>
  <si>
    <t>IMPLEMENTACIÓN DE ESTRATEGIAS DE COMUNICACIÓN PARA LA PROMOCIÓN Y DIVULGACIÓN DE LOS TEMAS RELACIONADOS CON SALUD Y PROTECCIÓN SOCIAL A NIVEL  NACIONAL</t>
  </si>
  <si>
    <t>32</t>
  </si>
  <si>
    <t>FORTALECIMIENTO  DE LA  INFORMACIÓN RELACIONADA CON LA SITUACIÓN DE SALUD DE LA POBLACIÓN A NIVEL  NACIONAL</t>
  </si>
  <si>
    <t>33</t>
  </si>
  <si>
    <t>FORTALECIMIENTO SISTEMA DE INFORMACIÓN DE SALUD Y PROTECCIÓN SOCIAL    NACIONAL</t>
  </si>
  <si>
    <t>34</t>
  </si>
  <si>
    <t>FORTALECIMIENTO DE LA RECTORÍA Y REGULACIÓN DE LAS TECNOLOGÍAS EN SALUD EN COLOMBIA.  NACIONAL</t>
  </si>
  <si>
    <t>35</t>
  </si>
  <si>
    <t>MEJORAMIENTO DE LA CALIDAD EN LA GESTIÓN DE LOS AGENTES DEL SISTEMA DE SALUD A NIVEL  NACIONAL</t>
  </si>
  <si>
    <t>36</t>
  </si>
  <si>
    <t>FORTALECIMIENTO DE LA CAPACIDAD DEL MINISTERIO DE SALUD Y PROTECCIÓN SOCIAL PARA ORIENTAR LA GESTIÓN DEL TALENTO HUMANO EN SALUD.  NACIONAL</t>
  </si>
  <si>
    <t>37</t>
  </si>
  <si>
    <t>APOYO AL PROCESO DE CERTIFICACIÓN DE DISCAPACIDAD  NACIONAL</t>
  </si>
  <si>
    <t>38</t>
  </si>
  <si>
    <t>MEJORAMIENTO DE LA CAPACIDAD INSTALADA ASOCIADA A LA PRESTACIÓN DE SERVICIOS DE SALUD NACIONAL</t>
  </si>
  <si>
    <t>39</t>
  </si>
  <si>
    <t>FORTALECIMIENTO DE LA ATENCIÓN EN SALUD DE LA POBLACIÓN MIGRANTE NO ASEGURADA NACIONAL</t>
  </si>
  <si>
    <t>1902</t>
  </si>
  <si>
    <t>7</t>
  </si>
  <si>
    <t>ACTUALIZACIÓN DEL PLAN DE BENEFICIOS EN SALUD UNIDAD DE PAGO POR CAPITACIÓN Y SU IMPACTO PRESUPUESTAL RESPECTO A LAS NECESIDADES EN SALUD DE LA POBLACIÓN  NACIONAL</t>
  </si>
  <si>
    <t>8</t>
  </si>
  <si>
    <t>IMPLEMENTACIÓN DEL SISTEMA DE GESTION FINANCIERA Y ADMINISTRATIVA DE LOS RECURSOS DEL SECTOR SALUD A NIVEL   NACIONAL</t>
  </si>
  <si>
    <t>9</t>
  </si>
  <si>
    <t>ANÁLISIS DE TECNOLOGÍAS EN SALUD QUE BENEFICIEN LA PRESTACIÓN DE LOS SERVICIOS EN SALUD.  NACIONAL</t>
  </si>
  <si>
    <t>FORTALECIMIENTO DE LA RECTORIA PARA EL MEJORAMIENTO DEL ACCESO A LOS SERVICIOS DE SALUD EN EL SISTEMA GENERAL DE SEGURIDAD SOCIAL EN SALUD -SGSSS-  NACIONAL</t>
  </si>
  <si>
    <t>1905</t>
  </si>
  <si>
    <t>1</t>
  </si>
  <si>
    <t>GENERACION DE EVALUACIONES DE TECNOLOGIA EN SALUD BASADA EN LA EVIDENCIA CIENTIFICA PARA LA TOMA DE DECISIONES A NIVEL  NACIONAL</t>
  </si>
  <si>
    <t>1999</t>
  </si>
  <si>
    <t>FORTALECIMIENTO DE LOS SISTEMAS DE GESTIÓN EN EL MINISTERIO DE SALUD Y PROTECCIÓN SOCIAL    NACIONAL</t>
  </si>
  <si>
    <t>FORTALECIMIENTO DE LOS PROCESOS PARA LA ELABORACIÓN DE ESTUDIOS, INVESTIGACIONES Y EVALUACIÓN DE LAS POLÍTICAS PÚBLICAS SECTORIALES Y DE LA GESTIÓN DE INFORMACIÓN PARA TOMA DE DECISIONES.  NACIONAL</t>
  </si>
  <si>
    <t>FORTALECIMIENTO DEL ENTORNO LABORAL EN EL MINISTERIO DE SALUD Y PROTECCIÓN SOCIAL A NIVEL  NACIONAL</t>
  </si>
  <si>
    <t>12</t>
  </si>
  <si>
    <t>FORTALECIMIENTO DE LA COOPERACIÓN Y RELACIONES INTERNACIONALES DEL SECTOR SALUD  NACIONAL</t>
  </si>
  <si>
    <t>IMPLEMENTACIÓN DEL MODELO DE SERVICIO AL CIUDADANO EN EL SECTOR SALUD A NIVEL  NACIONAL</t>
  </si>
  <si>
    <t>14</t>
  </si>
  <si>
    <t>REMODELACIÓN DE LAS SEDES DEL MINISTERIO DE SALUD Y PROTECCIÓN SOCIAL  BOGOTÁ</t>
  </si>
  <si>
    <t>19-01-06</t>
  </si>
  <si>
    <t>MINISTERIO  DE SALUD Y PROTECCIÓN SOCIAL - UNIDAD ADMINISTRATIVA ESPECIAL FONDO NACIONAL DE ESTUPEFACIENTES</t>
  </si>
  <si>
    <t>A-01-01-04</t>
  </si>
  <si>
    <t>OTROS GASTOS DE PERSONAL - DISTRIBUCIÓN PREVIO CONCEPTO DGPPN</t>
  </si>
  <si>
    <t>A-03-03-02-007</t>
  </si>
  <si>
    <t>PREVENCIÓN DE LA FARMACODEPENDENCIA Y DE MEDICAMENTOS DE CONTROL ESPECIAL</t>
  </si>
  <si>
    <t>A-05</t>
  </si>
  <si>
    <t>GASTOS DE COMERCIALIZACIÓN Y PRODUCCIÓN</t>
  </si>
  <si>
    <t>INCREMENTO DE LA DISPONIBILIDAD DE MEDICAMENTOS MONOPOLIO DEL ESTADO PARA LOS PACIENTES EN COLOMBIA NACIONAL</t>
  </si>
  <si>
    <t>1903</t>
  </si>
  <si>
    <t>FORTALECIMIENTO DEL PROCESO DE CONTROL Y FISCALIZACIÓN REALIZADO POR EL FNE A NIVEL NACIONAL</t>
  </si>
  <si>
    <t>MEJORAMIENTO EN LA DISPONIBILIDAD Y CONTROL DE MEDICAMENTOS Y SUSTANCIAS FISCALIZADAS A NIVEL NACIONAL</t>
  </si>
  <si>
    <t>19-03-00</t>
  </si>
  <si>
    <t>INSTITUTO NACIONAL DE SALUD (INS)</t>
  </si>
  <si>
    <t>Propios</t>
  </si>
  <si>
    <t>20</t>
  </si>
  <si>
    <t>A-08-03</t>
  </si>
  <si>
    <t>TASAS Y DERECHOS ADMINISTRATIVOS</t>
  </si>
  <si>
    <t>C-1901-0300-10</t>
  </si>
  <si>
    <t>FORTALECIMIENTO DE LA VIGILANCIA, DETECCIÓN, VALORACIÓN Y RESPUESTA ANTE RIESGOS, EVENTOS, EMERGENCIAS Y EPIDEMIAS EN SALUD PÚBLICA A NIVEL  NACIONAL</t>
  </si>
  <si>
    <t>C-1901-0300-11</t>
  </si>
  <si>
    <t>FORTALECIMIENTO DE LA CAPACIDAD INSTITUCIONAL EN LA PROVISIÓN DE BIENES Y SERVICIOS DE INTERÉS PARA LA SALUD PÚBLICA  NACIONAL</t>
  </si>
  <si>
    <t>C-1901-0300-12</t>
  </si>
  <si>
    <t>RENOVACIÓN TECNOLÓGICA DE LOS LABORATORIOS DEL INS  NACIONAL</t>
  </si>
  <si>
    <t>C-1901-0300-13</t>
  </si>
  <si>
    <t>FORTALECIMIENTO  DE LA CAPACIDAD RESOLUTIVA DEL  LABORATORIO NACIONAL DE REFERENCIA Y REDES DE LABORATORIOS DE SALUD PÚBLICA.  NACIONAL</t>
  </si>
  <si>
    <t>C-1901-0300-14</t>
  </si>
  <si>
    <t>MEJORAMIENTO DE LA SITUACIÓN NUTRICIONAL DE LA POBLACIÓN  A NIVEL   NACIONAL</t>
  </si>
  <si>
    <t>C-1901-0300-15</t>
  </si>
  <si>
    <t>FORTALECIMIENTO DEL ANÁLISIS DE INFORMACIÓN EN SALUD PARA LA TOMA DE DECISIONES EN EL ÁMBITO  NACIONAL</t>
  </si>
  <si>
    <t>C-1901-0300-16</t>
  </si>
  <si>
    <t>FORTALECIMIENTO DE LA COORDINACIÓN DE LAS  REDES DE BANCOS DE SANGRE Y DE  DONACIÓN Y TRASPLANTES  NACIONAL</t>
  </si>
  <si>
    <t>C-1901-0300-17</t>
  </si>
  <si>
    <t>17</t>
  </si>
  <si>
    <t>INVESTIGACIÓN EN SALUD PÚBLICA Y BIOMEDICINA  NACIONAL</t>
  </si>
  <si>
    <t>C-1999-0300-4</t>
  </si>
  <si>
    <t>4</t>
  </si>
  <si>
    <t>FORTALECIMIENTO CONSTRUCCIÓN, ADECUACIÓN Y MANTENIMIENTO DE INFRAESTRUCTURA FÍSICA DEL INSTITUTO NACIONAL DE SALUD  NACIONAL</t>
  </si>
  <si>
    <t>C-1999-0300-5</t>
  </si>
  <si>
    <t>5</t>
  </si>
  <si>
    <t>FORTALECIMIENTO INSTITUCIONAL EN TECNOLOGÍAS DE INFORMACIÓN Y COMUNICACIONES  NACIONAL</t>
  </si>
  <si>
    <t>C-1999-0300-6</t>
  </si>
  <si>
    <t>6</t>
  </si>
  <si>
    <t>FORTALECIMIENTO ENTORNO LABORAL SALUDABLE DEL INSTITUTO NACIONAL DE SALUD   NACIONAL-[PREVIO CONCEPTO  DNP]</t>
  </si>
  <si>
    <t>19-10-00</t>
  </si>
  <si>
    <t>SUPERINTENDENCIA NACIONAL DE SALUD</t>
  </si>
  <si>
    <t>21</t>
  </si>
  <si>
    <t>C-1902-0300-4</t>
  </si>
  <si>
    <t>OPTIMIZACIÓN DEL USO DE LOS MECANISMOS  DE CONCILIACIÓN Y FACULTAD JURISDICCIONAL EN EL SISTEMA GENERAL DE SEGURIDAD SOCIAL EN SALUD DISPUESTOS POR LA SUPERINTENDENCIA NACIONAL DE SALUD  NACIONAL</t>
  </si>
  <si>
    <t>C-1903-0300-4</t>
  </si>
  <si>
    <t>FORTALECIMIENTO DE LA INSPECCIÓN, VIGILANCIA Y CONTROL REALIZADA POR LA SUPERINTENDENCIA NACIONAL DE SALUD AL SISTEMA GENERAL DE SEGURIDAD SOCIAL EN SALUD, A NIVEL  NACIONAL</t>
  </si>
  <si>
    <t>C-1903-0300-5</t>
  </si>
  <si>
    <t>MEJORAMIENTO DEL CONOCIMIENTO  DE LOS GRUPOS DE INTERÉS DE LAS ACCIONES DE IVC DE LA SUPERSALUD Y LA NORMATIVIDAD Y DISPOSICIONES DEL SGSSS   NACIONAL</t>
  </si>
  <si>
    <t>C-1903-0300-6</t>
  </si>
  <si>
    <t>FORTALECIMIENTO DE LA ATENCIÓN, PROTECCIÓN Y PROMOCIÓN DE LA PARTICIPACIÓN DE LOS CIUDADANOS EN EL SISTEMA GENERAL DE SEGURIDAD SOCIAL EN SALUD  NACIONAL  NACIONAL</t>
  </si>
  <si>
    <t>OPTIMIZACIÓN DE LA PRESTACIÓN DE SERVICIOS Y PROVISIÓN DE SOLUCIONES DE TECNOLOGÍAS DE LA INFORMACIÓN Y LA COMUNICACIONES -TIC DE LA SUPERINTENDENCIA NACIONAL DE SALUD  NACIONAL</t>
  </si>
  <si>
    <t>FORTALECIMIENTO EN LA IMPLEMENTACIÓN DE POLÍTICAS, CRITERIOS, Y DIRECTRICES JURÍDICAS DE LA SUPERINTENDENCIA NACIONAL DE SALUD  NACIONAL</t>
  </si>
  <si>
    <t>CONSOLIDACIÓN DEL SISTEMA INTEGRADO DE PLANEACIÓN Y GESTIÓN DE LA SUPERSALUD A NIVEL  NACIONAL</t>
  </si>
  <si>
    <t>DESARROLLO DE LA GESTIÓN ESTRATÉGICA DEL TALENTO HUMANO EN LA SUPERSALUD A NIVEL  NACIONAL</t>
  </si>
  <si>
    <t>FORTALECIMIENTO DE LA ADMINISTRACION DE LA GESTION DOCUMENTAL EN LA SUPERSALUD  NACIONAL</t>
  </si>
  <si>
    <t>19-12-00</t>
  </si>
  <si>
    <t>INSTITUTO NACIONAL DE VIGILANCIA DE MEDICAMENTOS Y ALIMENTOS - INVIMA</t>
  </si>
  <si>
    <t>FORTALECIMIENTO DE LA ARQUITECTURA TECNOLÓGICA Y LOS PROCESOS ASOCIADOS A LA GESTIÓN DE LAS TECNOLOGÍAS DE LA INFORMACIÓN Y COMUNICACIONES  NACIONAL</t>
  </si>
  <si>
    <t>C-1903-0300-7</t>
  </si>
  <si>
    <t>FORTALECIMIENTO   DE LA INSPECCIÓN  VIGILANCIA Y CONTROL DE LOS PRODUCTOS COMPETENCIA DEL INVIMA A NIVEL   NACIONAL</t>
  </si>
  <si>
    <t>C-1903-0300-9</t>
  </si>
  <si>
    <t>MEJORAMIENTO DE LA CAPACIDAD ANALITICA DE LOS LABORATORIOS RELACIONADA CON LOS PRODUCTOS COMPETENCIA DEL INVIMA NACIONAL</t>
  </si>
  <si>
    <t>FORTALECIMIENTO INSTITUCIONAL EN LA GESTION ADMINISTRATIVA Y DE APOYO DEL INVIMA A NIVEL  NACIONAL</t>
  </si>
  <si>
    <t>19-13-01</t>
  </si>
  <si>
    <t>FONDO DE PREVISIÓN SOCIAL DEL CONGRESO - PENSIONES</t>
  </si>
  <si>
    <t>A-03-04-02-001</t>
  </si>
  <si>
    <t>MESADAS PENSIONALES (DE PENSIONES)</t>
  </si>
  <si>
    <t>A-03-04-02-004</t>
  </si>
  <si>
    <t>004</t>
  </si>
  <si>
    <t>BONOS PENSIONALES (DE PENSIONES)</t>
  </si>
  <si>
    <t>A-03-04-02-014</t>
  </si>
  <si>
    <t>014</t>
  </si>
  <si>
    <t>AUXILIO FUNERARIO (OTRAS PRESTACIONES DE JUBILACIÓN)</t>
  </si>
  <si>
    <t>A-03-04-02-017</t>
  </si>
  <si>
    <t>017</t>
  </si>
  <si>
    <t>BIENESTAR SOCIAL DEL PENSIONADO (OTRAS PRESTACIONES DE JUBILACIÓN)</t>
  </si>
  <si>
    <t>A-03-04-02-095</t>
  </si>
  <si>
    <t>095</t>
  </si>
  <si>
    <t>INDEMNIZACIÓN SUSTITUTIVA (OTRAS PRESTACIONES DE JUBILACIÓN)</t>
  </si>
  <si>
    <t>A-08-04-02</t>
  </si>
  <si>
    <t>CONTRIBUCIÓN - SUPERINTENDENCIA FINANCIERA DE COLOMBIA</t>
  </si>
  <si>
    <t>FORTALECIMIENTO DE LA GESTION DOCUMENTAL DEL FONDO DE PREVISION SOCIAL DEL CONGRESO DE LA REPUBLICA BOGOTA</t>
  </si>
  <si>
    <t>19-13-02</t>
  </si>
  <si>
    <t>FONDO DE PREVISIÓN SOCIAL DEL CONGRESO - CESANTÍAS Y VIVIENDA</t>
  </si>
  <si>
    <t>A-07-01</t>
  </si>
  <si>
    <t>07</t>
  </si>
  <si>
    <t>CESANTÍAS</t>
  </si>
  <si>
    <t>19-14-01</t>
  </si>
  <si>
    <t xml:space="preserve">FONDO PASIVO SOCIAL DE FERROCARRILES NACIONALES DE COLOMBIA - SALUD </t>
  </si>
  <si>
    <t>A-03-04-02-019</t>
  </si>
  <si>
    <t>PROMOCIÓN Y PREVENCIÓN EN SALUD (NO DE PENSIONES)</t>
  </si>
  <si>
    <t>A-03-04-02-020</t>
  </si>
  <si>
    <t>020</t>
  </si>
  <si>
    <t>SERVICIOS MÉDICOS ASISTENCIALES (NO DE PENSIONES)</t>
  </si>
  <si>
    <t>A-03-04-02-021</t>
  </si>
  <si>
    <t>021</t>
  </si>
  <si>
    <t>SERVICIOS MÉDICOS CONVENCIONALES (NO DE PENSIONES)</t>
  </si>
  <si>
    <t>A-08-04-07</t>
  </si>
  <si>
    <t>CONTRIBUCIÓN DE VIGILANCIA – SUPERINTENDENCIA NACIONAL DE SALUD</t>
  </si>
  <si>
    <t>A-08-05</t>
  </si>
  <si>
    <t>MULTAS, SANCIONES E INTERESES DE MORA</t>
  </si>
  <si>
    <t>FORTALECIMIENTO DE LA GESTIÓN ADMINISTRATIVA, TECNOLÓGICA Y OPERATIVA DEL FONDO DE PASIVO SOCIAL DE FERROCARRILES NACIONALES DE COLOMBIA  NACIONAL</t>
  </si>
  <si>
    <t>19-14-02</t>
  </si>
  <si>
    <t>FONDO PASIVO SOCIAL DE FERROCARRILES NACIONALES DE COLOMBIA - PENSIONES</t>
  </si>
  <si>
    <t>A-03-03-01-070</t>
  </si>
  <si>
    <t>070</t>
  </si>
  <si>
    <t>GASTOS DE ADMINISTRACIÓN DE PENSIONES, NÓMINA, ARCHIVO Y OTRAS ACTIVIDADES INHERENTES DECRETO 4986 DE 2007, DECRETO 2721 DE 2008 Y DECRETO 2601 DE 2009</t>
  </si>
  <si>
    <t>A-03-04-02-011</t>
  </si>
  <si>
    <t>011</t>
  </si>
  <si>
    <t>MESADAS PENSIONALES HOSPITAL SAN JUAN DE DIOS E INSTITUTO MATERNO INFANTIL</t>
  </si>
  <si>
    <t>A-08-04-04</t>
  </si>
  <si>
    <t>CONTRIBUCIÓN DE VALORIZACIÓN MUNICIPAL</t>
  </si>
  <si>
    <t>MEJORAMIENTO  DE LA GESTIÓN ADMINISTRATIVA, OPERATIVA Y TECNOLÓGICA DE LA UNIDAD DE PENSIONES DEL FONDO DE PASIVO SOCIAL DE FERROCARRILES NACIONALES DE COLOMBIA  BOGOTÁ</t>
  </si>
  <si>
    <t>OBLIGADOS SIIF CIERRE JUNIO 2023</t>
  </si>
  <si>
    <t>EJECUCION PLAN DE ACCION ACUMULADO JUNIO 2023</t>
  </si>
  <si>
    <t>Se realizó acompañamiento a las actividades de apropiación de recursos y al proceso de contratación en los seis territorios, la conformación del equipo implementador, y el inicio de actividades en Condoto y Rio Quito. Se realizaron reuniones de seguimiento así: Armenia: 2, Cali: 3, Condoto: 5, Mosquera 2, Rionegro 2; Rio quito 5</t>
  </si>
  <si>
    <t xml:space="preserve">Según lo reportado por el FNE la meta fisica se cumplio en 100% para el segundo trimestre de 2023 /// Actividad sin recursos programados para el segundo trimestre de 2023. </t>
  </si>
  <si>
    <t>Se realizaron 19 reuniones de seguimiento los cuales cuentan con el respaldo de actas de reunión. Se realizó el monitoreo de los procesos de adición de los recursos al presupuesto de Armenia, Cali, Condoto, Mosquera, Rioquito, Rionegro en Río Quito; seguimiento a la contratación adelantada en los territorios antes mencionados con el fin de ejecutar los proyectos con cofinanciación asignada, verificar con cada uno de los territorios el cargue de los soportes correspondientes de acuerdo al cronograma de actividades propuesto, verificación y sugerencia de ajustes al cronograma de actividades.</t>
  </si>
  <si>
    <t xml:space="preserve">Durante el segundo trimestre, se realizaron actividades de capacitación y de socialización, con usuarios inscritos ante el FNE y usuarios de interés a las actividades que realiza el FNE, con el fin de dar a conocer el marco normativo respecto a las sustancias y medicamentos fiscalizados o de control especial. </t>
  </si>
  <si>
    <t xml:space="preserve">Según lo reportado por el FNE la meta fisica se cumplio en 118% para el segundo trimestre de 2023 /// Actividad sin recursos programados para el segundo trimestre de 2023. </t>
  </si>
  <si>
    <t>Se cumplió con la meta de usuarios de interés, licenciatarios de fabricación de derivados de cannabis, licenciatarios de cultivo de cannabis capacitados, en temas relacionados con cupos de fabricación de derivados de cannabis, exportación de derivados de cannabis, exportación de cannabis, proceso de destrucción de cannabis, derivados, productos terminados y aspectos relacionados con lo dispuesto por las Convenciones e informes ante la JIFE.</t>
  </si>
  <si>
    <t>Se elaboró un informe que da cuenta de los siguientes avances de las acciones requeridas para la implementación gradual del Modelo de IVC con enfoque de riesgos del FNE: 
1 En el mes de abril se realizaron 75 visitas de vigilancia activa, de las cuales 12 (16,00%) fueron no efectivas, 2 (2,67%) conllevaron la imposición de medida sanitaria de seguridad y 3 (4,00%) corresponden a seguimiento a medidas de seguridad impuestas en visitas previas. 
2 En el mes de mayo se realizaron 68 visitas de vigilancia activa, de las cuales 4 (5,88%) fueron no efectivas, 3 (4,41%) conllevaron la imposición de medida sanitaria de seguridad y 1 (1,47%) corresponden a seguimiento a medidas sanitarias de seguridad impuestas en visitas previas. 
3 En el mes de junio se realizaron 103 visitas de vigilancia activa, de las cuales 9 (8,74%) fueron no efectivas y 4 (3,88%) conllevaron la imposición de medida sanitaria de seguridad. 
4 Se realizaron 9 sesiones de socialización de la Estrategia Preventiva de Uso y Consumo de Medicamentos Fiscalizados y los instrumentos de levantamiento de información a usar en las Unidades Centinela. 
5 Se enviaron 42 correos electrónicos de invitación a participar en la Estrategia Preventiva de Uso y Consumo de Medicamentos Fiscalizados constituyéndose como unidades centinela a las IPS habilitadas que se encuentran en el REPS de los departamentos de Guainía, Guaviare, Huila, La Guajira, Magdalena, Meta, Norte de Santander, Putumayo, Quindío, Risaralda, San Andres, Santander, Sucre, Tolima, Valle del Cauca, Vaupés y Vichada 
6 Se recibieron 339 reportes de notificación de consumo problemático de sustancias y/o medicamentos fiscalizados de parte de las 7 unidades centinela que se encuentran en operación. 
7 Se elaboró la segunda versión de la “Ficha de notificación unidades centinela” para la implementación de la “Estrategia Preventiva al Uso y Consumo de Sustancias y Medicamentos Fiscalizados”, con base en los resultados de la prueba piloto. 
8 Se proyectó respuesta a denuncia recibida sobre el vigilado HOSPITAL FUNDACIÓN SAN CARLOS. 
9 Se planteó oficio de requerimiento a usuarios que en el marco del desarrollo de la visita de vigilancia activa no sea posible llevar a cabo la visita. 
10 Se elaboró modelo de proyecto de resolución para cancelación de la inscripción ante el FNE. 
11 El día 05 de mayo de 2023 se dio inicio a la fase de calibración técnica del Modelo de Inspección, Vigilancia y Control del FNE, se construye la propuesta de los lineamientos e instrumentos de IVC para validación, asi mismo, se proponen los instrumentos resumidos para el desarrollo de acciones de vigilancia activa periódica a establecimientos caracterizados y con línea base de riesgo definida. 
12 05 de mayo se realizó revisión de los datos y resultados obtenidos en las acciones de inspección, vigilancia y control llevadas a cabo con corte a 30 de abril; se realiza la migración de los datos de las visitas de vigilancia de enero a marzo de 2023 y se realiza la migración de datos al software K-Means en el cual se realiza el segundo análisis de clústeres (niveles de riesgo del modelo). 
13. Se llevo a cabo mesa de trabajo con el GIT de Medicamentos del Estado el día 27/06/23 para la revisión de la Guía de Proveedores y la Guía de No Conformidades; mesa de trabajo con el GIT de Medicamentos del Estado el día 29/06/23 para la revisión de la Guía de No Conformidades y los Acuerdos de Calidad; como parte de la adopción del “Sistema de Gestión Preventivo con enfoque de IVC y riesgos para los Medicamentos Monopolio del Estado”.</t>
  </si>
  <si>
    <t>Según lo reportado por el FNE la meta fisica se cumplio en 100% para el segundo trimestre de 2023 /// Según lo reportado por el FNE la meta financiera se cumplio en 99,86% para el segundo trimestre de 2023 /// Por favor revisar si los recursos programados y no ejecutados en el segundo trimestre de 2023 se van a reprogramar para los trimestres (3) y (4) de 2023.</t>
  </si>
  <si>
    <t>Se elaboró un informe que da cuenta de los siguientes avances de las acciones de comunicación, divulgación y análisis de información de IVC publicadas, reportadas y/o socializadas:
1. Se realizó seguimiento y acompañamiento al desarrollo del curso virtual del Modelo de Inspección, Vigilancia y Control con enfoque de riesgos del FNE. Se realiza la inscripción a los funcionarios y contratistas del GIT de Control y Fiscalización. Se actualiza la estrategia de implementación de los cursos a nivel interno. Se elabora e inicia el plan de trabajo con el GIT de Control y Fiscalización. 
2. Se iniciaron las pruebas funcionales del módulo de transformación del sistema de información SICOF, se emite informe con incidencias.
3. Se elaboraron insumos para el segundo boletín de resultados de la implementación de la Estrategia Preventiva de Uso y Consumo de Medicamentos Fiscalizados. 
4. Se elaboraron insumos para la “Infografía Trimestral Unidades Centinela Fondo Nacional de Estupefacientes” con inicio el 01 de noviembre de 2022 y corte a 30 de mayo de 2023. 
5. Se ha elaborado manual de usuario del módulo de transformación del sistema de información SICOF.
6. Se inició la construcción de guiones para la grabación y producción de podcast de sensibilización sobre el desvío y consumo problemático de los medicamentos fiscalizados.
7. Se ha elaborado documentos con conceptos e hitos del proyecto de inversión para la socialización de los resultados y del Modelo de IVC con enfoque de riesgos del FNE, los cuales hacen parte de los insumos.</t>
  </si>
  <si>
    <t xml:space="preserve">
No se cumplió con el avance financiero programado, debido al cambio en las directrices inicialmente dadas por la Función Pública en relación con los tiempos de finalización de los contratos por prestación de servicios, afectando el inicio del proceso de contratación.</t>
  </si>
  <si>
    <t xml:space="preserve">Continuar atendiendo los principios de planeación previniendo los eventos externos, y realizar la actualización de cadena de valor. </t>
  </si>
  <si>
    <t>Según lo reportado por el FNE la meta fisica se cumplio en 100% para el segundo trimestre de 2023 /// Según lo reportado por el FNE la meta financiera se cumplio en 86,80% para el segundo trimestre de 2023 /// Por favor revisar si los recursos programados y no ejecutados en el segundo trimestre de 2023 se van a reprogramar para los trimestres (3) y (4) de 2023.</t>
  </si>
  <si>
    <t>Se elaboró un informe que da cuenta de los siguientes avances de las herramientas construidas e implementadas de inspección, vigilancia y control que orientan las acciones para promover la articulación y el desarrollo de acciones comunes con otros actores:
1. El día 02/05/2023 se realiza participación en el evento “Normatividad en estupefacientes para médicos veterinarios” convocado por la Asociación Colombiana de Médicos Veterinarios – VEPA Colombia.
2. El día 21/06/2023 se realiza participación en la reunión con los Fondos Rotatorios de Estupefacientes, se presenta la “Estrategia Preventiva al Uso y Consumo de Sustancias y Medicamentos Fiscalizados”, se presentan los resultados de la prueba piloto y se invita a los FRE a participar en la implementación de unidades centinelas en sus territorios.</t>
  </si>
  <si>
    <t xml:space="preserve">Continuar atendiendo los principios de planeación previniendo eventos externos, y realizar la actualización de cadena de valor. </t>
  </si>
  <si>
    <t>Según lo reportado por el FNE la meta fisica se cumplio en 100% para el segundo trimestre de 2023 /// Según lo reportado por el FNE la meta financiera se cumplio en 94,18% para el segundo trimestre de 2023 /// Por favor revisar si los recursos programados y no ejecutados en el segundo trimestre de 2023 se van a reprogramar para los trimestres (3) y (4) de 2023.</t>
  </si>
  <si>
    <t xml:space="preserve">Durante el segundo trimestre de la vigencia 2023 se elaboró un informe que contiene las siguientes acciones de asistencias técnicas a los Fondos Rotatorios de Estupefacientes:
1. Sesión virtual el 14/04/2023 con el Fondo Rotatorio de Guainía para “Presentación de avances de proyecto 1903, presentación de instrumentos definidos en evento, actualización de datos”
2. Sesión virtual el 14/04/2023 con el Fondo Rotatorio de Nariño para “Presentación de avances de proyecto 1903, presentación de instrumentos definidos en evento, actualización de datos”
3. Sesión virtual el 1/04/23 con el Fondo Rotatorio de Córdoba para “Presentación de avances de proyecto 1903, presentación de instrumentos definidos en evento, actualización de datos”
4. Sesión virtual el 17/04/2023 con el Fondo Rotatorio de Sucre para “Presentación de avances de proyecto 1903, presentación de instrumentos definidos en evento, actualización de datos” 
5. Sesión virtual el 25/04/2023 con el Fondo Rotatorio de Norte de Santander para “Presentación de avances de proyecto 1903, presentación de instrumentos definidos en evento, actualización de datos”
6. Sesión virtual con el Fondo Rotatorio de Risaralda para “Presentación de avances de proyecto 1903, presentación de instrumentos definidos en evento, actualización de datos”
7. Sesión virtual con el Fondo Rotatorio de Cesar para “Presentación de avances de proyecto 1903, presentación de instrumentos definidos en evento, actualización de datos
8. Asistencia técnica presencial del 10/05/2023 al 12/05/2023 al Fondo Rotatorio de Santander para “Presentación de avances de proyecto 1903, presentación de instrumentos definidos en evento, actualización de datos; Desarrollo de fase III de proyecto con el inicio de la prueba piloto”. Se realiza visita de vigilancia activa a los establecimientos: a) Droguería Pinzón en Bucaramanga; b) Distribuidor mayorista Disfarma en Girón.
9. Sesión virtual el día 24/05/23 con el Fondo Rotatorio de Casanare para “Presentación de avances de proyecto 1903, presentación de instrumentos definidos en evento, actualización de datos”
10. Sesión virtual el 25/05/2023 con el Fondo Rotatorio de Cauca para “Presentación de avances de proyecto 1903, presentación de instrumentos definidos en evento, actualización de datos”
11. Sesión virtual el 23/05/2023 con el Fondo Rotatorio de Amazonas para “Presentación de avances de proyecto 1903, presentación de instrumentos definidos en evento, actualización de datos”
12. Asistencia técnica presencial del 28/06/2023 al 30/06/2023 al Fondo Rotatorio de Nariño para “Presentación de avances de proyecto 1903, presentación de instrumentos definidos en evento, actualización de datos; Desarrollo de fase III de proyecto con el inicio de la prueba piloto”. Se realiza visita de vigilancia activa a los siguientes vigilados: a) Droguería Procensur; b) Hospital Universitario Departamental de Nariño; c) Distribuidor Alphamedico.
13. Sesión virtual el día 25/06/23 con el Fondo Rotatorio de Guaviare para “Presentación de avances de proyecto 1903, presentación de instrumentos definidos en evento, actualización de datos”. Adicionalmente, se realizó una presentación de requisitos y lineamientos de inscripción para veterinarios.
14. Sesión virtual el día 01/06/2023 con el Fondo Rotatorio de La Guajira para “Presentación de avances de proyecto 1903, presentación de instrumentos definidos en evento, actualización de datos”. Se realiza seguimiento al uso de los instrumentos y lineamientos de IVC.
</t>
  </si>
  <si>
    <t>Debido a que se encuentra pendiente la suscripción del contrato de desplazamientos (transporte aéreo) para la vigencia 2023, el cual se realiza con un proceso de doble ordenación junto con el Ministerio de Salud y Protección Social, se ha aplazado las actividades de asistencia técnica para empezar en el segundo semestre de la presente vigencia</t>
  </si>
  <si>
    <t>Para las próximas vigencias proyectar la ejecución presupuestal de viáticos y transporte de acuerdo con el comportamiento histórico de los contratos de transporte suscritos por el Ministerio de Salud y Protección Social</t>
  </si>
  <si>
    <t>Según lo reportado por el FNE la meta fisica se cumplio en 100% para el segundo trimestre de 2023 /// Según lo reportado por el FNE la meta financiera se cumplio en 80,51% para el segundo trimestre de 2023 ///  Por favor revisar si los recursos programados y no ejecutados en el segundo trimestre de 2023 se van a reprogramar para los trimestres (3) y (4) de 2023.</t>
  </si>
  <si>
    <t xml:space="preserve">Se entregó el documento de avance técnico de los servicios de información: MICC;Gobierno de Datos; Requerimientos SIAPPS y análisis  del alcance de apoyo a la Prevención,  adelantados por el proyecto.
</t>
  </si>
  <si>
    <t>No se cumplió con el avance financiero debido a que quedaron pendientes por obligar pagos  correspondientes del mes de junio</t>
  </si>
  <si>
    <t>Realizar las obligaciones pendientes del mes de  junio</t>
  </si>
  <si>
    <t>Según lo reportado por el FNE la meta fisica se cumplio en 100% para el segundo trimestre de 2023 /// Según lo reportado por el FNE la meta financiera se cumplio en 45,61% para el segundo trimestre de 2023 /// Por favor revisar si los recursos programados y no ejecutados en el segundo trimestre de 2023 se van a reprogramar para los trimestres (3) y (4) de 2023.</t>
  </si>
  <si>
    <t>Se entregó el documento con las metodologias de actualización del frente de procesos y procedimientos.
Documento en Word GMTT16 Aprovechamiento de cupo 
GMTF78 Reporte de aprovechamiento de cupo de fabricación de derivados - parte a y b
GMTF79 Código de concepto favorable del aprovechamiento
GMTF127 Código de concepto favorable del aprovechamiento de cupos excepcionales
GMTF128 Lista de chequeo aprovechamiento de cupo
GMTF130 Reporte Previo al Aprovechamiento de Cupos Excepcionales de Uso de Excedentes de Derivados Psicoactivos o de Uso de Derivados Psicoactivos
Documento en Word GMTT17 Liberación de lote FNE
GMTF82 Solicitud de liberación de lote V3
GMTF83 Gestión de medicamentos y tecnologías en salud V3
GMTF129 Lista de chequeo de liberación de lote V1
Diagrama de flujo con actividades de MICC Concepto de fiscalización
Diagrama de flujo con actividades de MICC Autorización de compra / venta local
Diagrama de flujo con actividades de MICC Reporte Director Técnico
Diagrama de flujo con actividades de MICC Inscripción de oficio
Diagrama de flujo con actividades de MICC Inscripción de oficio
Diagrama de flujo con actividades de MICC Disposición final
Diagrama de flujo con actividades de MICC Certificado importación
Diagrama de flujo con actividades de MICC Certificado exportación
Diagrama de flujo con actividades de MICC Inspección de importación
Diagrama de flujo con actividades de MICC Formalización de importación
Diagrama de flujo con actividades de MICC cupos ordinarios
Diagrama de flujo con actividades de MICC cupos suplementarios
Diagrama de flujo con actividades de MICC Aprovechamiento de cupo
Diagrama de flujo con actividades de MICC Liberación de cupo
GMTT09 Concepto de fiscalización V05
Formato “GMTFZZSolicitud-de-CF”
GMTT07 Autorización de compra y venta local de sustancias fiscalizadas FNE V05
GMTGXX06 Reporte de Dirección Técnica V1
GMTMXX01 Manual Inscripción de oficio V1
GMTMXX01 Seguimiento general FNE a licencias fabricación de derivados de Cannabis V1
GMTGXX03 Disposición final derivados de Cannabis V1
GMTT04 Certificado de importación de sustancias yo medicamentos sometidos a fiscalización FNE V4
GMTT06 Certificado de exportación de materias primas de control especial V6
GMTT13 Inspección previa al levante de las sustancias sometidas a fiscalización V3
GMTT05 Formalización de la importación de mercancías fiscalizadas FNE V5
GMTMXX05 Asignación de cupo ordinario, suplementario y excepcionales V1 
GMTMXX06 Secretaria técnica - GTC V1
GMTT16 Trámite de Aprovechamiento de cupo V2
GMTT17 Trámite de Liberación de lote V2
GMTSXX01 Anexo Paso a paso de MICC usuarios FNE inicial
GMTSXX02 Anexo Paso a paso de MICC usuarios FNE comex
GMTSXX03 Anexo Paso a paso de MICC usuarios FNE cupos
GMT003 Tramites de Inscripción atendido oportunamente. CYF
GMT002 Indicador Expedición certificados de importación ejecutados CYF
GMT006 Oportunidad de respuesta al trámite de previsiones suplementarias
GMTXXX Trámites previsiones ordinarias atendidas.
GMTXXX Oportunidad de respuesta al trámite de visto bueno para importación
GMTXXX Oportunidad de respuesta al Trámites de inspecciones de mercancía
GMTXXX Oportunidad de respuesta al trámite de formalización de la importación</t>
  </si>
  <si>
    <t>Según lo reportado por el FNE la meta fisica se cumplio en 100% para el segundo trimestre de 2023 /// Según lo reportado por el FNE la meta financiera se cumplio en 83,03% para el segundo trimestre de 2023 /// Por favor revisar si los recursos programados y no ejecutados en el segundo trimestre de 2023 se van a reprogramar para los trimestres (3) y (4) de 2023.</t>
  </si>
  <si>
    <t>Se entregó al equipo de la Dirección el documento final del estudio técnico del Rediseño institucional</t>
  </si>
  <si>
    <t>Según lo reportado por el FNE la meta fisica se cumplio en 100% para el segundo trimestre de 2023 /// Según lo reportado por el FNE la meta financiera se cumplio en 50% para el segundo trimestre de 2023 /// Por favor revisar si los recursos programados y no ejecutados en el segundo trimestre de 2023 se van a reprogramar para los trimestres (3) y (4) de 2023.</t>
  </si>
  <si>
    <t>Se entregaron  los estudios previos para iniciar el proceso de contractual para las adecuaciones de la Sede del FNE</t>
  </si>
  <si>
    <t>Según lo reportado por el FNE la meta fisica se cumplio en 100% para el segundo trimestre de 2023 /// Según lo reportado por el FNE la meta financiera se cumplio en 48,78% para el segundo trimestre de 2023 /// Por favor revisar si los recursos programados y no ejecutados en el segundo trimestre de 2023 se van a reprogramar para los trimestres (3) y (4) de 2023.</t>
  </si>
  <si>
    <t xml:space="preserve">Se realizaron asistencias técnicas a los departamentos de Huila, San Andres y Guaviare, así como asistencia y capacitación en general a todos los Fondos Rotatorios de Estupefacientes, abordando las siguientes temáticas:
1.Recurso Humano
2. Infraestructura del FRE
3.Adquisición y almacenamiento de medicamentos
4.Documentación de procesos, acciones de inspección, vigilancia y control
5.Funciones de los FRE de acuerdo a la Resolución 1479 de 2006.
La capacitación se realizó a los inscritos en los departamentos con relación al manejo adecuado de medicamentos de control especial en el marco de la normatividad vigente </t>
  </si>
  <si>
    <t xml:space="preserve">Según lo reportado por el FNE la meta fisica se cumplio en  133% para el segundo trimestre de 2023 /// Actividad sin recursos programados para el segundo trimestre de 2023. </t>
  </si>
  <si>
    <t>Se realizó la proyección del documento correspondiente al estudio del impacto de introducción de metadona de fabricación nacional en el mercado colombiano durante el periodo 2018 a 2022.</t>
  </si>
  <si>
    <t xml:space="preserve">Según lo reportado por el FNE la meta fisica se cumplio en  100% para el segundo trimestre de 2023 /// Actividad sin recursos programados para el segundo trimestre de 2023. </t>
  </si>
  <si>
    <t>Se elaboró el documento de avance "Cumplimiento de las actividades de los ejes estratégicos del equipo de acceso 2023"  con el diseño y planeación de los ejes estratégicos a implementar y con la priorización a la ejecución de las rutas enfocadas al acceso de MME y uso racional.</t>
  </si>
  <si>
    <t xml:space="preserve">se avanzó en el documento, el cual da cuenta del inicio y seguimiento a la segunda fase del plan piloto de MIPRES y el Recetario Oficial integrado en Mipres. Adicionalmente, se dieron observaciones internas al proyecto normativo de la Subdirección de Beneficios en el Aseguramiento en Salud sobre la actualización de MIPRES y el Recetario Oficial Electrónico para la consolidación del proyecto normativo y su presentación en comite Mipres. El comite Mipres se realizó el pasado 27 de junio y se publicó a consulta pública el pasado 30 de junio. </t>
  </si>
  <si>
    <t>Según lo reportado por el FNE la meta fisica se cumplio en 100% para el segundo trimestre de 2023 /// Según lo reportado por el FNE la meta financiera se cumplio en 98,93% para el segundo trimestre de 2023 /// Por favor revisar si los recursos programados y no ejecutados en el segundo trimestre de 2023 se van a reprogramar para los trimestres (3) y (4) de 2023.</t>
  </si>
  <si>
    <t xml:space="preserve">Se completó la elaboración del primer documento de lineamiento técnico relacionado a fortalecer el abastecimiento a través de los procesos de compra de medicamentos monopolio del Estado a modo de ABC Compra MME, el cual esta dividido en 3 ABC para situaciones de compra distintos, como son: Compra Bogotá y Cundinamarca, compra por Colombia Compra y Compra Directa por parte de otros territorios. </t>
  </si>
  <si>
    <t>Según lo reportado por el FNE la meta fisica se cumplio en 100% para el segundo trimestre de 2023 /// Según lo reportado por el FNE la meta financiera se cumplio en 95,52% para el segundo trimestre de 2023 /// Por favor revisar si los recursos programados y no ejecutados en el segundo trimestre de 2023 se van a reprogramar para los trimestres (3) y (4) de 2023.</t>
  </si>
  <si>
    <t xml:space="preserve">Se adelantó el levantamiento de información asociada a barreras de acceso en instituciones prestadoras de servicios de salud de mediana y alta complejidad del departamento de Valle del Cauca, Casanare y Guaviare.
Se planeó, estructuró e implementó la primera asistencia técnica institucional con el Fondo Rotatorio de Estupefacientes de la Secretaria de Salud del Departamento de Guaviare en el mes de junio.  </t>
  </si>
  <si>
    <t>Según lo reportado por el FNE la meta fisica se cumplio en 100% para el segundo trimestre de 2023 /// Según lo reportado por el FNE la meta financiera se cumplio en 98,07% para el segundo trimestre de 2023 /// Por favor revisar si los recursos programados y no ejecutados en el segundo trimestre de 2023 se van a reprogramar para los trimestres (3) y (4) de 2023.</t>
  </si>
  <si>
    <t>Durante el segundo trimestre se implementaron (5) requerimientos correspondiente a la captura de información y el guardado de los anexos según resolución 1478. 
Anexo 9
Anexo 10
Anexo 11
Anexo 12
Anexo 13</t>
  </si>
  <si>
    <t xml:space="preserve">La vigencia de los contratos para los desarrolladores del sistema de información Sicof se terminó a 30 de abril, por tal motivo no se alcanzó la meta. </t>
  </si>
  <si>
    <t>Se debe revisar las siguientes actividades del sistema de información: Contratación de personal, replantear el indicador y objetivos.</t>
  </si>
  <si>
    <t xml:space="preserve">Según lo reportado por el FNE la meta fisica se cumplio en  83% para el segundo trimestre de 2023 /// Actividad sin recursos programados para el segundo trimestre de 2023. </t>
  </si>
  <si>
    <t>TABLAS PARA INFORME PLAN DE ACCION CORTE JUNIO 2023</t>
  </si>
  <si>
    <t>PROGRAMACIÓN DE RECURSOS PLAN DE ACCIÓN ACUMULADO JUN 2023*</t>
  </si>
  <si>
    <t>EJECUCIÓN FINANCIERA ACUMULADO CORTE JUN 2023</t>
  </si>
  <si>
    <t>% EJECUCION FINANCIERA CORTE JUN 2023</t>
  </si>
  <si>
    <t>% PROMEDIO AVANCE FÍSICO CORTE JUN 2023</t>
  </si>
  <si>
    <r>
      <t xml:space="preserve">% EJECUCION FINANCIERA CORTE JUN 2023 </t>
    </r>
    <r>
      <rPr>
        <sz val="8"/>
        <color rgb="FF000000"/>
        <rFont val="Arial"/>
        <family val="2"/>
      </rPr>
      <t>(con respecto a la meta anual)</t>
    </r>
  </si>
  <si>
    <r>
      <t xml:space="preserve">% PROMEDIO AVANCE FÍSICO CORTE JUN 2023 </t>
    </r>
    <r>
      <rPr>
        <sz val="8"/>
        <color rgb="FF000000"/>
        <rFont val="Arial"/>
        <family val="2"/>
      </rPr>
      <t>(con respecto a la meta anual)</t>
    </r>
  </si>
  <si>
    <t>META FISICA PROGRAMADA TRI I Y II</t>
  </si>
  <si>
    <t>% CUMPLIMIENTO META FISICA TRI I Y II</t>
  </si>
  <si>
    <t>El grupo de comunicaciones registra un avance en la meta física del 100% y de la meta financiera el 8,6%, se sugiere realizar reprogramción de recursos y de metas para los dos trimestres siguientes</t>
  </si>
  <si>
    <t>Con relación a la ejeución presupuestal, para este sengundo trimestre se realizo compromiso por un valor mayor a lo programado, por ende, el % de cumplimiento es del 90,26%.</t>
  </si>
  <si>
    <t xml:space="preserve">Teniendo en cuenta la información reportada por la dependencia se tuvo un avance fisisco de 100%, en la meta programada. Con relación al avance financiero se observa un avance financiero del 90,26% </t>
  </si>
  <si>
    <t xml:space="preserve">Se dio cumplimiento a esta actividad, dado que todos los meses se ejecutan comisiones para apoyar las asistencias tecnicas en territorio.
Se efectuo consolidacion de las comisiones realizadas en este periodo.
</t>
  </si>
  <si>
    <t>Con relación a la ejeución presupuestal, para este sengundo trimestre se realizo compromiso por un valor mayor a lo programado, por ende, el % de cumplimiento es del 71,61%</t>
  </si>
  <si>
    <t>Teniendo en cuenta la información reportada por la dependencia se tuvo un avance fisisco de 100% en la meta programada. Con relación al avance financiero se observa un avance fisico del 71,61%</t>
  </si>
  <si>
    <t>Si bien hay cumplimiento de la meta programada, informe de avance del proceso de asistencia técnica con los profesionales contratados en dicho periodo, no se logró cubrir el 100% de las entidades programadas en el plan anual de asistencia técnica, dadas las contingencias administrativas, según las disposiciones de la alta dirección, que impactaron la contratación de mas del 50% del talento humano requerido, lo que repercutió en el rezago de la ejecución financiera</t>
  </si>
  <si>
    <t>Directrices de la alta dirección, frente al proceso contractual del MSPS.</t>
  </si>
  <si>
    <t>La dependencia indica cumplimiento de la meta física que corresponde a un informe de avance del proceso de asistencia técnica mencionado las líneas que se trabajaron.
En el segundo trimestre, se presentó rezago de 47,98% en la ejecución de recursos, no obstante se cumplieron las metas propuestas, lo que permite indicar que no fue necesario programar $759 millones para el desarrollo de las asistencias técnicas, por lo que se recomienda  redistribuir los recursos no ejecutados y los posiblemente proyectados que corren el riesgo de no ejecución, en una actividad que requiera de esos recursos para su cumplimiento.
Agosto 02: Frente a la aclaración mencionada por la OPS, se indica la necesidad de que en el proximo proceso de planeación se contemplen indicacadores que permita identificar con mayor claridad los avances fisicos .</t>
  </si>
  <si>
    <t>La no contratación del 100% talento humano requerido, afectó el desarrollo de las acciones de seguimiento a nivel territorial previsto para el trimestre, lo que va de la mano con la ejecución de los recursos previstos para el mismo.  Se realizaron algunas acciones complementarias de manera virtual, como medida de contigencia.</t>
  </si>
  <si>
    <t>La Oficina de Promoción Social reporta cumplimiento de 100% de la meta programada. Presentó rezago de 80,67% en la ejecución de recursos, dado que se cumplieron las metas propuestas, se indica que no fue necesario programar $119 millones para el desarrollo del plan de asistencia técnica formulado para la implementación de la medida de rehabilitación a víctimas del conflicto armado realizada en E.T. y  en actores del SGSSS, por lo que se recomienda redistribuir los recursos no ejecutados y los posiblemente proyectados que corren el riesgo de no ejecución, en una actividad que requiera de esos recursos para su cumplimiento.
Agosto 02: La OPS aclara que se tomaron medidas de contigencia realizando actividades virtuales a fin de dar cumplimiento a la meta fisica, dada las disficultades en materai de contración que se presentaron, que afectó el cumplimiento de la ejecución financiera.</t>
  </si>
  <si>
    <t>Se cuenta con informe de avance que da cuenta de los procesos de formación del talento humano. En segundo trimestre se inscribieron 415 personas para el curso de "Atención psicosocial Papsivi".
En cuanto al Curso Virtual “atención con enfoque psicosocial”  ofertado por el SENA, se matricularon 2.552 personas, de las cuales, al cierre del segundo trimestre 845 han aprobado y 640 se encuentran en formación. El porcentaje de aprobación del curso corresponde al 53%.
Desde la Oficina de Promoción Social se continúa promoviendo la inscripción de profesionales en el Directorio Nacional de Profesionales Psicosociales y de Atención en Salud con Enfoque Psicosocial con las Entidades Territoriales, EAPB, IPS y las personas que culminan el curso virtual. Al cierre del segundo trimestre se han inscrito 1627 profesionales.
En esta línea también se proyectó el componente de fortalecimiento de capacidades de entidades territoriales y actores del SGSSS a implementar a través de convenio, proceso radicado en el mes de abril, que no pudo ser contratado en el segundo trimestre</t>
  </si>
  <si>
    <t>Para la fecha de radicación incial del proceso contractual del componente de fortalecimiento de capacidades de entidades territoriales y actores del SGSSS, el cronograma previsto para la ejecución del convenio se encontraba coherente con lo programado, sin embargo, los  tiempo de revisón contractual y los tiempos que conllevaron los ajustes técnicos y financieros, terminaron reduciendo el plazo de ejecución, generando el ajuste a todo el proceso con nueva de radicación el día 8 de junio.</t>
  </si>
  <si>
    <t>La Oficina de Promoción Social reporta cumplimiento de 100% de meta física programada, presentando rezago de 81,67% en la ejecución financiera, la meta fisica fue cumplida, sutuación que indica la necesidad de revisar el proceso de costeo y planeación dado que no fue necesario programar $454 millones parala gestión realizada entorno al desarrollo de los procesos de formación al talento humano para la atención psicosocial y atención integral en salud con enfoque psicosocial,  se recomienda redistribuir los recursos no ejecutados y los posiblemente proyectados que corren el riesgo de no ejecución, en una actividad que requiera de esos recursos para su cumplimiento.
Agosto 02: La OPS menciona los factores externops que dificultó la ejecución financiera, pero que permitió cimplir la meta fisica programada.</t>
  </si>
  <si>
    <t>Se cuenta con informe de avance que da cuenta las etapas de plaenación y concertación de los 12 sujetos de reparación colectiva priorizados y del trámite precontractual adelantado cuya implementación se desarrollara en el segundo semestre del año. En el mes de abril se radica proceso en gestión contractual, en el trimestre se efectuaron ajustes conforme a requerimientos. En el mes de mayo se realiza la publicación dirigida a organizaciones interesadas en apoyar la implementación con el ofrecimiento del 30%, sin recibir ofertas. En  junio, el Grupo de Gestión Contracutal da aval para presentar el proceso ante el Comité de contratación.</t>
  </si>
  <si>
    <t>Para la fecha de radicación incial del proceso contractual que incluye la línea de atención a sujetos de reparación colectiva étncicos, el cronograma previsto para la ejecución del convenio se encontraba coherente con lo programado, sin embargo, los  tiempo de revisón contractual y los tiempos que conllevaron los ajustes técnicos y financieros, terminaron reduciendo el plazo de ejecución, generando el ajuste a todo el proceso con nueva de radicación el día 8 de junio.</t>
  </si>
  <si>
    <t xml:space="preserve">La Oficina de Promoción Social reporta cumplimiento de 100% de la meta física programada sin ejecución financiera donde se programaron $689 millones para apoyar la atención psicosocial a colectivos étnicos, se recomienda redistribuir los recursos no ejecutados y los posiblemente proyectados que corren el riesgo de no ejecución, en una actividad que requiera de esos recursos para su cumplimiento, así como la revisión del  costeo y la planeación de recursos en el plan de acción.
*cabe señalar la importancia de mencionar si fueron 12 o mas sujetos de reparación colectiva programados para atender, esto con el fin de clarificar el cumplimiento de la actividad, dado que existe la posibilidad que el indicador formulado no guarde relación entre el cumplimiento de la actividad y sus avances fisicos y financieros
</t>
  </si>
  <si>
    <t>Se cuenta con informe de avance que da cuenta del Convenio 302 de 2023, para implementar la atención psicosocial y la gestión para la atención integral en salud de las víctimas reconocidas en la Sentencia T-045 de 2010. Se da inicio al primer periodo de atención con la vinculación de 526 víctimas en las modalidades, individual, familiar y comunitaria.
A este línea también tributa la atención a casos especiales correspondiente a víctimas en el exterior, otras sentencias y órdenes judiciales, ruralidad dispersa, cuyo trámite contractual fue radicado en el mes de abril y que para el cierre del segundo trimestre no ha sido contratado</t>
  </si>
  <si>
    <t>Para la fecha de radicación incial del proceso contractual que incluye la línea de atención a casos especiales, el cronograma previsto para la ejecución del convenio se encontraba coherente con lo programado, sin embargo, los  tiempo de revisón contractual y los tiempos que conllevaron los ajustes técnicos y financieros, terminaron reduciendo el plazo de ejecución, generando el ajuste a todo el proceso con nueva de radicación el día 8 de junio.</t>
  </si>
  <si>
    <t>La Oficina de Promoción Social reporta cumplimiento de 100% de la meta fisica programada, y rezado del 90% en la ejecución financiera.
No es claro si con el cumplimiento del indicador (Informe de avance de la atención psicosocial brindada a la población víctimas del confllicto armado), se esta apoyando la atención psicosocial a víctimas del conflicto armado</t>
  </si>
  <si>
    <t xml:space="preserve">
Trámite para la expedición de la nueva resolución de criterios de distribución para vigencias siguientes.</t>
  </si>
  <si>
    <t>Se reporta rezago del 40% de la meta fisica programada, sin ejecución de recursos, lo anterior se encuentra justificado por razones internas y externas, sin embargo,  como son (2) periodos consecutivos en los que se evidencia incumplimiennto de la meta fisica, se requiere formular plan de mejora conforme al procedimiento ASIP10: Planes de Mejora, el cual debe ser compartido a este Grupo de Planeación.</t>
  </si>
  <si>
    <t xml:space="preserve">Se cuenta con informe de avance que da cuenta de la implementación de la medida de reparación en salud. Se cuenta con 3.866 personas focalizadas en los nueve casos de supervisión conjunta de los cuales 1,803 están recibiendo la atención en el marco de la medida de reparación. Se han realizado también 24 sesiones de fortalecimiento comunitario con la participación de 535 personas y 259 asesorías en salud a los actores del SGSSS de las 9 E.T. donde se concentra más del 90% de la población beneficiaria de los casos.
</t>
  </si>
  <si>
    <t>En el reporte de ejecución financiera del primer trimestre, por equivocación se reporte el valor comprometido, en lugar del valor obligado.  En tal sentido, efectivamente al segundo trimetre el valor obligado es de $4.759.303.687, de los recursos del rubro a cargo de la Oficina.</t>
  </si>
  <si>
    <t xml:space="preserve">Se reporta cumplimiento de la meta fisica programada en el trimestre.
Por favor aclarar la ejecución del primer trimestre, dado que el rubro de Setencias y Conciliaciones cuenta con apropiación vigente de $14.907.939.984 (este monto se presume que esta distribuido en el plan de acción de varias depedencias que deben gestionar el pago de sentencias), sin embargo revisando el reporte de SIIF-Nación se evidencia obligaciones por valor de $2.378.074.872,71 en el primer trimestre y $ 2.381.228.814,41en el segundo trimestre, esto suma $4.759.303.687,12, valor diferente al reportado.
Agosto 02: La OPS deberá solicitar para estudios de la OAPES la aclaración correspondiente en el Plan de Acción. 
</t>
  </si>
  <si>
    <t>Se expide la Resolución No. 403 de 2023, mediante la cual se asignaron a recursos a 40 entidades territoriales para la implementación de la certificación de discapacidad y RLCPD, realizándose en el mes de abril la transferencia de recursos por valor de $18.502.717.586</t>
  </si>
  <si>
    <t>La Oficina de Promoción Social reporta cumplimiento de 100% de la meta fisica programada y el 99,52% de la meta financiera. Se recomienda reprogramar en los trimestre III y IV los recursos no ejecutados e indicar en este reporte la razón de la no ejecución.</t>
  </si>
  <si>
    <t>La Oficina de Promoción Social reporta cumplimiento de 100% en la meta física programada, sin ejecución financiera. 
No es claro el por qué para un cumplimiento de la meta fisica no se ejecutaron recursos. Se recomienda redistribuir los recursos no ejecutados y los posiblemente proyectados que corren el riesgo de no ejecución, en una actividad que requiera de esos recursos para su cumplimiento, así como la revisión del  costeo y la planeación de recursos en el plan de acción.</t>
  </si>
  <si>
    <t>La Oficina de Promoción Social reporta cumplimiento de 100% en la meta física programada, con rezago en la ejecución financiera de 63,29%. 
Se recomienda redistribuir los recursos no ejecutados y los posiblemente proyectados que corren el riesgo de no ejecución, en una actividad que requiera de esos recursos para su cumplimiento, así como la revisión del  costeo y la planeación de recursos en el plan de acción.</t>
  </si>
  <si>
    <t>La Oficina de Promoción Social reporta cumplimiento de 100% de la meta física programada, así como cumplimiento del 63,02% de ejecución financiera. Se recomienda redistribuir los recursos no ejecutados en trimestre III y IV y/o los posiblemente proyectados que corren el riesgo de no ejecución, en una actividad que requiera de esos recursos para su cumplimiento, de la misma manera, se recomienda relacionar cuales fueron los avances de las y de qué estrategias de coordinación y articulación de accione de salud con enfoque diferencial étnico</t>
  </si>
  <si>
    <t>La Oficina de Promoción Social reporta cumplimiento del 75% de la meta física programada, así como avance de ejecución financiera del 44,74%, situación que esta justificada en la falta del profesional de apoyo.
Se recomienda redistribuir los recursos no ejecutados en trimestre III y IV y/o los posiblemente proyectados que corren el riesgo de no ejecución, en una actividad que requiera de esos recursos para su cumplimiento,</t>
  </si>
  <si>
    <t>La Oficina de Promoción Social reporta cumplimiento de la meta física programada para el segunso trimestre y el rezago del primer trimestre. Cumplió con el 45,42% de la meta financiera establecida.</t>
  </si>
  <si>
    <t>La Oficina de Promoción Social no reporta cumplimiento fisico y financiero, argumenta la falta de ejecución a que no se cuenta con la contratación del operador logístico para la realización de los espacios, de lo anterior se alerta que si al finanlizar el trimestre III no se evidencia avance fisico, se requiere formular plan de mejora conforme al procedimiento ASIP10: Planes de Mejora.
Los valores no ejecutados se deben redistribuir en los  trimestre III y/o IV.
De otra parte se solicita revisar la ejecución reportada de las actividades asociadas al CCP 1901-0300-23-0-1901018-02, debido a que en SIIF el valor de la obligaciones fue de $103.113.333 y la reportada de $47.733.333 (Agosto 02: frente a esta observación se corrige el valor reportado en la actividad 1600-15)</t>
  </si>
  <si>
    <t xml:space="preserve">
Se cuenta con avance de planes de envejecimiento y vejezy de habitante de calle. Del primero alrededor del 80% y en habitante de calle alrededor del 20%; pero teniendo en cuenta los cambios generados en el Gobierno actual y la creación mediante Ley y sus respectivos Decretos reglamentarios del Ministerio de Igualdad y Equidad, estas dos políticas pasarían a esta nueva entidad, en ese orden de ideas se debe tomar la decisión de si se continúa o no con esta acción o se reestructura</t>
  </si>
  <si>
    <t>La Oficina de Promoción Social no reporta cumplimiento de la meta física programada, de lo anterior se alerta que si al finanlizar el trimestre III no se evidencia avance fisico, se requiere formular plan de mejora conforme al procedimiento ASIP10: Planes de Mejora.
Frente a la ejecución fisica se solicita registrar el valor ejecutado.
Se solicita revisar la ejecución reportada de las actividades asociadas al CCP 1901-0300-23-0-1901018-02, debido a que en SIIF el valor de la obligaciones fue de $103.113.333 y la reportada de $47.733.333 (Agosto 02: frente a esta observación se corrige el valor reportado en la actividad 1600-15)</t>
  </si>
  <si>
    <t>La Oficina de Promoción Social reporta cumplimiento de la meta física programada, y rezago en la meta financiera programada de 48,23%.
Se recomienda redistribuir los recursos no ejecutados en los trimestres III y IV, y/o los  posiblemente proyectados que corren el riesgo de no ejecución, en una actividad que requiera de esos recursos para su cumplimiento, así como la revisión del  costeo y la planeación de recursos en el plan de acción.
Se solicita revisar la ejecución reportada de las actividades asociadas al CCP 1901-0300-23-0-1901018-02, debido a que en SIIF el valor de la obligaciones fue de $103.113.333 y la reportada de $47.733.333 (Agosto 02: frente a esta observación se corrige el valor reportado en la actividad 1600-15)</t>
  </si>
  <si>
    <t>La Oficina de Promoción Social no reporta cumplimiento de la meta física y financiera, por lo que se alerta si al finalizar el trimestre III no se evidencia avance fisico, se requiere formular plan de mejora conforme al procedimiento ASIP10: Planes de Mejora.Se recomienda redistribuir los recursos no ejecutados en los trimestres III y IV, y/o los  posiblemente proyectados que corren el riesgo de no ejecución, en una actividad que requiera de esos recursos para su cumplimiento.
Se solicita revisar la ejecución reportada de las actividades asociadas al CCP 1901-0300-23-0-1901018-02, debido a que en SIIF el valor de la obligaciones fue de $103.113.333 y la reportada de $47.733.333 (Agosto 02: frente a esta observación se corrige el valor reportado en la actividad 1600-15)</t>
  </si>
  <si>
    <t>No se programó meta fisica y financiera para el trimestre.</t>
  </si>
  <si>
    <t>Se cuenta con informe de avance de la asistencia técnica, sin embargo, la no contratación de la totalidad del talento humano, afectó el desarrollo de las asistencias técnicas a los territorios previstas en forma presencial, lo que conllevó a la baja ejecución de los recursos de la actividad. Se realizaron algunas asistencias técnicas complementarias en forma virtual, como medida de contigencia.</t>
  </si>
  <si>
    <t>La Oficina de Promoción Social  reporta cumplimiento de la meta física del trimestre II y la que se encontraba rezaga, con un avance de 15,69% de los recursos asignado; para el trimestre se programaron $309 millones y fue posible dar cumplimiento de la meta física, en tal sentido se recomienda redistribuir los recursos no ejecutados en los trimestres III y IV, y/o los  posiblemente proyectados que corren el riesgo de no ejecución, en una actividad que requiera de esos recursos para su cumplimiento, así como la revisión del  costeo y la planeación de recursos en el plan de acción.
Agosto: La OPS aclara que debido a la dificutades en materia de contratación, se vio afectada la ejecución financiera que fue soportada con la realización de asistencias tecnicas virtuales que permitió el cumplimiento de la meta fisica proyectada.</t>
  </si>
  <si>
    <t>La Oficina de Promoción Social  reporta cumplimiento de la meta física del trimestre II y la que se encontraba rezaga, con un avance de 48,34% de los recursos asignado; para el trimestre se programaron $446,94 millones y fue posible dar cumplimiento de la meta física, en tal sentido se recomienda redistribuir los recursos no ejecutados en los trimestres III y IV, y/o los  posiblemente proyectados que corren el riesgo de no ejecución, en una actividad que requiera de esos recursos para su cumplimiento, así como la revisión del  costeo y la planeación de recursos en el plan de acción.</t>
  </si>
  <si>
    <t xml:space="preserve">La Oficina de Promoción Social no reporta cumplimiento de la meta física y financiera, por lo que se alerta si al finalizar el trimestre III no se evidencia avance fisico, se requiere formular plan de mejora conforme al procedimiento ASIP10: Planes de Mejora.
Se recomienda redistribuir los recursos no ejecutados en los trimestres III y IV, y/o los  posiblemente proyectados que corren el riesgo de no ejecución, en una actividad que requiera de esos recursos para su cumplimiento.
</t>
  </si>
  <si>
    <t>La Oficina de Promoción Social alcanza  cumplimiento de la meta física del trimestre del 100% y acumulada del 35%, ejecutando el 25,55% de los recursos financieros programados de $11.152 millones; fue posible dar cumplimiento de la meta física.
Se recomienda redistribuir los recursos no ejecutados en los trimestres III y IV, y/o los  posiblemente proyectados que corren el riesgo de no ejecución, en una actividad que requiera de esos recursos para su cumplimiento.</t>
  </si>
  <si>
    <t>La Oficina de Promoción Social reportó cumplimiento de la meta fisica del trimestre, así como la meta rezagada del trimestre I, y ejecución financiera de 79,93%.
Se recomienda redistribuir los recursos no ejecutados en los trimestres III y IV.</t>
  </si>
  <si>
    <t>La Oficina de Promoción Social reportó cumplimiento de la meta fisica del trimestre, así como la meta rezagada del trimestre I, y ejecución financiera de 68,12%.
Se recomienda redistribuir los recursos no ejecutados en los trimestre I y II en los trimestres III y/o IV.</t>
  </si>
  <si>
    <t>La Oficina de Promoción Social reportó cumplimiento de la meta fisica del trimestre, así como la meta rezagada del trimestre I, y ejecución financiera de 68,37%.
Se recomienda redistribuir los recursos no ejecutados en los trimestres III y/o IV.</t>
  </si>
  <si>
    <t>La Oficina de Promoción Social reportó cumplimiento de la meta fisica del trimestre, no se programaron recursos financiera, sin embargo se evidecia rezago de $163.122.420 los cuales deben redistribuirse.</t>
  </si>
  <si>
    <t xml:space="preserve">No ha sido posible llevar a cabo el cumplimiento de la acción, dado que los planes de acción mediante los cuales se implementan las Políticas de Envejecimiento y Vejez y la de Habitantes de la Calle no han sido expedidos, el primero, ya que la Vicepresidencia de la República nos tiene a la espera de una reunión en la que oficializarán la decisión frente a la participación en el plan de acción, teniendo en cuenta la presentación oficial de los decretos reglamentarios del Ministerio de la Igualdad y Equidad; el segundo, porque no ha sido expedido el acto administrativo mediante el cual se conforma la Comisión Intersectorial para el Desarrollo de la Política Pública Social para Habitantes de la Calle, el cual fue radicado a la Oficina Jurídica desde el pasado 28 de abril y hasta la fecha no se han recibido comentarios del proyecto. </t>
  </si>
  <si>
    <t>La Oficina de Promoción Social, reporta cumplimiento de la meta fisica programada, no proyectaron recursos financieros.</t>
  </si>
  <si>
    <t>La Oficina de Promoción Social, no programó metas para el segundo trimestre, sin embargo reporta que se asignaron $1.837.916.450 con la expedición de la Res. 652 de 2023, "Por la cual se efectúa una asignación de recursos (...) para garantizar la implementación y prestación de las medidas de atención a las mujeres victirnas de violencia", no obstante lo anterior, persiste el rezago de 66%.
Se recomienda redistribuir los recursos no ejecutados en los trimestres III y/o IV.</t>
  </si>
  <si>
    <t>La Oficina de Promoción Social alcanza  cumplimiento de la meta física del trimestre de 75% y acumulada del 30%, no se programaron recursos financieros en el trimestre.</t>
  </si>
  <si>
    <t xml:space="preserve">La Oficina de Promoción Social no reporta cumplimiento de la meta física, no se programaron recursos financieros
Se alerta que si al finalizar el trimestre III no se evidencia avance fisico, se requiere formular plan de mejora conforme al procedimiento ASIP10: Planes de Mejora.
</t>
  </si>
  <si>
    <t>La Oficina de Promoción Social reportó cumplimiento de la meta fisica del trimestre, así como la meta rezagada del trimestre I. No se programaron recursos financieros.</t>
  </si>
  <si>
    <t xml:space="preserve">La Oficina de Promoción Social  reporta cumplimiento de la meta física en un 50%, no se programaron recursos financieros.
</t>
  </si>
  <si>
    <t>Durante el periodo se trabajó y publicó las siguientes normas que dan lineamientos a los procedimientos de regulación de precios de dispositivos médicos: Circular 14 del 25 de julio de 2022. "Por la cual se establecen disposiciones generales para el seguimiento del comportamiento del mercado de dispositivos médicos, se incorporan y mantienen algunos de estos productos en el régimen de libertad vigilada, se conserva el estent coronario medicado en el régimen de control directo, se estructura el sistema de reporte de información de precios de dispositivos médicos y se dictan otras disposiciones" y Circular 15 del 28 de julio de 2023. "Por la cual se establecen disposiciones generales para el seguimiento del comportamiento del mercado de dispositivos médicos, se someten algunos de estos productos al régimen de libertad vigilada y el estent coronario medicado al régimen de control directo, se estructura el sistema de reporte de información de precios de dispositivos médicos". 
Adicionalmente se publicó la versión final del "Manual metodológico para la definición de la categoría de valor terapéutico en el marco del artículo 72 de la Ley 1753/2015" cuyo objetivo es establecer el procedimiento para determinar el valor terapéutico adicional de los medicamentos de acuerdo con lo dispuesto en el artículo 72 de la Ley 1753 de 2015 y sus decretos reglamentarios 433 y 710 de 2018.
En el segundo semestre de la vigencia se realizará la revisión del proceso y procedimientos del mapa de procesos con el fin de actualizar los documentos respectivos a los lineamientos de las normas emitidas de regulación de precios</t>
  </si>
  <si>
    <t>La descripción cualitativa del avance indica que se realizaron reportes de indicadores, planes de mejora, seguimiento de riesgos del Proceso Gestión de Medicamentos y Tecnologías en Salud en la aplicación MiGestion, sin embargo, estos avances estan relacionados con la gestiòn en el marco del SIG, mas no de acciones especicficas para el cumplimiento de la actividad la cual es: elabor procesos y procedimientos de medicamentos, dispositivos médicos y componentes anatómicos, es ese sentido, es necesario  revisar la descripciòn de la actividad o ampliar la descripciòn del avance donde pueda identificarse el aporte al cumplimiento de la actividad programada.
Para esta actividad no se programaron recursos de inversión en el trimestre.</t>
  </si>
  <si>
    <t xml:space="preserve">Avances:
Inicialmente se realiza ajuste al planteamiento del documento de “Política de Dispositivos Médicos”, atendiendo los lineamientos de contar con una resolución sectorial de alcance a 3 años, mientras paralelamente se va trabajando en la elaboración del CONPES de “Política Farmacéutica y de Dispositivos Médicos”.
 Se realiza la revisión por parte del grupo de dispositivos médicos y radiaciones ionizantes del documento de Política que contiene introducción, principios, antecedentes, justificación marco conceptual, diagnóstico, objetivos y el plan con sus líneas de acción y acciones.
 Se elabora el el proyecto de Resolución basados en el documento tecnico construido.
 Se tienen varias mesas de trabajo con la Oficina de Planeación y Asuntos Sectoriales para la definición del Plan de Acción y Seguimiento, específicamente de los indicadores, su medición y las metas planteadas.
 Se realiza revisión del proyecto de resolución con la Dirección de dispositivos médicos y otras tecnologías del Invima. De acuerdo a sus comentarios se realizan ajustes al documento y actualización de la información.
 Se envía documento a la directora del proyecto de resolución donde se establece la Política de Dispositivos Médicos para revisión, comentarios y posterior aval para el trámite de consulta pública.
Cordialmente, </t>
  </si>
  <si>
    <t>A qué se refiere el 50% de avance?. Qué relación tiene la construcción de la normativa de animales de experimentación en colaboración con Minciencias y Minambiente con el entregable formulado: Concertación y consulta pública del documento que contiene la política de dispositivos médicos y la actuvidad formulada: Elaborar documento normativo que adopta la politica de dispositivos médicos para  contribuir al acceso de la población colombiana a los dispositivos médicos inlcuyendo reactivos de diagnostivo in vitro. 
Se indica que cada meta trimestal debe tener un entregable si se van a comprometer recursos. Debe corregirse la Unidad de Medida a fin de determinar con claridad los avances fisicos.
Frente al avance financiero se evidencia avance del 92,39% en el trimestre,pero persisite el rezago del primer trimestre.</t>
  </si>
  <si>
    <t>ESTABILIDAD DE GASES MEDICINALES : Se avanzó durante el trimestre en:
Abril:
Se termina la construcción de las respuestas conjuntamente con el INVIMA, se remite proyecto normativo para concepto previo al Ministerio de Comercio, Industria y Turismo.
Mayo:
Se recibe respuesta por parte de la Dirección de Regulación del Ministerio de Comercio, Industria y Turismo con radicado No. 202342301224072 informando que la medida no es un reglamento técnico a la luz del Acuerdo sobre Obstáculos Técnicos al Comercio, por lo tanto, el proyecto no requiere surtir el trámite de notificación internacional y se ajusta el texto del proyecto de acuerdo con dicho concepto.
Junio:
Se solicita el certificado de publicación del proyecto de resolución en la página web del Ministerio de Salud y Protección Social, se elabora el Cuestionario de Abogacía de la Competencia y se remite el proyecto con sus anexos a la Dirección Jurídica del Ministerio mediante radicado No. 202324000203763.
ANALISIS DE IMPACTO NORMATIVO -AIN BUENAS PRÁCTICAS DE MANUFACTURA - BPM DE PRODUCTOS FITOTERAPÉUTICOS:
Abril:
Se realizan los ajustes al AIN de acuerdo con las observaciones remitidas por el Departamento Nacional de Planeación.
Mayo:
Mediante oficio de radicado No. 202324500832731 se solicita al Departamento Nacional de Planeación -DNP el concepto técnico sobre el AIN ajustado. Una vez finalizada la revisión y análisis correspondiente, el DNP emite concepto favorable con relación al AIN Completo sobre “Buenas Prácticas de Manufactura de Productos Fitoterapéuticos” mediante radicado No. 202342301135782.{¿
Junio:
Se realizan los ajustes al AIN de acuerdo con las observaciones remitidas por el Departamento Nacional de Planeación.
MODIFICACIÓN DEL DECRETO 218 DE 2019 – DONACIONES
Abril
El proyecto normativo surtió revisión por parte del Despacho del Viceministro de Salud Pública y Prestación de Servicios.
Mayo:
Se avanza en los ajustes correspondientes en el proyecto normativo, conforme a las observaciones realizadas por parte del Despacho del Viceministro de Salud Pública y Prestación de Servicios.
Junio:
Finalizan los ajustes al proyecto normativo para su socialización al interior de la Dirección de Medicamentos y Tecnologías en Salud y posterior envío a la Dirección Jurídica del Ministerio.
AVANCES ABASTECIMIENTO
Abril:
Se adelanta con diferentes actores de la cadena de suministro (gestores farmacéuticos, sociedades médicas, Invima, QF hospitalarios, EPS, Invima) mesa de trabajo sobre abastecimiento de antihipertensivos, previo a lo cual se realizó seguimiento de cada caso en conjunto con el Invima mediante análisis del sistema de información de precios de medicamento, seguimiento a la disponibilidad de titulares de registro sanitario.
Se finaliza depuración de la base de datos enviada por EPS (ACEMI) sobre problemas de abastecimientos, y se estandariza dicho consolidado de acuerdo a principio activo concentración forma farmacéutica y grupo terapéutico, para iniciar el diligenciamiento de las acciones realizadas por el ministerio (análisis sismed y información del reporte de gestores farmacéuticos)  para los siguientes grupos a la fecha: Hipoglicemientes, antihipertensivos, medicamentos empleados a nivel de sistema nervioso central, antineoplásicos.
Se adelantan reuniones con Invima con el fin de apoyar la definición de estados de abastecimiento de acuerdo con reporte de actores y análisis SISMED y seguimiento conjunto a tramites de registro priorizados para mitigar problemas de disponibilidad.
Se apoyó el seguimiento a la disponibilidad de medicamentos mediante comunicación con titulares de registro sanitario, consolidación de información de disponibilidad, revisión de sismed para verificar tendencias, unidades mensuales comercializadas y participación en el mercado de titulares. 
Frente al sistema de monitoreo de abastecimiento, 1) se continuo en el desarrollo del aplicativo para la recepción y análisis de potenciales incidentes de desabastecimiento y se han revisado avances puntuales de lo construido. 2) Se consolida la información remitida por gestores farmacéuticos y entidades promotoras de salud, se realiza tablero de contro, de la información consolidada y se realiza la estimación de la demanda y oferta a partir de algunas de las bases identificadas a las que se tiene acceso (bases de suficiencia y SISMED) 4 medicamentos antihipertensivos. 2) Continuación en la estandarización y armonización de principios activos
Mayo:
Se adelanta con diferentes actores de la cadena de suministro (gestores farmacéuticos, sociedades médicas, Invima, QF hospitalarios, EPS, Invima) mesa de trabajo sobre abastecimiento de antihipertensivos, previo a lo cual se realizó seguimiento de cada caso en conjunto con el Invima mediante análisis del sistema de información de precios de medicamento, seguimiento a la disponibilidad de titulares de registro sanitario.
Se finaliza depuración de la base de datos enviada por EPS (ACEMI) sobre problemas de abastecimientos, y se estandariza dicho consolidado de acuerdo a principio activo concentración forma farmacéutica y grupo terapéutico, para iniciar el diligenciamiento de las acciones realizadas por el ministerio (análisis sismed y información del reporte de gestores farmacéuticos)  para los siguientes grupos a la fecha: Hipoglicemientes, antihipertensivos, medicamentos empleados a nivel de sistema nervioso central, antineoplásicos.
Se adelantan reuniones con Invima con el fin de apoyar la definición de estados de abastecimiento de acuerdo con reporte de actores y análisis SISMED y seguimiento conjunto a tramites de registro priorizados para mitigar problemas de disponibilidad.
Se apoyó el seguimiento a la disponibilidad de medicamentos mediante comunicación con titulares de registro sanitario, consolidación de información de disponibilidad, revisión de sismed para verificar tendencias, unidades mensuales comercializadas y participación en el mercado de titulares. 
Frente al sistema de monitoreo de abastecimiento, 1) se continuo en el desarrollo del aplicativo para la recepción y análisis de potenciales incidentes de desabastecimiento y se han revisado avances puntuales de lo construido. 2) Se consolida la información remitida por gestores farmacéuticos y entidades promotoras de salud, se realiza tablero de contro, de la información consolidada y se realiza la estimación de la demanda y oferta a partir de algunas de las bases identificadas a las que se tiene acceso (bases de suficiencia y SISMED) 4 medicamentos antihipertensivos. 2) Continuación en la estandarización y armonización de principios activos
Junio:
Se adelanta mesa de tabajo especifica con EPS para la socialización y aclaración de dudas sobre el diligenciamiento del formato de reorte temporal sobre problemas de abastecimiento de medicamentos. 
Se adelanta el seguimiento a la disponibilidad de medicamentos mediante comunicación con titulares de registro sanitario, consolidación de información de disponibilidad, revisión de sismed para verificar tendencias, unidades mensuales comercializadas y participación en el mercado de titulares en atención a solicitudes, acciones de tutela y alertas reportadas por actores, contribuyendo con la actualización del listado de abastecimiento publicado por INVIMA.
Se avanza en el el diligenciamiento de las acciones realizadas por el ministerio (análisis sismed y información del reporte de gestores farmacéuticos) encontrándose pendientes 152 filas del total de 2673 filas. DE igual manera se adelanta la revisión y normalización de cerca de la mitas de las filas analizadas, particularmente de las conclusiones encontradas para los casos analizados,
Frente al sistema de monitoreo de abastecimiento, 1) se adelanta un piloto que permitirá la proyección de la demanda a partir de algunas de las bases identificadas a las que se tiene acceso (bases de suficiencia y SISMED) para determinar la validez de la información obtenida mediante estas estimaciones, y a su vez identificar las limitaciones actuales para la definición de una metodología. 2) Se avanza en el desarrollo del código base del sistema de reporte de aleertas que incluye la incorporación del sistema al cubo SISPRO y la inclusión de los diferentes campos y la conexión con algunas de las bases descargables como Invima, encontrándose en espera la definición de los métodos y permisos requeridos para la conexión en tiempo real con las bases de información requeridas para el sistema, 3) Se consolida la información remitida por gestores farmacéuticos y entidades promotoras de salud, se realiza tablero de contro, de la información consolidada.
Avances en Dispositivos Médicos:
Abril:
En relación con la evaluación ex post del régimen de registro sanitario, permiso de comercialización y vigilancia sanitaria de dispositivos médicos se revisa el documento "informe de la evaluación expost" con la Directora, se envía y se revisa con el viceministerio donde se autoriza la publicación.
Para el análisis de impacto normativo del régimen de registro sanitario, permiso de comercialización y vigilancia sanitaria de dispositivos médicos donde se incluyen reactivos de diagnostico in vitro, se realiza análisis del contenido de los decretos, para hacer propuesta sobre el contenido tanto de la reglamentacion sanitaria como de la reglamentación técnica en diferentes reuniones con el equipo del grupo de DM y RI.
Se inició la construcción del documento con el planteamiento y la descripción de las alternativas en el marco del Análisis de Impacto Normativo de Buenas Prácticas de Manufactura (BPM) de dispositivos médicos y reactivos de diagnóstico in vitro
En cuanto a la política nacional de dispositivos médicos, se plantean los indicadores para los objetivos de política, se revisa el Plan de Acción y Seguimiento (PAS) con el área de planeación y se realizan ajustes.
Respecto a los sistemas de información se realizó la elaboración propuesta sistema de gestión de dispositivos medicos DISPMED, para desarrollo de interfaz donde se peuda consultar y cargar información relacionada a estandar semantico, precios de dispositivos medicos, entre otros. En el estandar Semantico de DM se realiza solicitud a OTIC de creación en SISPRO de tablas de referencia y tabla de datos del anexo técnico de RES. 1405/22
Reprocesamiento de dispositivos médicos de un solo uso, con los comentarios de Viceministerio de Salud se realizó revisión y ajuste con Direcciones, especialmente de la DPSAP y con apoyo jurídico.
En cuanto a la implementación de la Resolución 1405 de 2022, se encuentra en implementación y el INVIMA en conjunto con el MSPS están realizando socialización de la norma.
Respecto al proyecto de sillas de ruedas sobre medida, se realizaron reuniones con Dirección Jurídica, Promoción Social para definir quien realiza el acto administrativo que adopte el manual.
En buenas prácticas In House de reactivos de diagnóstico, se inició elaboración de documento a partir de revisión y en disposición final de DM implantables se realizó referenciación  bibliografica y de reglamentación existente.
Mayo:
La evaluación ex post del régimen de registro sanitario, permiso de comercialización y vigilancia sanitaria de dispositivos médicos se mantiene en consulta pública del viernes 28 de abril de 2023 hasta el martes 16 de mayo de 2023, se reciben comentarios fuera de termino de ANDi hasta el 26 de mayo.
Para el análisis de impacto normativo del régimen de registro sanitario, permiso de comercialización y vigilancia sanitaria de dispositivos médicos, se realiza oficio para consulta a Mincomercio sobre el alcance de RT y su aplicación en el régimen de registro sanitario y vigilancia postcomercialización, teniendo en cuenta lo expresado para un AIN del grupo de medicamentos, donde mencionan que no es RT.
En cuanto al Análisis de Impacto Normativo de Buenas Prácticas de Manufactura (BPM) de dispositivos médicos y reactivos de diagnóstico in vitro se elabora la versión final del documento con el planteamiento de las alternativas de solución identificadas por el equipo.
Se termina revisión del PAS con el área de planeación del Minsalud de la política de dispositivos médicos y se concertan los indicadores, sus formas de medición y la periodicidad. Así mismo, se envía a revisión del INVIMA el proyecto de Resolución de Política de DM.
Referente a a la implementación de la Resolución 1405 de 2022, de estándar semántico para dispositivos médicos, se inicia la gestión ante la oficina TIC del Minsalud de los catàlogos de Referencia.
Se continua con el ajuste técnico y jurídico del proyecto de reprocesamiento de dispositivos médicos de un solo uso.
Respecto al proyecto de sillas de ruedas sobre medida se realizan reuniones con Viceministerios, Dirección CBT, Oficina Promoción Social y se elabora el proyecto de  resolución para la adopción del manual".
En disposición final de DM implantables se realizan reuniones con subdirección ambiental para categorización de los dispositivos médicos objeto de la disposición final.
Junio:
"Referente a la evaluación ex post del régimen de registro sanitario, permiso de comercialización y vigilancia sanitaria de dispositivos médicos (Decreto 4725 de 2005 y 3770 de 2004), se analizan, ajustan y proyectan respuesta de las observaciones en conjunto con Invima y se envían para revisión de la Directora.
En cuanto al análisis de impacto normativo del régimen de registro sanitario, permiso de comercialización y vigilancia sanitaria de dispositivos médicos se encuentra en espera de la revisión del oficio para establecer plan de trabajo.
Los catálogos de referencia ya se incluyen en SISPRO para la implementación de la Resolución 1405 de 2022, de estándar semántico para dispositivos médicos
Del proyecto de reprocesamiento de dispositivos médicos de un solo uso, se envía a Coordinación del
Respecto al proyecto de sillas de ruedas sobre medida, a solicitud de Dirección Jurídica se elaboró borrador de la problemática como primera etapa del AIN, se envió a Coordinación de DMRI, al INVIMA y a los participantes del GDMRI para revisión
En disposición final de DM con énfasis en implantables se realizará reunión con Minambiente para definir su alcance y el de Minsalud.
PROPIEDAD INTELECTUAL:
Abril:
Se remitió para revisión del Viceministro de Salud Pública el Proyecto de resolución que inicial la Declaratoria de Interés Pública de VIH.
Se remitió posteriormente a la Dirección Jurídica el Proyecto de resolución que inica la Declaratoria de Interés Pública de VIH.
Mayo:
Se ajustó la resolución de declaratoria de interés público
Junio:
Se publicó Resolución 881 de 2023
Se remitió solicitud delegación a Mincomercio y DNP
Se realizaron las comunicaciones a los titulares de las patentes y registro sanitario
Se realizó revisión texto ADPIC
Se recibieron comentarios a Resolución 881 de 2023
Se participó en CIPI Técnica
Se participó en CIPI Ministerial
CANNABIS:
Se retoma y se actualiza la información sobre el numero de licenciatarios tanto de fabricación como de cultivo que actualmente adelantan actividades de siembra, cosecha cultivo y fabricación de derivados tanto para comercialización en el territorio nacional como para la exportación.
RESOLUCIÓN DE TARIFAS
Abril:
Mesas de técnicas de concertación del proyecto regultorio llevadas a cabo entre el MSPS , Min Justicia y FNE (ACTUALMENTE SE ENCUENTRAN EN PROCESO )
Mayo:
Se retoma y se solicita conceptpo al despacho del viceministerio para determinar como proceder antes las diferencias de fondo con el Ministerio de Justicia.</t>
  </si>
  <si>
    <t xml:space="preserve">
Se evidencia rezago de 45,69% en la ejecución de los recursos financieros en el trimestre y persiste el rezago del pirmer trimestre, estos recursos no ejecutados deben reprogramarse en los trimestres tres y/o cuatro a fin de que puedan ser ejecutados.
De otra parte,  se llama la atención por el ejercicio de planeación frente a los recursos y sus entregables, dado que a pesar que en cada  trimestre se evidencia ejecución financiera por debajo del 60% los márgenes de cumplimiento de las metas físicas se ubican en el 100%.</t>
  </si>
  <si>
    <t>Se avanzó en en análisis de información con el  comité del Fondo de Investigación e Innovación (FIS) con el fin de avanzar hacia la obtención y validación de estrategias nacionales para el desarrollo y producción. En este comité se propuso la inclusión de las propuestas de producción de los 4 primeros  medicamentos para enfermedades desatendidas.
Adicionalmemte de avanzó el desarrollo de las acciones enmarcadas en el Conpes de reindustrialización, para el cual en el sector salud y desde la dirección de medicamentos y tecnologías en salud se incluyen los proyectos de produccción de medicamentos de la Universidad de Antioquia, producción de vacunas de Vecol y producción de medicamentos biosimilares del Instituto Nacional de Cancerología como parte de la construcción de estratégias para el desarrollo y producción como parte de las etapas del ciclo de vida de las tecnologías.</t>
  </si>
  <si>
    <t>Se debe modificar la descripción de los entregables, así como el número de los mismos en el trimestre tres (3) que apunten al cumplimineto de la actividad. Por favor atender esta y la recomendación descrita en la columna AE efectuada en el seguimiento al primer trimestre.
Se evidencia rezago financiero en el trimestre dos (2) y persiste el del trimestre uno (1), por ello los recursos no ejecutados deben reprogramarse en los trimestre tres (3) y cuatro (4).</t>
  </si>
  <si>
    <t>Se hace necesario ampliar el reporte cualitativo que detalle el avance fisico del diagnóstico sobre los  riesgos asociados a la vigilancia sanitaria y epidemiologíca de las tecnologías en salud, que permita contar con el docuemtno que define las estrategias para la vigilancia sanitaria y epidemiologíca de las tecnologías en salud.   
Los trimestres donde fueron programados recursos, necesariamente deben tener una meta física. Por favor tener encuenta los comentarios al seguimiento del primer trimestre descritos en la columna AE.  Se recomienda replantear la descripción de los entregables que den cuenta que al final debe haber un documento con las estrategias para la vigilancia sanitaria y epidemiologíca de las tecnologías en salud definidas.
Se evidencia rezago de 31,40%, y persiste el rezago del primer trimestre, es necesario reprogramar los recursos no ejecutados en los trimestre tres (3) y cuatro (4).</t>
  </si>
  <si>
    <t>En relación con el avance fisico, se solicita atender los comentarios efectuados en el seguimiento del pimer trimestre, especificamente en que cada trimestre en donde se programen recursos debe contener una meta física, y que debe ajustarse la descripción del entregable dado que no tiene relación con la actividad programada.
De otra parte, se presenta avance de ejecución financiera de 93,22%, pero continua el rezago del primer trimestre, en ese sentido, es necesario reprogramar los recursos no ejecutados en los trimestre tres (3) y cuatro (4).</t>
  </si>
  <si>
    <r>
      <t xml:space="preserve">Se realizó estandarización de medicamentos para la implementación de la regulación de </t>
    </r>
    <r>
      <rPr>
        <sz val="10"/>
        <color theme="1"/>
        <rFont val="Arial"/>
        <family val="2"/>
      </rPr>
      <t xml:space="preserve">medicamentos
Se realizó respuesta </t>
    </r>
    <r>
      <rPr>
        <sz val="10"/>
        <color rgb="FF000000"/>
        <rFont val="Arial"/>
        <family val="2"/>
      </rPr>
      <t>a derechos de petición como parte del poceso de implementación de la regulación.
Se realizó monitoreo de abastecimiento a los medicamentos reportados por ACEMI pertenecientes a los grupos farmacológicos antidiurético, antiinflamatorios, antiséptico, antiviral-hepatitis b, electrolitos, genitourinario, genitourinario - antiandrogénicos, genitourinario-tratamiento disfunción eréctil, otros - rehidratación oral, regulador relajantes musculares, urinarios-bloqueadores alfa y urinarios-HPB.</t>
    </r>
  </si>
  <si>
    <t>Por favor atender los comentarios efectuados en el seguimiento para el primer trimestre descritos en la columna AE. 
Se evidencia cumplimiento en la meta financira, si embargo persisite rezago del 84,8% del primer trimestre. Por ello es necesario reprogramar los recursos no ejecutados.</t>
  </si>
  <si>
    <t xml:space="preserve">Se ha avanzado en la prestación de la asistencia técnica en relación con el  sistema de monitoreo de abastecimiento, dichas actividades de asistencía técnica se prestaron en tres sentidos:
1) se continuo en el desarrollo del aplicativo para la recepción y análisis de potenciales incidentes de desabastecimiento y se han revisado avances puntuales de lo construido
2) Asistencia a  gestores farmacéuticos y entidades promotoras de salud, se realiza tablero de contro, de la información consolidada y se realiza la estimación de la demanda y oferta a partir de algunas de las bases identificadas a las que se tiene acceso (bases de suficiencia y SISMED) 4 medicamentos antihipertensivos. 
3) Asistencia en la estandarización y armonización de principios activos.
</t>
  </si>
  <si>
    <t>Las tres asistencias tecnicas realizadas son las efectuadas en el mes de abril, mayo y junio? Una por mes?, A quien se brindó la asistencia técnica?,
Persiste la baja ejecución de recursos durante el primer trimestre. Los recursos no ejecutados deben ser reprogramados en los trimestres tres (3) y/o cuatro (4).</t>
  </si>
  <si>
    <t>Por favor aclarar la relación entre la información registrada en la columa AN y los entregables, estas acciones estan plasmadas en el docuemnto con  la definición  y avances de la implementación de lineamientos para mejorar la calidad de la información de las tecnologías en salud ?
Persiste el rezago financiero, por favor reprogramar los recursos no ejecutados, para su posterior ejecución.</t>
  </si>
  <si>
    <t>Dado que en dos (2) periodos consecutivos no se evidencia avance fisico, se requiere formular plan de mejora conforme al procedimiento ASIP10: Planes de Mejora, el cual debe ser compartido a este Grupo de Planeación.</t>
  </si>
  <si>
    <t>Se avanzó en el cronograma de implementación del sistema de información para automatización del plan de acción correspondiente al pimer trimestre, con reuniones de acercamiento y alineamiento de expectativas con el proveedor del aplicativo Mi Gestión. Producto de lo anterior, se formalizó y se dió inicio al contrato 341 de 2023 con la firma Pensemos, proveedor del aplicativo Mi Gestión. en el marco de este contrato se ejecutará el plan de trabajo para la implementación de varios módulos del aplicativo, dentro del cual se encuentra el módulo de plan de acción.</t>
  </si>
  <si>
    <t>Se elaboró y consolidó el MGMP 2024-2027 del Sector Salud y Protección Social a partir del anteproyecto de presupuesto 2023 siendo este el primer año linea de base para la proyección. El MGMP 2024-2027 del Sector Salud y Protección Social fue presentado ante MinHacienda y DNP en la reunión del Grupo sectorial de Apoyo Técnico del MGMP el 03 de mayo de 2023.</t>
  </si>
  <si>
    <t>Actividad no programada para el periodo de reporte.
Se iniciaron mesas de trabajo internas de alistamiento para la formulación de PES derivado del Plan Nacional de Desarrollo 2022-2026 establecido por Ley 2294 de 2023.</t>
  </si>
  <si>
    <t>Se iniciaron mesas de trabajo internas de alistamiento para la formulación de PES derivado del Plan Nacional de Desarrollo 2022-2026 establecido por Ley 2294 de 2023. Derivado de este se constituirá el Plan Estratégico Institucional 2022-2026. Una vez se tenga constituido se realizarán los informes de seguimiento periódicos</t>
  </si>
  <si>
    <t>Se realizó solicitud a las dependencias del MinSalud para el reporte de avance físico, avance financiero y observaciones al cumplimiento del Plan de Acción de la vigencia 2023 (Trimestre I). Se realizó la revisión y consolidación de información y se publicaron los documentos: Consolidado de seguimiento y Documento de análisis de seguimiento plan de acción 2023 (Trimestre I), los cuales están disponibles en https://www.minsalud.gov.co/Ministerio/RCuentas/Paginas/planes-accion.aspx</t>
  </si>
  <si>
    <t>Se dio trámite a las solcitudes de actualización y/o modificaciones del Plan de Acción 2023 recibidas en el periodo Abril a Junio de 2023, en cumplimiento de las políticas de operación del procedimiento DESP06.</t>
  </si>
  <si>
    <t xml:space="preserve">Durante el segundo trimestre de 2023, se dio trámite a la totalidad (100%) de las solicitudes de modificación de Plan Anual de Adquisiciones (PAA) ordinarias y extraordinarias relacionadas con recursos de proyectos de inversión de las diferentes dependencias del MinSalud. </t>
  </si>
  <si>
    <t>Se realizó verificación por parte del Grupo de Planeación de la OAPES a que los gerentes de proyectos de inversión de las diferentes dependencias del MinSalud realizaran el registro oportuno del seguimiento de los proyectos de inversión en la PIIP para los periodos marzo, abril y mayo de 2023. Como resultado de lo anterior, se encontró que el 100% de las dependencias responsables de proyectos de inversión cumplen con el registro del seguimiento de los rpoyectos de inversión. En los casos en que se ha requerido se ha solicitado el apoyo técnico del Departamento Nacional de Planeación teniendo en cuenta los cambios que presenta la PIIP para el seguimiento de los proyectos de inversión.</t>
  </si>
  <si>
    <t>Se publicó informe de ejecución financiera de los proyectos de inversión a corte 31 de marzo de 2023. Con ocasión de la implementación de la PIIP por parte del DNP, se está diseñando la nueva estructura para este informe.</t>
  </si>
  <si>
    <t>Se dio trámite a la totalidad de solicitudes de conceptos tecnico económicos de cabeza de sector recibidas en los meses de abril, mayo y junio de 2023.</t>
  </si>
  <si>
    <t>Se gestionó la totalidad de los trámites presupuestales, actualizaciones solicitadas por las dependencias del MinSalud y las entidades del Sector durante el segundo trimestre de 2023 (traslados presupuestales, Solicitud de actualización de valores de vigencias futuras, adiciones por donación, entre otros) ante DNP y MHCP.</t>
  </si>
  <si>
    <t>Durante el segundo trimestre de 2023, se realizaron las asistencias técnicas y/o metodológicas solicitadas por las dependencias del MinSalud y entidades adscritas conforme a los lineamientos impartidos por el DNP. Las asistencias técnicas se realizaron fundamentalmente en trámites y seguimiento a proyectos de inversión, formulación del Plan de Acción 2023, anteproyecto de presupuesto 2024, formulación de proyectos de inversión, manejo de la PIIP.</t>
  </si>
  <si>
    <t>Se realizó la verificación y trámite (VoBo) a la totalidad de las solicitudes de CDP con cargo a recursos de inversión, presentadas durante el segundo trimestre de 2023 ante el Grupo de Planeación de la Oficina Asesora de Planeacion y Estudios Sectoriales por parte de las dependencias de MinSalud.</t>
  </si>
  <si>
    <t>En el mes de mayo, se socializó mediante memorando a las dependencias MinSalud y entidades adscritas del Sector Salud y Protección Social, los lineamientos del Informe al Congreso del Sector Salud y Protección Social y se realizó solicitud de información. 
Se recibió la información, en algunos casos se solicitaron ajustes y se consolidó la versión preliminar del Informe al Congreso 2022-2023.</t>
  </si>
  <si>
    <t>Se elaboraron y publicaron los informes de seguimiento de ejecución presupuestal del Sector Salud y Protección Social, correspondientes a marzo, abril y mayo de 2023.
Los mismos se encuentran disponibles en el link https://www.minsalud.gov.co/Ministerio/RCuentas/Paginas/Seguimiento-al-presupuesto-sector-salud.aspx</t>
  </si>
  <si>
    <t>Se realizó revisión de proyectos de inversión de las entidades adscritas y Ministerio de Salud y Protección Social en cuanto a elementos técnicos y metodológicos. Derivado de lo anterior se emitió concepto de viabilidad en la PIIP y se remitieron al Departamento Nacional de planeación para viabilidad definitiva.</t>
  </si>
  <si>
    <t>Actividad sin recursos programados, se reporta cumplimiento 100% de la meta física</t>
  </si>
  <si>
    <t>Actividad sin recursos programados, no se dio cumplimiento a la meta física establecida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</si>
</sst>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5" formatCode="&quot;$&quot;\ #,##0;\-&quot;$&quot;\ #,##0"/>
    <numFmt numFmtId="7" formatCode="&quot;$&quot;\ #,##0.00;\-&quot;$&quot;\ #,##0.00"/>
    <numFmt numFmtId="44" formatCode="_-&quot;$&quot;\ * #,##0.00_-;\-&quot;$&quot;\ * #,##0.00_-;_-&quot;$&quot;\ * &quot;-&quot;??_-;_-@_-"/>
    <numFmt numFmtId="43" formatCode="_-* #,##0.00_-;\-* #,##0.00_-;_-* &quot;-&quot;??_-;_-@_-"/>
    <numFmt numFmtId="164" formatCode="00"/>
    <numFmt numFmtId="165" formatCode="_-&quot;$&quot;* #,##0.00_-;\-&quot;$&quot;* #,##0.00_-;_-&quot;$&quot;* &quot;-&quot;??_-;_-@_-"/>
    <numFmt numFmtId="166" formatCode="&quot;$&quot;\ #,##0"/>
    <numFmt numFmtId="167" formatCode="&quot;$&quot;\ #,##0.00"/>
    <numFmt numFmtId="168" formatCode="0.0%"/>
    <numFmt numFmtId="169" formatCode="[$-1240A]&quot;$&quot;\ #,##0.00;\-&quot;$&quot;\ #,##0.00"/>
  </numFmts>
  <fonts count="58">
    <font>
      <sz val="11"/>
      <color theme="1"/>
      <name val="Calibri"/>
      <family val="2"/>
      <scheme val="minor"/>
    </font>
    <font>
      <sz val="11"/>
      <color theme="1"/>
      <name val="Calibri"/>
      <family val="2"/>
      <scheme val="minor"/>
    </font>
    <font>
      <sz val="11"/>
      <color rgb="FF000000"/>
      <name val="Calibri"/>
      <family val="2"/>
    </font>
    <font>
      <b/>
      <sz val="12"/>
      <color rgb="FF000000"/>
      <name val="Arial"/>
      <family val="2"/>
    </font>
    <font>
      <b/>
      <sz val="11"/>
      <color theme="0"/>
      <name val="Arial"/>
      <family val="2"/>
    </font>
    <font>
      <sz val="10"/>
      <color theme="1"/>
      <name val="Arial"/>
      <family val="2"/>
    </font>
    <font>
      <b/>
      <sz val="14"/>
      <color theme="1"/>
      <name val="Arial"/>
      <family val="2"/>
    </font>
    <font>
      <sz val="14"/>
      <color theme="1"/>
      <name val="Arial"/>
      <family val="2"/>
    </font>
    <font>
      <b/>
      <sz val="10"/>
      <name val="Arial"/>
      <family val="2"/>
    </font>
    <font>
      <b/>
      <sz val="10"/>
      <color theme="1"/>
      <name val="Arial"/>
      <family val="2"/>
    </font>
    <font>
      <sz val="12"/>
      <color theme="1"/>
      <name val="Calibri"/>
      <family val="2"/>
      <scheme val="minor"/>
    </font>
    <font>
      <sz val="9"/>
      <color theme="1"/>
      <name val="Calibri"/>
      <family val="2"/>
      <scheme val="minor"/>
    </font>
    <font>
      <sz val="9"/>
      <name val="Calibri"/>
      <family val="2"/>
      <scheme val="minor"/>
    </font>
    <font>
      <sz val="9"/>
      <name val="Arial"/>
      <family val="2"/>
    </font>
    <font>
      <sz val="8"/>
      <name val="Calibri"/>
      <family val="2"/>
      <scheme val="minor"/>
    </font>
    <font>
      <sz val="10"/>
      <name val="Arial"/>
      <family val="2"/>
    </font>
    <font>
      <sz val="10"/>
      <name val="Calibri"/>
      <family val="2"/>
      <scheme val="minor"/>
    </font>
    <font>
      <sz val="11"/>
      <color rgb="FF000000"/>
      <name val="Arial"/>
      <family val="2"/>
    </font>
    <font>
      <sz val="11"/>
      <name val="Arial"/>
      <family val="2"/>
    </font>
    <font>
      <sz val="14"/>
      <color rgb="FF000000"/>
      <name val="Arial"/>
      <family val="2"/>
    </font>
    <font>
      <b/>
      <sz val="10"/>
      <name val="Calibri"/>
      <family val="2"/>
      <scheme val="minor"/>
    </font>
    <font>
      <b/>
      <sz val="10"/>
      <color theme="1"/>
      <name val="Calibri"/>
      <family val="2"/>
      <scheme val="minor"/>
    </font>
    <font>
      <sz val="10"/>
      <color theme="1"/>
      <name val="Calibri"/>
      <family val="2"/>
      <scheme val="minor"/>
    </font>
    <font>
      <b/>
      <sz val="11"/>
      <color rgb="FF000000"/>
      <name val="Arial"/>
      <family val="2"/>
    </font>
    <font>
      <b/>
      <sz val="14"/>
      <color rgb="FF000000"/>
      <name val="Arial"/>
      <family val="2"/>
    </font>
    <font>
      <sz val="10"/>
      <color rgb="FF000000"/>
      <name val="Arial"/>
      <charset val="1"/>
    </font>
    <font>
      <sz val="10"/>
      <color rgb="FF000000"/>
      <name val="Arial Narrow"/>
      <charset val="1"/>
    </font>
    <font>
      <sz val="11"/>
      <color rgb="FF000000"/>
      <name val="Calibri"/>
    </font>
    <font>
      <sz val="10"/>
      <color rgb="FF000000"/>
      <name val="Arial"/>
      <family val="2"/>
    </font>
    <font>
      <sz val="9"/>
      <name val="Calibri"/>
      <family val="2"/>
    </font>
    <font>
      <sz val="10"/>
      <color rgb="FF000000"/>
      <name val="Arial"/>
    </font>
    <font>
      <sz val="9"/>
      <color rgb="FF000000"/>
      <name val="Arial"/>
      <family val="2"/>
    </font>
    <font>
      <b/>
      <sz val="11"/>
      <color theme="1"/>
      <name val="Calibri"/>
      <family val="2"/>
      <scheme val="minor"/>
    </font>
    <font>
      <b/>
      <sz val="8"/>
      <color theme="1"/>
      <name val="Calibri"/>
      <family val="2"/>
      <scheme val="minor"/>
    </font>
    <font>
      <sz val="8"/>
      <color theme="1"/>
      <name val="Calibri"/>
      <family val="2"/>
      <scheme val="minor"/>
    </font>
    <font>
      <sz val="8"/>
      <color rgb="FFFF0000"/>
      <name val="Calibri"/>
      <family val="2"/>
      <scheme val="minor"/>
    </font>
    <font>
      <b/>
      <sz val="12"/>
      <name val="Calibri"/>
      <family val="2"/>
      <scheme val="minor"/>
    </font>
    <font>
      <b/>
      <sz val="12"/>
      <color theme="1"/>
      <name val="Calibri"/>
      <family val="2"/>
      <scheme val="minor"/>
    </font>
    <font>
      <b/>
      <sz val="15"/>
      <color theme="1"/>
      <name val="Calibri"/>
      <family val="2"/>
      <scheme val="minor"/>
    </font>
    <font>
      <b/>
      <sz val="9"/>
      <color theme="1"/>
      <name val="Calibri"/>
      <family val="2"/>
      <scheme val="minor"/>
    </font>
    <font>
      <b/>
      <sz val="8"/>
      <color rgb="FF000000"/>
      <name val="Arial"/>
      <family val="2"/>
    </font>
    <font>
      <sz val="8"/>
      <color rgb="FF000000"/>
      <name val="Arial"/>
      <family val="2"/>
    </font>
    <font>
      <sz val="8"/>
      <color rgb="FF000000"/>
      <name val="Calibri"/>
      <family val="2"/>
      <scheme val="minor"/>
    </font>
    <font>
      <sz val="8"/>
      <name val="Arial"/>
      <family val="2"/>
    </font>
    <font>
      <b/>
      <sz val="9"/>
      <color rgb="FF000000"/>
      <name val="Calibri"/>
      <family val="2"/>
      <scheme val="minor"/>
    </font>
    <font>
      <sz val="8"/>
      <color theme="1"/>
      <name val="Arial"/>
      <family val="2"/>
    </font>
    <font>
      <sz val="12"/>
      <color rgb="FFFF0000"/>
      <name val="Calibri"/>
      <family val="2"/>
      <scheme val="minor"/>
    </font>
    <font>
      <sz val="9"/>
      <color rgb="FF000000"/>
      <name val="Calibri"/>
      <family val="2"/>
      <scheme val="minor"/>
    </font>
    <font>
      <b/>
      <sz val="8"/>
      <color rgb="FF000000"/>
      <name val="Calibri"/>
      <family val="2"/>
      <scheme val="minor"/>
    </font>
    <font>
      <b/>
      <sz val="20"/>
      <color theme="1"/>
      <name val="Calibri"/>
      <family val="2"/>
      <scheme val="minor"/>
    </font>
    <font>
      <b/>
      <sz val="9"/>
      <color rgb="FF000000"/>
      <name val="Times New Roman"/>
    </font>
    <font>
      <sz val="11"/>
      <name val="Calibri"/>
    </font>
    <font>
      <sz val="8"/>
      <color rgb="FF000000"/>
      <name val="Times New Roman"/>
    </font>
    <font>
      <b/>
      <sz val="8"/>
      <color rgb="FF000000"/>
      <name val="Times New Roman"/>
    </font>
    <font>
      <b/>
      <sz val="10"/>
      <color rgb="FFFF0000"/>
      <name val="Arial"/>
      <family val="2"/>
    </font>
    <font>
      <b/>
      <sz val="11"/>
      <color theme="1"/>
      <name val="Arial"/>
      <family val="2"/>
    </font>
    <font>
      <b/>
      <sz val="9"/>
      <color indexed="81"/>
      <name val="Tahoma"/>
      <family val="2"/>
    </font>
    <font>
      <sz val="9"/>
      <color indexed="81"/>
      <name val="Tahoma"/>
      <family val="2"/>
    </font>
  </fonts>
  <fills count="22">
    <fill>
      <patternFill patternType="none"/>
    </fill>
    <fill>
      <patternFill patternType="gray125"/>
    </fill>
    <fill>
      <patternFill patternType="solid">
        <fgColor theme="2" tint="-0.249977111117893"/>
        <bgColor indexed="64"/>
      </patternFill>
    </fill>
    <fill>
      <patternFill patternType="solid">
        <fgColor rgb="FFFFFFFF"/>
        <bgColor rgb="FFFFFFFF"/>
      </patternFill>
    </fill>
    <fill>
      <patternFill patternType="solid">
        <fgColor rgb="FF1F488D"/>
        <bgColor indexed="64"/>
      </patternFill>
    </fill>
    <fill>
      <patternFill patternType="solid">
        <fgColor rgb="FFEDEDED"/>
        <bgColor indexed="64"/>
      </patternFill>
    </fill>
    <fill>
      <patternFill patternType="solid">
        <fgColor theme="6" tint="0.79998168889431442"/>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FFE699"/>
        <bgColor rgb="FF000000"/>
      </patternFill>
    </fill>
    <fill>
      <patternFill patternType="solid">
        <fgColor rgb="FFFDE9D9"/>
        <bgColor rgb="FF000000"/>
      </patternFill>
    </fill>
    <fill>
      <patternFill patternType="solid">
        <fgColor rgb="FF92D050"/>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8"/>
        <bgColor indexed="64"/>
      </patternFill>
    </fill>
    <fill>
      <patternFill patternType="solid">
        <fgColor rgb="FF5B9BD5"/>
        <bgColor indexed="64"/>
      </patternFill>
    </fill>
    <fill>
      <patternFill patternType="solid">
        <fgColor theme="0" tint="-0.14999847407452621"/>
        <bgColor indexed="64"/>
      </patternFill>
    </fill>
    <fill>
      <patternFill patternType="solid">
        <fgColor theme="5" tint="0.399975585192419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thin">
        <color indexed="64"/>
      </top>
      <bottom style="double">
        <color indexed="64"/>
      </bottom>
      <diagonal/>
    </border>
    <border>
      <left/>
      <right/>
      <top/>
      <bottom style="double">
        <color indexed="64"/>
      </bottom>
      <diagonal/>
    </border>
    <border>
      <left/>
      <right/>
      <top style="double">
        <color indexed="64"/>
      </top>
      <bottom/>
      <diagonal/>
    </border>
    <border>
      <left style="thin">
        <color rgb="FFD3D3D3"/>
      </left>
      <right style="thin">
        <color rgb="FFD3D3D3"/>
      </right>
      <top style="thin">
        <color rgb="FFD3D3D3"/>
      </top>
      <bottom style="thin">
        <color rgb="FFD3D3D3"/>
      </bottom>
      <diagonal/>
    </border>
  </borders>
  <cellStyleXfs count="20">
    <xf numFmtId="0" fontId="0" fillId="0" borderId="0"/>
    <xf numFmtId="44" fontId="1" fillId="0" borderId="0" applyFont="0" applyFill="0" applyBorder="0" applyAlignment="0" applyProtection="0"/>
    <xf numFmtId="0" fontId="2" fillId="0" borderId="0"/>
    <xf numFmtId="9" fontId="1" fillId="0" borderId="0" applyFont="0" applyFill="0" applyBorder="0" applyAlignment="0" applyProtection="0"/>
    <xf numFmtId="9" fontId="10" fillId="0" borderId="0" applyFont="0" applyFill="0" applyBorder="0" applyAlignment="0" applyProtection="0"/>
    <xf numFmtId="165" fontId="10" fillId="0" borderId="0" applyFont="0" applyFill="0" applyBorder="0" applyAlignment="0" applyProtection="0"/>
    <xf numFmtId="0" fontId="10" fillId="0" borderId="0"/>
    <xf numFmtId="0" fontId="1"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5" fillId="0" borderId="0"/>
    <xf numFmtId="0" fontId="1" fillId="0" borderId="0"/>
    <xf numFmtId="0" fontId="15" fillId="0" borderId="0"/>
    <xf numFmtId="9" fontId="15" fillId="0" borderId="0" applyFont="0" applyFill="0" applyBorder="0" applyAlignment="0" applyProtection="0"/>
    <xf numFmtId="9" fontId="1" fillId="0" borderId="0" applyFont="0" applyFill="0" applyBorder="0" applyAlignment="0" applyProtection="0"/>
    <xf numFmtId="0" fontId="1" fillId="0" borderId="0"/>
  </cellStyleXfs>
  <cellXfs count="382">
    <xf numFmtId="0" fontId="0" fillId="0" borderId="0" xfId="0"/>
    <xf numFmtId="0" fontId="0" fillId="2" borderId="0" xfId="0" applyFill="1"/>
    <xf numFmtId="0" fontId="0" fillId="2" borderId="0" xfId="0" applyFill="1" applyAlignment="1">
      <alignment horizontal="center"/>
    </xf>
    <xf numFmtId="0" fontId="0" fillId="0" borderId="0" xfId="0" applyAlignment="1">
      <alignment horizontal="center"/>
    </xf>
    <xf numFmtId="0" fontId="5" fillId="0" borderId="0" xfId="0" applyFont="1"/>
    <xf numFmtId="44" fontId="5" fillId="0" borderId="0" xfId="1" applyFont="1"/>
    <xf numFmtId="0" fontId="6" fillId="0" borderId="0" xfId="0" applyFont="1" applyAlignment="1">
      <alignment horizontal="right" vertical="center"/>
    </xf>
    <xf numFmtId="0" fontId="7" fillId="0" borderId="2" xfId="0" applyFont="1" applyBorder="1"/>
    <xf numFmtId="0" fontId="7" fillId="0" borderId="0" xfId="0" applyFont="1"/>
    <xf numFmtId="44" fontId="7" fillId="0" borderId="0" xfId="1" applyFont="1"/>
    <xf numFmtId="44" fontId="8" fillId="6" borderId="1" xfId="1" applyFont="1" applyFill="1" applyBorder="1" applyAlignment="1">
      <alignment horizontal="center" vertical="center" wrapText="1"/>
    </xf>
    <xf numFmtId="0" fontId="5" fillId="0" borderId="0" xfId="0" applyFont="1" applyAlignment="1">
      <alignment horizontal="center"/>
    </xf>
    <xf numFmtId="0" fontId="7" fillId="0" borderId="0" xfId="0" applyFont="1" applyAlignment="1">
      <alignment horizontal="center"/>
    </xf>
    <xf numFmtId="0" fontId="11" fillId="0" borderId="1" xfId="0" applyFont="1" applyBorder="1" applyAlignment="1">
      <alignment horizontal="center"/>
    </xf>
    <xf numFmtId="44" fontId="12" fillId="0" borderId="1" xfId="1" applyFont="1" applyFill="1" applyBorder="1" applyAlignment="1">
      <alignment horizontal="center" vertical="center" wrapText="1"/>
    </xf>
    <xf numFmtId="0" fontId="12" fillId="0" borderId="1" xfId="1" applyNumberFormat="1" applyFont="1" applyFill="1" applyBorder="1" applyAlignment="1">
      <alignment horizontal="center" vertical="center" wrapText="1"/>
    </xf>
    <xf numFmtId="44" fontId="12" fillId="0" borderId="1" xfId="1" applyFont="1" applyFill="1" applyBorder="1" applyAlignment="1">
      <alignment horizontal="justify" vertical="center" wrapText="1"/>
    </xf>
    <xf numFmtId="0" fontId="12" fillId="0" borderId="1" xfId="0" applyFont="1" applyBorder="1" applyAlignment="1">
      <alignment horizontal="center" vertical="center" wrapText="1"/>
    </xf>
    <xf numFmtId="0" fontId="11" fillId="7" borderId="1" xfId="0" applyFont="1" applyFill="1" applyBorder="1" applyAlignment="1">
      <alignment horizontal="center"/>
    </xf>
    <xf numFmtId="0" fontId="12" fillId="7" borderId="1" xfId="0" applyFont="1" applyFill="1" applyBorder="1" applyAlignment="1">
      <alignment horizontal="justify" vertical="center" wrapText="1"/>
    </xf>
    <xf numFmtId="0" fontId="12" fillId="7" borderId="1" xfId="0" applyFont="1" applyFill="1" applyBorder="1" applyAlignment="1">
      <alignment horizontal="center" vertical="center" wrapText="1"/>
    </xf>
    <xf numFmtId="44" fontId="12" fillId="7" borderId="1" xfId="1" applyFont="1" applyFill="1" applyBorder="1" applyAlignment="1">
      <alignment horizontal="center" vertical="center" wrapText="1"/>
    </xf>
    <xf numFmtId="0" fontId="12" fillId="7" borderId="1" xfId="1" applyNumberFormat="1" applyFont="1" applyFill="1" applyBorder="1" applyAlignment="1">
      <alignment horizontal="center" vertical="center" wrapText="1"/>
    </xf>
    <xf numFmtId="9" fontId="12" fillId="7" borderId="1" xfId="3" applyFont="1" applyFill="1" applyBorder="1" applyAlignment="1">
      <alignment horizontal="center" vertical="center" wrapText="1"/>
    </xf>
    <xf numFmtId="0" fontId="12" fillId="7" borderId="1" xfId="3" applyNumberFormat="1" applyFont="1" applyFill="1" applyBorder="1" applyAlignment="1">
      <alignment horizontal="center" vertical="center" wrapText="1"/>
    </xf>
    <xf numFmtId="0" fontId="12" fillId="0" borderId="1" xfId="0" applyFont="1" applyBorder="1" applyAlignment="1">
      <alignment horizontal="justify" vertical="center" wrapText="1"/>
    </xf>
    <xf numFmtId="9" fontId="12" fillId="0" borderId="1" xfId="3" applyFont="1" applyFill="1" applyBorder="1" applyAlignment="1">
      <alignment horizontal="center" vertical="center" wrapText="1"/>
    </xf>
    <xf numFmtId="0" fontId="12" fillId="0" borderId="1" xfId="3" applyNumberFormat="1" applyFont="1" applyFill="1" applyBorder="1" applyAlignment="1">
      <alignment horizontal="center" vertical="center" wrapText="1"/>
    </xf>
    <xf numFmtId="9" fontId="12" fillId="7" borderId="1" xfId="1" applyNumberFormat="1" applyFont="1" applyFill="1" applyBorder="1" applyAlignment="1">
      <alignment horizontal="center" vertical="center" wrapText="1"/>
    </xf>
    <xf numFmtId="44" fontId="12" fillId="7" borderId="1" xfId="1" applyFont="1" applyFill="1" applyBorder="1" applyAlignment="1">
      <alignment horizontal="justify" vertical="center" wrapText="1"/>
    </xf>
    <xf numFmtId="0" fontId="13" fillId="0" borderId="1" xfId="1" applyNumberFormat="1" applyFont="1" applyFill="1" applyBorder="1" applyAlignment="1">
      <alignment horizontal="center" vertical="center" wrapText="1"/>
    </xf>
    <xf numFmtId="1" fontId="13" fillId="0" borderId="1" xfId="1" applyNumberFormat="1" applyFont="1" applyFill="1" applyBorder="1" applyAlignment="1">
      <alignment horizontal="center" vertical="center" wrapText="1"/>
    </xf>
    <xf numFmtId="1" fontId="12" fillId="7" borderId="1" xfId="1" applyNumberFormat="1" applyFont="1" applyFill="1" applyBorder="1" applyAlignment="1">
      <alignment horizontal="center" vertical="center" wrapText="1"/>
    </xf>
    <xf numFmtId="1" fontId="12" fillId="0" borderId="1" xfId="1" applyNumberFormat="1" applyFont="1" applyFill="1" applyBorder="1" applyAlignment="1">
      <alignment horizontal="center" vertical="center" wrapText="1"/>
    </xf>
    <xf numFmtId="9" fontId="12" fillId="0" borderId="1" xfId="1" applyNumberFormat="1" applyFont="1" applyFill="1" applyBorder="1" applyAlignment="1">
      <alignment horizontal="center" vertical="center" wrapText="1"/>
    </xf>
    <xf numFmtId="0" fontId="11" fillId="0" borderId="1" xfId="0" applyFont="1" applyBorder="1" applyAlignment="1">
      <alignment horizontal="justify" vertical="center" wrapText="1"/>
    </xf>
    <xf numFmtId="0" fontId="11" fillId="7" borderId="1" xfId="0" applyFont="1" applyFill="1" applyBorder="1" applyAlignment="1">
      <alignment horizontal="justify" vertical="center" wrapText="1"/>
    </xf>
    <xf numFmtId="0" fontId="12" fillId="7" borderId="1" xfId="0" applyFont="1" applyFill="1" applyBorder="1" applyAlignment="1">
      <alignment horizontal="center" wrapText="1"/>
    </xf>
    <xf numFmtId="0" fontId="12" fillId="0" borderId="1" xfId="0" applyFont="1" applyBorder="1" applyAlignment="1">
      <alignment horizontal="center" wrapText="1"/>
    </xf>
    <xf numFmtId="7" fontId="12" fillId="0" borderId="1" xfId="1" applyNumberFormat="1" applyFont="1" applyFill="1" applyBorder="1" applyAlignment="1">
      <alignment horizontal="center" vertical="center" wrapText="1"/>
    </xf>
    <xf numFmtId="7" fontId="12" fillId="7" borderId="1" xfId="1" applyNumberFormat="1" applyFont="1" applyFill="1" applyBorder="1" applyAlignment="1">
      <alignment horizontal="center" vertical="center" wrapText="1"/>
    </xf>
    <xf numFmtId="0" fontId="13" fillId="7" borderId="1" xfId="5" applyNumberFormat="1" applyFont="1" applyFill="1" applyBorder="1" applyAlignment="1" applyProtection="1">
      <alignment horizontal="center" vertical="center" wrapText="1"/>
      <protection locked="0"/>
    </xf>
    <xf numFmtId="9" fontId="13" fillId="7" borderId="1" xfId="5" applyNumberFormat="1" applyFont="1" applyFill="1" applyBorder="1" applyAlignment="1" applyProtection="1">
      <alignment horizontal="center" vertical="center" wrapText="1"/>
      <protection locked="0"/>
    </xf>
    <xf numFmtId="9" fontId="12" fillId="8" borderId="1" xfId="4" applyFont="1" applyFill="1" applyBorder="1" applyAlignment="1">
      <alignment horizontal="center" vertical="center" wrapText="1"/>
    </xf>
    <xf numFmtId="1" fontId="12" fillId="8" borderId="1" xfId="5" applyNumberFormat="1" applyFont="1" applyFill="1" applyBorder="1" applyAlignment="1">
      <alignment horizontal="center" vertical="center" wrapText="1"/>
    </xf>
    <xf numFmtId="9" fontId="12" fillId="8" borderId="1" xfId="5" applyNumberFormat="1" applyFont="1" applyFill="1" applyBorder="1" applyAlignment="1">
      <alignment horizontal="center" vertical="center" wrapText="1"/>
    </xf>
    <xf numFmtId="1" fontId="12" fillId="8" borderId="1" xfId="4" applyNumberFormat="1" applyFont="1" applyFill="1" applyBorder="1" applyAlignment="1">
      <alignment horizontal="center" vertical="center" wrapText="1"/>
    </xf>
    <xf numFmtId="3" fontId="12" fillId="8" borderId="1" xfId="0" applyNumberFormat="1" applyFont="1" applyFill="1" applyBorder="1" applyAlignment="1">
      <alignment horizontal="center" vertical="center" wrapText="1"/>
    </xf>
    <xf numFmtId="0" fontId="12" fillId="8" borderId="1" xfId="5" applyNumberFormat="1" applyFont="1" applyFill="1" applyBorder="1" applyAlignment="1">
      <alignment horizontal="center" vertical="center" wrapText="1"/>
    </xf>
    <xf numFmtId="0" fontId="12" fillId="8" borderId="1" xfId="0" applyFont="1" applyFill="1" applyBorder="1" applyAlignment="1">
      <alignment horizontal="center" vertical="center" wrapText="1"/>
    </xf>
    <xf numFmtId="0" fontId="12" fillId="0" borderId="1" xfId="5" applyNumberFormat="1" applyFont="1" applyFill="1" applyBorder="1" applyAlignment="1">
      <alignment horizontal="center" vertical="center" wrapText="1"/>
    </xf>
    <xf numFmtId="1" fontId="12" fillId="0" borderId="1" xfId="5" applyNumberFormat="1" applyFont="1" applyFill="1" applyBorder="1" applyAlignment="1">
      <alignment horizontal="center" vertical="center" wrapText="1"/>
    </xf>
    <xf numFmtId="165" fontId="12" fillId="0" borderId="1" xfId="5" applyFont="1" applyFill="1" applyBorder="1" applyAlignment="1">
      <alignment horizontal="justify" vertical="center" wrapText="1"/>
    </xf>
    <xf numFmtId="44" fontId="13" fillId="0" borderId="1" xfId="1" applyFont="1" applyFill="1" applyBorder="1" applyAlignment="1">
      <alignment horizontal="justify" vertical="center" wrapText="1"/>
    </xf>
    <xf numFmtId="1" fontId="12" fillId="8" borderId="1" xfId="5" applyNumberFormat="1" applyFont="1" applyFill="1" applyBorder="1" applyAlignment="1">
      <alignment horizontal="justify" vertical="center" wrapText="1"/>
    </xf>
    <xf numFmtId="0" fontId="12" fillId="8" borderId="1" xfId="0" applyFont="1" applyFill="1" applyBorder="1" applyAlignment="1">
      <alignment horizontal="justify" vertical="center" wrapText="1"/>
    </xf>
    <xf numFmtId="165" fontId="12" fillId="8" borderId="1" xfId="5" applyFont="1" applyFill="1" applyBorder="1" applyAlignment="1">
      <alignment horizontal="justify" vertical="center" wrapText="1"/>
    </xf>
    <xf numFmtId="1" fontId="13" fillId="0" borderId="1" xfId="1" applyNumberFormat="1" applyFont="1" applyFill="1" applyBorder="1" applyAlignment="1">
      <alignment horizontal="justify" vertical="center" wrapText="1"/>
    </xf>
    <xf numFmtId="1" fontId="12" fillId="7" borderId="1" xfId="3" applyNumberFormat="1" applyFont="1" applyFill="1" applyBorder="1" applyAlignment="1">
      <alignment horizontal="center" vertical="center" wrapText="1"/>
    </xf>
    <xf numFmtId="0" fontId="5" fillId="7" borderId="1" xfId="0" applyFont="1" applyFill="1" applyBorder="1" applyAlignment="1">
      <alignment horizontal="center" vertical="center"/>
    </xf>
    <xf numFmtId="1" fontId="12" fillId="0" borderId="1" xfId="3" applyNumberFormat="1" applyFont="1" applyFill="1" applyBorder="1" applyAlignment="1">
      <alignment horizontal="center" vertical="center" wrapText="1"/>
    </xf>
    <xf numFmtId="5" fontId="12" fillId="0" borderId="1" xfId="1" applyNumberFormat="1" applyFont="1" applyFill="1" applyBorder="1" applyAlignment="1">
      <alignment horizontal="center" vertical="center" wrapText="1"/>
    </xf>
    <xf numFmtId="0" fontId="11" fillId="7" borderId="1" xfId="0" applyFont="1" applyFill="1" applyBorder="1" applyAlignment="1">
      <alignment horizontal="center" vertical="center" wrapText="1"/>
    </xf>
    <xf numFmtId="0" fontId="15" fillId="0" borderId="1" xfId="5" applyNumberFormat="1" applyFont="1" applyFill="1" applyBorder="1" applyAlignment="1" applyProtection="1">
      <alignment horizontal="center" vertical="center" wrapText="1"/>
      <protection locked="0"/>
    </xf>
    <xf numFmtId="1" fontId="16" fillId="0" borderId="1" xfId="5" applyNumberFormat="1" applyFont="1" applyFill="1" applyBorder="1" applyAlignment="1">
      <alignment horizontal="center" vertical="center" wrapText="1"/>
    </xf>
    <xf numFmtId="9" fontId="16" fillId="0" borderId="1" xfId="5" applyNumberFormat="1" applyFont="1" applyFill="1" applyBorder="1" applyAlignment="1">
      <alignment horizontal="center" vertical="center" wrapText="1"/>
    </xf>
    <xf numFmtId="9" fontId="5" fillId="0" borderId="1" xfId="0" applyNumberFormat="1" applyFont="1" applyBorder="1" applyAlignment="1">
      <alignment horizontal="center" vertical="center"/>
    </xf>
    <xf numFmtId="9" fontId="15" fillId="0" borderId="1" xfId="5" applyNumberFormat="1" applyFont="1" applyFill="1" applyBorder="1" applyAlignment="1" applyProtection="1">
      <alignment horizontal="center" vertical="center" wrapText="1"/>
      <protection locked="0"/>
    </xf>
    <xf numFmtId="1" fontId="12" fillId="8" borderId="1"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5" fontId="12" fillId="7" borderId="1" xfId="1" applyNumberFormat="1" applyFont="1" applyFill="1" applyBorder="1" applyAlignment="1">
      <alignment horizontal="center" vertical="center" wrapText="1"/>
    </xf>
    <xf numFmtId="0" fontId="11" fillId="7" borderId="1" xfId="0" applyFont="1" applyFill="1" applyBorder="1" applyAlignment="1">
      <alignment horizontal="center" wrapText="1"/>
    </xf>
    <xf numFmtId="0" fontId="8" fillId="5" borderId="16" xfId="0" applyFont="1" applyFill="1" applyBorder="1" applyAlignment="1">
      <alignment horizontal="center" vertical="center" wrapText="1"/>
    </xf>
    <xf numFmtId="165" fontId="20" fillId="10" borderId="33" xfId="5" applyFont="1" applyFill="1" applyBorder="1" applyAlignment="1" applyProtection="1">
      <alignment horizontal="center" vertical="center" wrapText="1"/>
    </xf>
    <xf numFmtId="165" fontId="20" fillId="10" borderId="16" xfId="5" applyFont="1" applyFill="1" applyBorder="1" applyAlignment="1" applyProtection="1">
      <alignment horizontal="center" vertical="center" wrapText="1"/>
    </xf>
    <xf numFmtId="165" fontId="20" fillId="9" borderId="5" xfId="5" applyFont="1" applyFill="1" applyBorder="1" applyAlignment="1" applyProtection="1">
      <alignment horizontal="center" vertical="center" wrapText="1"/>
    </xf>
    <xf numFmtId="165" fontId="20" fillId="9" borderId="3" xfId="5" applyFont="1" applyFill="1" applyBorder="1" applyAlignment="1" applyProtection="1">
      <alignment horizontal="center" vertical="center" wrapText="1"/>
    </xf>
    <xf numFmtId="165" fontId="20" fillId="9" borderId="37" xfId="5" applyFont="1" applyFill="1" applyBorder="1" applyAlignment="1" applyProtection="1">
      <alignment horizontal="center" vertical="center" wrapText="1"/>
    </xf>
    <xf numFmtId="10" fontId="5" fillId="0" borderId="1" xfId="0" applyNumberFormat="1" applyFont="1" applyBorder="1" applyAlignment="1">
      <alignment horizontal="center" vertical="center" wrapText="1"/>
    </xf>
    <xf numFmtId="10" fontId="5" fillId="7" borderId="1" xfId="0" applyNumberFormat="1" applyFont="1" applyFill="1" applyBorder="1" applyAlignment="1">
      <alignment horizontal="center" vertical="center" wrapText="1"/>
    </xf>
    <xf numFmtId="165" fontId="20" fillId="10" borderId="3" xfId="5" applyFont="1" applyFill="1" applyBorder="1" applyAlignment="1" applyProtection="1">
      <alignment horizontal="center" vertical="center" wrapText="1"/>
    </xf>
    <xf numFmtId="165" fontId="20" fillId="10" borderId="37" xfId="5" applyFont="1" applyFill="1" applyBorder="1" applyAlignment="1" applyProtection="1">
      <alignment horizontal="center" vertical="center" wrapText="1"/>
    </xf>
    <xf numFmtId="165" fontId="20" fillId="11" borderId="5" xfId="5" applyFont="1" applyFill="1" applyBorder="1" applyAlignment="1" applyProtection="1">
      <alignment horizontal="center" vertical="center" wrapText="1"/>
    </xf>
    <xf numFmtId="165" fontId="20" fillId="11" borderId="3" xfId="5" applyFont="1" applyFill="1" applyBorder="1" applyAlignment="1" applyProtection="1">
      <alignment horizontal="center" vertical="center" wrapText="1"/>
    </xf>
    <xf numFmtId="165" fontId="20" fillId="11" borderId="37" xfId="5" applyFont="1" applyFill="1" applyBorder="1" applyAlignment="1" applyProtection="1">
      <alignment horizontal="center" vertical="center" wrapText="1"/>
    </xf>
    <xf numFmtId="0" fontId="12" fillId="0" borderId="1" xfId="5" applyNumberFormat="1" applyFont="1" applyFill="1" applyBorder="1" applyAlignment="1" applyProtection="1">
      <alignment horizontal="center" vertical="center" wrapText="1"/>
      <protection locked="0"/>
    </xf>
    <xf numFmtId="0" fontId="12" fillId="7" borderId="1" xfId="1" applyNumberFormat="1" applyFont="1" applyFill="1" applyBorder="1" applyAlignment="1" applyProtection="1">
      <alignment horizontal="center" vertical="center" wrapText="1"/>
      <protection locked="0"/>
    </xf>
    <xf numFmtId="9" fontId="12" fillId="7" borderId="1" xfId="3" applyFont="1" applyFill="1" applyBorder="1" applyAlignment="1" applyProtection="1">
      <alignment horizontal="center" vertical="center" wrapText="1"/>
      <protection locked="0"/>
    </xf>
    <xf numFmtId="9" fontId="12" fillId="0" borderId="1" xfId="3" applyFont="1" applyFill="1" applyBorder="1" applyAlignment="1" applyProtection="1">
      <alignment horizontal="center" vertical="center" wrapText="1"/>
      <protection locked="0"/>
    </xf>
    <xf numFmtId="0" fontId="12" fillId="0" borderId="1" xfId="1" applyNumberFormat="1" applyFont="1" applyFill="1" applyBorder="1" applyAlignment="1" applyProtection="1">
      <alignment horizontal="center" vertical="center" wrapText="1"/>
      <protection locked="0"/>
    </xf>
    <xf numFmtId="5" fontId="12" fillId="0" borderId="1" xfId="1" applyNumberFormat="1" applyFont="1" applyFill="1" applyBorder="1" applyAlignment="1" applyProtection="1">
      <alignment horizontal="center" vertical="center" wrapText="1"/>
      <protection locked="0"/>
    </xf>
    <xf numFmtId="1" fontId="12" fillId="7" borderId="1" xfId="1" applyNumberFormat="1" applyFont="1" applyFill="1" applyBorder="1" applyAlignment="1" applyProtection="1">
      <alignment horizontal="center" vertical="center" wrapText="1"/>
      <protection locked="0"/>
    </xf>
    <xf numFmtId="9" fontId="12" fillId="7" borderId="1" xfId="1" applyNumberFormat="1" applyFont="1" applyFill="1" applyBorder="1" applyAlignment="1" applyProtection="1">
      <alignment horizontal="center" vertical="center" wrapText="1"/>
      <protection locked="0"/>
    </xf>
    <xf numFmtId="0" fontId="13" fillId="0" borderId="1" xfId="1" applyNumberFormat="1" applyFont="1" applyFill="1" applyBorder="1" applyAlignment="1" applyProtection="1">
      <alignment horizontal="center" vertical="center" wrapText="1"/>
      <protection locked="0"/>
    </xf>
    <xf numFmtId="9" fontId="12" fillId="8" borderId="1" xfId="4" applyFont="1" applyFill="1" applyBorder="1" applyAlignment="1" applyProtection="1">
      <alignment horizontal="center" vertical="center" wrapText="1"/>
      <protection locked="0"/>
    </xf>
    <xf numFmtId="1" fontId="12" fillId="8" borderId="1" xfId="5" applyNumberFormat="1" applyFont="1" applyFill="1" applyBorder="1" applyAlignment="1" applyProtection="1">
      <alignment horizontal="center" vertical="center" wrapText="1"/>
      <protection locked="0"/>
    </xf>
    <xf numFmtId="9" fontId="12" fillId="8" borderId="1" xfId="5" applyNumberFormat="1" applyFont="1" applyFill="1" applyBorder="1" applyAlignment="1" applyProtection="1">
      <alignment horizontal="center" vertical="center" wrapText="1"/>
      <protection locked="0"/>
    </xf>
    <xf numFmtId="0" fontId="12" fillId="8" borderId="1" xfId="5" applyNumberFormat="1" applyFont="1" applyFill="1" applyBorder="1" applyAlignment="1" applyProtection="1">
      <alignment horizontal="center" vertical="center" wrapText="1"/>
      <protection locked="0"/>
    </xf>
    <xf numFmtId="0" fontId="12" fillId="8" borderId="1" xfId="0" applyFont="1" applyFill="1" applyBorder="1" applyAlignment="1" applyProtection="1">
      <alignment horizontal="center" vertical="center" wrapText="1"/>
      <protection locked="0"/>
    </xf>
    <xf numFmtId="9" fontId="12" fillId="0" borderId="1" xfId="1" applyNumberFormat="1" applyFont="1" applyFill="1" applyBorder="1" applyAlignment="1" applyProtection="1">
      <alignment horizontal="center" vertical="center" wrapText="1"/>
      <protection locked="0"/>
    </xf>
    <xf numFmtId="1" fontId="12" fillId="0" borderId="1" xfId="1" applyNumberFormat="1" applyFont="1" applyFill="1" applyBorder="1" applyAlignment="1" applyProtection="1">
      <alignment horizontal="center" vertical="center" wrapText="1"/>
      <protection locked="0"/>
    </xf>
    <xf numFmtId="9" fontId="16" fillId="0" borderId="1" xfId="5" applyNumberFormat="1" applyFont="1" applyFill="1" applyBorder="1" applyAlignment="1" applyProtection="1">
      <alignment horizontal="center" vertical="center" wrapText="1"/>
      <protection locked="0"/>
    </xf>
    <xf numFmtId="9" fontId="5" fillId="0" borderId="1" xfId="0" applyNumberFormat="1" applyFont="1" applyBorder="1" applyAlignment="1" applyProtection="1">
      <alignment horizontal="center" vertical="center"/>
      <protection locked="0"/>
    </xf>
    <xf numFmtId="166" fontId="5" fillId="0" borderId="1" xfId="0" applyNumberFormat="1" applyFont="1" applyBorder="1" applyAlignment="1" applyProtection="1">
      <alignment horizontal="center" vertical="center" wrapText="1"/>
      <protection locked="0"/>
    </xf>
    <xf numFmtId="166" fontId="5" fillId="7" borderId="1" xfId="0" applyNumberFormat="1" applyFont="1" applyFill="1" applyBorder="1" applyAlignment="1" applyProtection="1">
      <alignment horizontal="center" vertical="center" wrapText="1"/>
      <protection locked="0"/>
    </xf>
    <xf numFmtId="49" fontId="5" fillId="0" borderId="1" xfId="0" applyNumberFormat="1" applyFont="1" applyBorder="1" applyAlignment="1" applyProtection="1">
      <alignment horizontal="justify" vertical="center" wrapText="1"/>
      <protection locked="0"/>
    </xf>
    <xf numFmtId="49" fontId="5" fillId="7" borderId="1" xfId="0" applyNumberFormat="1" applyFont="1" applyFill="1" applyBorder="1" applyAlignment="1" applyProtection="1">
      <alignment horizontal="justify" vertical="center" wrapText="1"/>
      <protection locked="0"/>
    </xf>
    <xf numFmtId="0" fontId="12" fillId="0" borderId="1" xfId="5" applyNumberFormat="1" applyFont="1" applyFill="1" applyBorder="1" applyAlignment="1" applyProtection="1">
      <alignment horizontal="center" vertical="center" wrapText="1"/>
    </xf>
    <xf numFmtId="166" fontId="5" fillId="0" borderId="1" xfId="0" applyNumberFormat="1" applyFont="1" applyBorder="1" applyAlignment="1">
      <alignment horizontal="center" vertical="center" wrapText="1"/>
    </xf>
    <xf numFmtId="0" fontId="12" fillId="7" borderId="1" xfId="1" applyNumberFormat="1" applyFont="1" applyFill="1" applyBorder="1" applyAlignment="1" applyProtection="1">
      <alignment horizontal="center" vertical="center" wrapText="1"/>
    </xf>
    <xf numFmtId="166" fontId="5" fillId="7" borderId="1" xfId="0" applyNumberFormat="1" applyFont="1" applyFill="1" applyBorder="1" applyAlignment="1">
      <alignment horizontal="center" vertical="center" wrapText="1"/>
    </xf>
    <xf numFmtId="9" fontId="12" fillId="7" borderId="1" xfId="3" applyFont="1" applyFill="1" applyBorder="1" applyAlignment="1" applyProtection="1">
      <alignment horizontal="center" vertical="center" wrapText="1"/>
    </xf>
    <xf numFmtId="9" fontId="12" fillId="0" borderId="1" xfId="3" applyFont="1" applyFill="1" applyBorder="1" applyAlignment="1" applyProtection="1">
      <alignment horizontal="center" vertical="center" wrapText="1"/>
    </xf>
    <xf numFmtId="0" fontId="12" fillId="0" borderId="1" xfId="1" applyNumberFormat="1" applyFont="1" applyFill="1" applyBorder="1" applyAlignment="1" applyProtection="1">
      <alignment horizontal="center" vertical="center" wrapText="1"/>
    </xf>
    <xf numFmtId="5" fontId="12" fillId="0" borderId="1" xfId="1" applyNumberFormat="1" applyFont="1" applyFill="1" applyBorder="1" applyAlignment="1" applyProtection="1">
      <alignment horizontal="center" vertical="center" wrapText="1"/>
    </xf>
    <xf numFmtId="1" fontId="12" fillId="7" borderId="1" xfId="1" applyNumberFormat="1" applyFont="1" applyFill="1" applyBorder="1" applyAlignment="1" applyProtection="1">
      <alignment horizontal="center" vertical="center" wrapText="1"/>
    </xf>
    <xf numFmtId="9" fontId="12" fillId="7" borderId="1" xfId="1" applyNumberFormat="1" applyFont="1" applyFill="1" applyBorder="1" applyAlignment="1" applyProtection="1">
      <alignment horizontal="center" vertical="center" wrapText="1"/>
    </xf>
    <xf numFmtId="0" fontId="13" fillId="0" borderId="1" xfId="1" applyNumberFormat="1" applyFont="1" applyFill="1" applyBorder="1" applyAlignment="1" applyProtection="1">
      <alignment horizontal="center" vertical="center" wrapText="1"/>
    </xf>
    <xf numFmtId="9" fontId="12" fillId="8" borderId="1" xfId="4" applyFont="1" applyFill="1" applyBorder="1" applyAlignment="1" applyProtection="1">
      <alignment horizontal="center" vertical="center" wrapText="1"/>
    </xf>
    <xf numFmtId="1" fontId="12" fillId="8" borderId="1" xfId="5" applyNumberFormat="1" applyFont="1" applyFill="1" applyBorder="1" applyAlignment="1" applyProtection="1">
      <alignment horizontal="center" vertical="center" wrapText="1"/>
    </xf>
    <xf numFmtId="9" fontId="12" fillId="8" borderId="1" xfId="5" applyNumberFormat="1" applyFont="1" applyFill="1" applyBorder="1" applyAlignment="1" applyProtection="1">
      <alignment horizontal="center" vertical="center" wrapText="1"/>
    </xf>
    <xf numFmtId="0" fontId="12" fillId="8" borderId="1" xfId="5" applyNumberFormat="1" applyFont="1" applyFill="1" applyBorder="1" applyAlignment="1" applyProtection="1">
      <alignment horizontal="center" vertical="center" wrapText="1"/>
    </xf>
    <xf numFmtId="9" fontId="12" fillId="0" borderId="1" xfId="1" applyNumberFormat="1" applyFont="1" applyFill="1" applyBorder="1" applyAlignment="1" applyProtection="1">
      <alignment horizontal="center" vertical="center" wrapText="1"/>
    </xf>
    <xf numFmtId="1" fontId="12" fillId="0" borderId="1" xfId="1" applyNumberFormat="1" applyFont="1" applyFill="1" applyBorder="1" applyAlignment="1" applyProtection="1">
      <alignment horizontal="center" vertical="center" wrapText="1"/>
    </xf>
    <xf numFmtId="1" fontId="12" fillId="7" borderId="1" xfId="3" applyNumberFormat="1" applyFont="1" applyFill="1" applyBorder="1" applyAlignment="1" applyProtection="1">
      <alignment horizontal="center" vertical="center" wrapText="1"/>
    </xf>
    <xf numFmtId="0" fontId="15" fillId="0" borderId="1" xfId="5" applyNumberFormat="1" applyFont="1" applyFill="1" applyBorder="1" applyAlignment="1" applyProtection="1">
      <alignment horizontal="center" vertical="center" wrapText="1"/>
    </xf>
    <xf numFmtId="9" fontId="16" fillId="0" borderId="1" xfId="5" applyNumberFormat="1" applyFont="1" applyFill="1" applyBorder="1" applyAlignment="1" applyProtection="1">
      <alignment horizontal="center" vertical="center" wrapText="1"/>
    </xf>
    <xf numFmtId="9" fontId="15" fillId="0" borderId="1" xfId="5" applyNumberFormat="1" applyFont="1" applyFill="1" applyBorder="1" applyAlignment="1" applyProtection="1">
      <alignment horizontal="center" vertical="center" wrapText="1"/>
    </xf>
    <xf numFmtId="0" fontId="13" fillId="7" borderId="1" xfId="5" applyNumberFormat="1" applyFont="1" applyFill="1" applyBorder="1" applyAlignment="1" applyProtection="1">
      <alignment horizontal="center" vertical="center" wrapText="1"/>
    </xf>
    <xf numFmtId="9" fontId="13" fillId="7" borderId="1" xfId="5" applyNumberFormat="1" applyFont="1" applyFill="1" applyBorder="1" applyAlignment="1" applyProtection="1">
      <alignment horizontal="center" vertical="center" wrapText="1"/>
    </xf>
    <xf numFmtId="166" fontId="11" fillId="0" borderId="1" xfId="0" applyNumberFormat="1" applyFont="1" applyBorder="1" applyAlignment="1">
      <alignment horizontal="center" vertical="center" wrapText="1"/>
    </xf>
    <xf numFmtId="10" fontId="5" fillId="0" borderId="1" xfId="0" applyNumberFormat="1" applyFont="1" applyBorder="1" applyAlignment="1">
      <alignment horizontal="center" vertical="center"/>
    </xf>
    <xf numFmtId="0" fontId="5" fillId="0" borderId="1" xfId="0" applyFont="1" applyBorder="1" applyAlignment="1">
      <alignment horizontal="justify" vertical="center" wrapText="1"/>
    </xf>
    <xf numFmtId="44" fontId="5" fillId="0" borderId="1" xfId="0" applyNumberFormat="1" applyFont="1" applyBorder="1" applyAlignment="1">
      <alignment horizontal="justify" vertical="center" wrapText="1"/>
    </xf>
    <xf numFmtId="7" fontId="5" fillId="0" borderId="1" xfId="0" applyNumberFormat="1" applyFont="1" applyBorder="1" applyAlignment="1">
      <alignment horizontal="center" vertical="center" wrapText="1"/>
    </xf>
    <xf numFmtId="0" fontId="5" fillId="0" borderId="13" xfId="0" applyFont="1" applyBorder="1" applyAlignment="1">
      <alignment horizontal="justify" vertical="center" wrapText="1"/>
    </xf>
    <xf numFmtId="0" fontId="12" fillId="0" borderId="11" xfId="5" applyNumberFormat="1" applyFont="1" applyFill="1" applyBorder="1" applyAlignment="1" applyProtection="1">
      <alignment horizontal="center" vertical="center" wrapText="1"/>
    </xf>
    <xf numFmtId="166" fontId="11" fillId="7" borderId="1" xfId="0" applyNumberFormat="1" applyFont="1" applyFill="1" applyBorder="1" applyAlignment="1">
      <alignment horizontal="center" vertical="center" wrapText="1"/>
    </xf>
    <xf numFmtId="10" fontId="5" fillId="7" borderId="1" xfId="0" applyNumberFormat="1" applyFont="1" applyFill="1" applyBorder="1" applyAlignment="1">
      <alignment horizontal="center" vertical="center"/>
    </xf>
    <xf numFmtId="0" fontId="5" fillId="7" borderId="1" xfId="0" applyFont="1" applyFill="1" applyBorder="1" applyAlignment="1">
      <alignment horizontal="justify" vertical="center" wrapText="1"/>
    </xf>
    <xf numFmtId="0" fontId="5" fillId="7" borderId="13" xfId="0" applyFont="1" applyFill="1" applyBorder="1" applyAlignment="1">
      <alignment horizontal="justify" vertical="center" wrapText="1"/>
    </xf>
    <xf numFmtId="0" fontId="12" fillId="7" borderId="11" xfId="1" applyNumberFormat="1" applyFont="1" applyFill="1" applyBorder="1" applyAlignment="1" applyProtection="1">
      <alignment horizontal="center" vertical="center" wrapText="1"/>
    </xf>
    <xf numFmtId="44" fontId="5" fillId="7" borderId="1" xfId="0" applyNumberFormat="1" applyFont="1" applyFill="1" applyBorder="1" applyAlignment="1">
      <alignment horizontal="justify" vertical="center" wrapText="1"/>
    </xf>
    <xf numFmtId="7" fontId="5" fillId="7" borderId="1" xfId="0" applyNumberFormat="1" applyFont="1" applyFill="1" applyBorder="1" applyAlignment="1">
      <alignment horizontal="center" vertical="center" wrapText="1"/>
    </xf>
    <xf numFmtId="9" fontId="12" fillId="7" borderId="11" xfId="3" applyFont="1" applyFill="1" applyBorder="1" applyAlignment="1" applyProtection="1">
      <alignment horizontal="center" vertical="center" wrapText="1"/>
    </xf>
    <xf numFmtId="9" fontId="12" fillId="0" borderId="11" xfId="3" applyFont="1" applyFill="1" applyBorder="1" applyAlignment="1" applyProtection="1">
      <alignment horizontal="center" vertical="center" wrapText="1"/>
    </xf>
    <xf numFmtId="0" fontId="12" fillId="0" borderId="11" xfId="1" applyNumberFormat="1" applyFont="1" applyFill="1" applyBorder="1" applyAlignment="1" applyProtection="1">
      <alignment horizontal="center" vertical="center" wrapText="1"/>
    </xf>
    <xf numFmtId="5" fontId="12" fillId="0" borderId="11" xfId="1" applyNumberFormat="1" applyFont="1" applyFill="1" applyBorder="1" applyAlignment="1" applyProtection="1">
      <alignment horizontal="center" vertical="center" wrapText="1"/>
    </xf>
    <xf numFmtId="1" fontId="12" fillId="7" borderId="11" xfId="1" applyNumberFormat="1" applyFont="1" applyFill="1" applyBorder="1" applyAlignment="1" applyProtection="1">
      <alignment horizontal="center" vertical="center" wrapText="1"/>
    </xf>
    <xf numFmtId="9" fontId="12" fillId="7" borderId="11" xfId="1" applyNumberFormat="1" applyFont="1" applyFill="1" applyBorder="1" applyAlignment="1" applyProtection="1">
      <alignment horizontal="center" vertical="center" wrapText="1"/>
    </xf>
    <xf numFmtId="49" fontId="5" fillId="7" borderId="1" xfId="0" applyNumberFormat="1" applyFont="1" applyFill="1" applyBorder="1" applyAlignment="1">
      <alignment horizontal="justify" vertical="center" wrapText="1"/>
    </xf>
    <xf numFmtId="0" fontId="13" fillId="0" borderId="11" xfId="1" applyNumberFormat="1" applyFont="1" applyFill="1" applyBorder="1" applyAlignment="1" applyProtection="1">
      <alignment horizontal="center" vertical="center" wrapText="1"/>
    </xf>
    <xf numFmtId="9" fontId="12" fillId="8" borderId="11" xfId="4" applyFont="1" applyFill="1" applyBorder="1" applyAlignment="1" applyProtection="1">
      <alignment horizontal="center" vertical="center" wrapText="1"/>
    </xf>
    <xf numFmtId="1" fontId="12" fillId="8" borderId="11" xfId="5" applyNumberFormat="1" applyFont="1" applyFill="1" applyBorder="1" applyAlignment="1" applyProtection="1">
      <alignment horizontal="center" vertical="center" wrapText="1"/>
    </xf>
    <xf numFmtId="9" fontId="12" fillId="8" borderId="11" xfId="5" applyNumberFormat="1" applyFont="1" applyFill="1" applyBorder="1" applyAlignment="1" applyProtection="1">
      <alignment horizontal="center" vertical="center" wrapText="1"/>
    </xf>
    <xf numFmtId="0" fontId="12" fillId="8" borderId="11" xfId="5" applyNumberFormat="1" applyFont="1" applyFill="1" applyBorder="1" applyAlignment="1" applyProtection="1">
      <alignment horizontal="center" vertical="center" wrapText="1"/>
    </xf>
    <xf numFmtId="0" fontId="12" fillId="8" borderId="11" xfId="0" applyFont="1" applyFill="1" applyBorder="1" applyAlignment="1">
      <alignment horizontal="center" vertical="center" wrapText="1"/>
    </xf>
    <xf numFmtId="9" fontId="12" fillId="0" borderId="11" xfId="1" applyNumberFormat="1" applyFont="1" applyFill="1" applyBorder="1" applyAlignment="1" applyProtection="1">
      <alignment horizontal="center" vertical="center" wrapText="1"/>
    </xf>
    <xf numFmtId="1" fontId="12" fillId="0" borderId="11" xfId="1" applyNumberFormat="1" applyFont="1" applyFill="1" applyBorder="1" applyAlignment="1" applyProtection="1">
      <alignment horizontal="center" vertical="center" wrapText="1"/>
    </xf>
    <xf numFmtId="49" fontId="5" fillId="0" borderId="1" xfId="0" applyNumberFormat="1" applyFont="1" applyBorder="1" applyAlignment="1">
      <alignment horizontal="justify" vertical="center" wrapText="1"/>
    </xf>
    <xf numFmtId="1" fontId="12" fillId="7" borderId="11" xfId="3" applyNumberFormat="1" applyFont="1" applyFill="1" applyBorder="1" applyAlignment="1" applyProtection="1">
      <alignment horizontal="center" vertical="center" wrapText="1"/>
    </xf>
    <xf numFmtId="0" fontId="15" fillId="0" borderId="11" xfId="5" applyNumberFormat="1" applyFont="1" applyFill="1" applyBorder="1" applyAlignment="1" applyProtection="1">
      <alignment horizontal="center" vertical="center" wrapText="1"/>
    </xf>
    <xf numFmtId="9" fontId="16" fillId="0" borderId="11" xfId="5" applyNumberFormat="1" applyFont="1" applyFill="1" applyBorder="1" applyAlignment="1" applyProtection="1">
      <alignment horizontal="center" vertical="center" wrapText="1"/>
    </xf>
    <xf numFmtId="9" fontId="5" fillId="0" borderId="11" xfId="0" applyNumberFormat="1" applyFont="1" applyBorder="1" applyAlignment="1">
      <alignment horizontal="center" vertical="center"/>
    </xf>
    <xf numFmtId="9" fontId="15" fillId="0" borderId="11" xfId="5" applyNumberFormat="1" applyFont="1" applyFill="1" applyBorder="1" applyAlignment="1" applyProtection="1">
      <alignment horizontal="center" vertical="center" wrapText="1"/>
    </xf>
    <xf numFmtId="10" fontId="5" fillId="0" borderId="3" xfId="0" applyNumberFormat="1" applyFont="1" applyBorder="1" applyAlignment="1">
      <alignment horizontal="center" vertical="center" wrapText="1"/>
    </xf>
    <xf numFmtId="166" fontId="5" fillId="0" borderId="3" xfId="0" applyNumberFormat="1" applyFont="1" applyBorder="1" applyAlignment="1">
      <alignment horizontal="center" vertical="center" wrapText="1"/>
    </xf>
    <xf numFmtId="10" fontId="5" fillId="0" borderId="3" xfId="0" applyNumberFormat="1" applyFont="1" applyBorder="1" applyAlignment="1">
      <alignment horizontal="center" vertical="center"/>
    </xf>
    <xf numFmtId="0" fontId="5" fillId="0" borderId="3" xfId="0" applyFont="1" applyBorder="1" applyAlignment="1">
      <alignment horizontal="justify" vertical="center" wrapText="1"/>
    </xf>
    <xf numFmtId="0" fontId="5" fillId="0" borderId="0" xfId="0" applyFont="1" applyAlignment="1">
      <alignment horizontal="justify" vertical="center" wrapText="1"/>
    </xf>
    <xf numFmtId="0" fontId="13" fillId="7" borderId="11" xfId="5" applyNumberFormat="1" applyFont="1" applyFill="1" applyBorder="1" applyAlignment="1" applyProtection="1">
      <alignment horizontal="center" vertical="center" wrapText="1"/>
    </xf>
    <xf numFmtId="9" fontId="13" fillId="7" borderId="11" xfId="5" applyNumberFormat="1" applyFont="1" applyFill="1" applyBorder="1" applyAlignment="1" applyProtection="1">
      <alignment horizontal="center" vertical="center" wrapText="1"/>
    </xf>
    <xf numFmtId="49" fontId="25" fillId="0" borderId="1" xfId="0" applyNumberFormat="1" applyFont="1" applyBorder="1" applyAlignment="1" applyProtection="1">
      <alignment horizontal="justify" vertical="center" wrapText="1"/>
      <protection locked="0"/>
    </xf>
    <xf numFmtId="9" fontId="26" fillId="8" borderId="1" xfId="4" applyFont="1" applyFill="1" applyBorder="1" applyAlignment="1" applyProtection="1">
      <alignment horizontal="center" vertical="center" wrapText="1"/>
      <protection locked="0"/>
    </xf>
    <xf numFmtId="166" fontId="27" fillId="0" borderId="0" xfId="0" applyNumberFormat="1" applyFont="1" applyAlignment="1" applyProtection="1">
      <alignment horizontal="center" vertical="center"/>
      <protection locked="0"/>
    </xf>
    <xf numFmtId="49" fontId="28" fillId="12" borderId="1" xfId="0" applyNumberFormat="1" applyFont="1" applyFill="1" applyBorder="1" applyAlignment="1" applyProtection="1">
      <alignment horizontal="justify" vertical="center" wrapText="1"/>
      <protection locked="0"/>
    </xf>
    <xf numFmtId="49" fontId="28" fillId="12" borderId="15" xfId="0" applyNumberFormat="1" applyFont="1" applyFill="1" applyBorder="1" applyAlignment="1" applyProtection="1">
      <alignment horizontal="justify" vertical="center" wrapText="1"/>
      <protection locked="0"/>
    </xf>
    <xf numFmtId="9" fontId="29" fillId="0" borderId="1" xfId="1" applyNumberFormat="1" applyFont="1" applyFill="1" applyBorder="1" applyAlignment="1" applyProtection="1">
      <alignment horizontal="center" vertical="center" wrapText="1"/>
      <protection locked="0"/>
    </xf>
    <xf numFmtId="9" fontId="29" fillId="0" borderId="4" xfId="1" applyNumberFormat="1" applyFont="1" applyFill="1" applyBorder="1" applyAlignment="1" applyProtection="1">
      <alignment horizontal="center" vertical="center" wrapText="1"/>
      <protection locked="0"/>
    </xf>
    <xf numFmtId="1" fontId="29" fillId="0" borderId="4" xfId="1" applyNumberFormat="1" applyFont="1" applyFill="1" applyBorder="1" applyAlignment="1" applyProtection="1">
      <alignment horizontal="center" vertical="center" wrapText="1"/>
      <protection locked="0"/>
    </xf>
    <xf numFmtId="166" fontId="28" fillId="0" borderId="1" xfId="0" applyNumberFormat="1" applyFont="1" applyBorder="1" applyAlignment="1" applyProtection="1">
      <alignment horizontal="center" vertical="center" wrapText="1"/>
      <protection locked="0"/>
    </xf>
    <xf numFmtId="166" fontId="28" fillId="0" borderId="4" xfId="0" applyNumberFormat="1" applyFont="1" applyBorder="1" applyAlignment="1" applyProtection="1">
      <alignment horizontal="center" vertical="center" wrapText="1"/>
      <protection locked="0"/>
    </xf>
    <xf numFmtId="49" fontId="28" fillId="0" borderId="1" xfId="0" applyNumberFormat="1" applyFont="1" applyBorder="1" applyAlignment="1" applyProtection="1">
      <alignment horizontal="justify" vertical="center" wrapText="1"/>
      <protection locked="0"/>
    </xf>
    <xf numFmtId="49" fontId="28" fillId="0" borderId="4" xfId="0" applyNumberFormat="1" applyFont="1" applyBorder="1" applyAlignment="1" applyProtection="1">
      <alignment horizontal="justify" vertical="center" wrapText="1"/>
      <protection locked="0"/>
    </xf>
    <xf numFmtId="49" fontId="28" fillId="0" borderId="15" xfId="0" applyNumberFormat="1" applyFont="1" applyBorder="1" applyAlignment="1" applyProtection="1">
      <alignment horizontal="justify" vertical="center" wrapText="1"/>
      <protection locked="0"/>
    </xf>
    <xf numFmtId="49" fontId="28" fillId="12" borderId="4" xfId="0" applyNumberFormat="1" applyFont="1" applyFill="1" applyBorder="1" applyAlignment="1" applyProtection="1">
      <alignment horizontal="justify" vertical="center" wrapText="1"/>
      <protection locked="0"/>
    </xf>
    <xf numFmtId="49" fontId="30" fillId="0" borderId="1" xfId="0" applyNumberFormat="1" applyFont="1" applyBorder="1" applyAlignment="1" applyProtection="1">
      <alignment horizontal="justify" vertical="center" wrapText="1"/>
      <protection locked="0"/>
    </xf>
    <xf numFmtId="49" fontId="30" fillId="0" borderId="4" xfId="0" applyNumberFormat="1" applyFont="1" applyBorder="1" applyAlignment="1" applyProtection="1">
      <alignment horizontal="justify" vertical="center" wrapText="1"/>
      <protection locked="0"/>
    </xf>
    <xf numFmtId="166" fontId="31" fillId="13" borderId="4" xfId="0" applyNumberFormat="1" applyFont="1" applyFill="1" applyBorder="1" applyAlignment="1" applyProtection="1">
      <alignment horizontal="center" vertical="center" wrapText="1"/>
      <protection locked="0"/>
    </xf>
    <xf numFmtId="49" fontId="30" fillId="12" borderId="1" xfId="0" applyNumberFormat="1" applyFont="1" applyFill="1" applyBorder="1" applyAlignment="1" applyProtection="1">
      <alignment horizontal="justify" vertical="center" wrapText="1"/>
      <protection locked="0"/>
    </xf>
    <xf numFmtId="49" fontId="30" fillId="12" borderId="4" xfId="0" applyNumberFormat="1" applyFont="1" applyFill="1" applyBorder="1" applyAlignment="1" applyProtection="1">
      <alignment horizontal="justify" vertical="center" wrapText="1"/>
      <protection locked="0"/>
    </xf>
    <xf numFmtId="49" fontId="30" fillId="12" borderId="15" xfId="0" applyNumberFormat="1" applyFont="1" applyFill="1" applyBorder="1" applyAlignment="1" applyProtection="1">
      <alignment horizontal="justify" vertical="center" wrapText="1"/>
      <protection locked="0"/>
    </xf>
    <xf numFmtId="49" fontId="30" fillId="12" borderId="30" xfId="0" applyNumberFormat="1" applyFont="1" applyFill="1" applyBorder="1" applyAlignment="1" applyProtection="1">
      <alignment horizontal="justify" vertical="center" wrapText="1"/>
      <protection locked="0"/>
    </xf>
    <xf numFmtId="49" fontId="28" fillId="12" borderId="13" xfId="0" applyNumberFormat="1" applyFont="1" applyFill="1" applyBorder="1" applyAlignment="1" applyProtection="1">
      <alignment horizontal="justify" vertical="center" wrapText="1"/>
      <protection locked="0"/>
    </xf>
    <xf numFmtId="49" fontId="28" fillId="12" borderId="18" xfId="0" applyNumberFormat="1" applyFont="1" applyFill="1" applyBorder="1" applyAlignment="1" applyProtection="1">
      <alignment horizontal="justify" vertical="center" wrapText="1"/>
      <protection locked="0"/>
    </xf>
    <xf numFmtId="49" fontId="28" fillId="0" borderId="13" xfId="0" applyNumberFormat="1" applyFont="1" applyBorder="1" applyAlignment="1" applyProtection="1">
      <alignment horizontal="justify" vertical="center" wrapText="1"/>
      <protection locked="0"/>
    </xf>
    <xf numFmtId="49" fontId="28" fillId="0" borderId="18" xfId="0" applyNumberFormat="1" applyFont="1" applyBorder="1" applyAlignment="1" applyProtection="1">
      <alignment horizontal="justify" vertical="center" wrapText="1"/>
      <protection locked="0"/>
    </xf>
    <xf numFmtId="0" fontId="33" fillId="10" borderId="1" xfId="0" applyFont="1" applyFill="1" applyBorder="1" applyAlignment="1">
      <alignment horizontal="center" vertical="center" wrapText="1"/>
    </xf>
    <xf numFmtId="0" fontId="33" fillId="10" borderId="3" xfId="0" applyFont="1" applyFill="1" applyBorder="1" applyAlignment="1">
      <alignment horizontal="center" vertical="center" wrapText="1"/>
    </xf>
    <xf numFmtId="0" fontId="33" fillId="14" borderId="3" xfId="0" applyFont="1" applyFill="1" applyBorder="1" applyAlignment="1">
      <alignment horizontal="center" vertical="center" wrapText="1"/>
    </xf>
    <xf numFmtId="0" fontId="34" fillId="0" borderId="1" xfId="0" applyFont="1" applyBorder="1"/>
    <xf numFmtId="0" fontId="34" fillId="0" borderId="1" xfId="0" applyFont="1" applyBorder="1" applyAlignment="1">
      <alignment horizontal="center"/>
    </xf>
    <xf numFmtId="167" fontId="34" fillId="0" borderId="1" xfId="0" applyNumberFormat="1" applyFont="1" applyBorder="1" applyAlignment="1">
      <alignment horizontal="center"/>
    </xf>
    <xf numFmtId="167" fontId="14" fillId="15" borderId="1" xfId="0" applyNumberFormat="1" applyFont="1" applyFill="1" applyBorder="1" applyAlignment="1">
      <alignment horizontal="center"/>
    </xf>
    <xf numFmtId="167" fontId="35" fillId="15" borderId="1" xfId="0" applyNumberFormat="1" applyFont="1" applyFill="1" applyBorder="1" applyAlignment="1">
      <alignment horizontal="center"/>
    </xf>
    <xf numFmtId="167" fontId="34" fillId="15" borderId="1" xfId="0" applyNumberFormat="1" applyFont="1" applyFill="1" applyBorder="1" applyAlignment="1">
      <alignment horizontal="center"/>
    </xf>
    <xf numFmtId="166" fontId="34" fillId="0" borderId="1" xfId="0" applyNumberFormat="1" applyFont="1" applyBorder="1" applyAlignment="1">
      <alignment horizontal="center"/>
    </xf>
    <xf numFmtId="0" fontId="14" fillId="0" borderId="1" xfId="0" applyFont="1" applyBorder="1"/>
    <xf numFmtId="0" fontId="14" fillId="0" borderId="1" xfId="0" applyFont="1" applyBorder="1" applyAlignment="1">
      <alignment horizontal="center"/>
    </xf>
    <xf numFmtId="167" fontId="37" fillId="16" borderId="1" xfId="0" applyNumberFormat="1" applyFont="1" applyFill="1" applyBorder="1" applyAlignment="1">
      <alignment horizontal="center"/>
    </xf>
    <xf numFmtId="0" fontId="37" fillId="17" borderId="0" xfId="0" applyFont="1" applyFill="1" applyAlignment="1">
      <alignment horizontal="center"/>
    </xf>
    <xf numFmtId="0" fontId="40" fillId="19" borderId="1" xfId="0" applyFont="1" applyFill="1" applyBorder="1" applyAlignment="1">
      <alignment horizontal="center" vertical="center" wrapText="1"/>
    </xf>
    <xf numFmtId="0" fontId="40" fillId="9" borderId="1" xfId="0" applyFont="1" applyFill="1" applyBorder="1" applyAlignment="1">
      <alignment horizontal="center" vertical="center" wrapText="1"/>
    </xf>
    <xf numFmtId="0" fontId="42" fillId="0" borderId="1" xfId="0" applyFont="1" applyBorder="1" applyAlignment="1">
      <alignment horizontal="justify" vertical="center" wrapText="1"/>
    </xf>
    <xf numFmtId="5" fontId="34" fillId="0" borderId="1" xfId="0" applyNumberFormat="1" applyFont="1" applyBorder="1" applyAlignment="1">
      <alignment horizontal="center" vertical="center" wrapText="1"/>
    </xf>
    <xf numFmtId="10" fontId="34" fillId="0" borderId="1" xfId="0" applyNumberFormat="1" applyFont="1" applyBorder="1" applyAlignment="1">
      <alignment horizontal="center" vertical="center" wrapText="1"/>
    </xf>
    <xf numFmtId="10" fontId="34" fillId="9" borderId="1" xfId="0" applyNumberFormat="1" applyFont="1" applyFill="1" applyBorder="1" applyAlignment="1">
      <alignment horizontal="center" vertical="center" wrapText="1"/>
    </xf>
    <xf numFmtId="0" fontId="41" fillId="0" borderId="1" xfId="0" applyFont="1" applyBorder="1" applyAlignment="1">
      <alignment horizontal="justify" vertical="center" wrapText="1"/>
    </xf>
    <xf numFmtId="10" fontId="34" fillId="0" borderId="1" xfId="0" applyNumberFormat="1" applyFont="1" applyFill="1" applyBorder="1" applyAlignment="1">
      <alignment horizontal="center" vertical="center" wrapText="1"/>
    </xf>
    <xf numFmtId="0" fontId="43" fillId="0" borderId="38" xfId="0" applyFont="1" applyBorder="1" applyAlignment="1">
      <alignment horizontal="justify" vertical="center" wrapText="1"/>
    </xf>
    <xf numFmtId="5" fontId="34" fillId="0" borderId="38" xfId="0" applyNumberFormat="1" applyFont="1" applyBorder="1" applyAlignment="1">
      <alignment horizontal="center" vertical="center" wrapText="1"/>
    </xf>
    <xf numFmtId="10" fontId="34" fillId="0" borderId="38" xfId="0" applyNumberFormat="1" applyFont="1" applyBorder="1" applyAlignment="1">
      <alignment horizontal="center" vertical="center" wrapText="1"/>
    </xf>
    <xf numFmtId="10" fontId="34" fillId="9" borderId="38" xfId="0" applyNumberFormat="1" applyFont="1" applyFill="1" applyBorder="1" applyAlignment="1">
      <alignment horizontal="center" vertical="center" wrapText="1"/>
    </xf>
    <xf numFmtId="5" fontId="34" fillId="0" borderId="1" xfId="0" applyNumberFormat="1" applyFont="1" applyFill="1" applyBorder="1" applyAlignment="1">
      <alignment horizontal="center" vertical="center" wrapText="1"/>
    </xf>
    <xf numFmtId="5" fontId="34" fillId="9" borderId="1" xfId="0" applyNumberFormat="1" applyFont="1" applyFill="1" applyBorder="1" applyAlignment="1">
      <alignment horizontal="center" vertical="center" wrapText="1"/>
    </xf>
    <xf numFmtId="0" fontId="44" fillId="20" borderId="39" xfId="0" applyFont="1" applyFill="1" applyBorder="1" applyAlignment="1">
      <alignment horizontal="center" vertical="center" wrapText="1"/>
    </xf>
    <xf numFmtId="5" fontId="44" fillId="20" borderId="39" xfId="0" applyNumberFormat="1" applyFont="1" applyFill="1" applyBorder="1" applyAlignment="1">
      <alignment horizontal="center" vertical="center" wrapText="1"/>
    </xf>
    <xf numFmtId="5" fontId="39" fillId="20" borderId="40" xfId="0" applyNumberFormat="1" applyFont="1" applyFill="1" applyBorder="1" applyAlignment="1">
      <alignment horizontal="center" vertical="center" wrapText="1"/>
    </xf>
    <xf numFmtId="10" fontId="39" fillId="20" borderId="40" xfId="0" applyNumberFormat="1" applyFont="1" applyFill="1" applyBorder="1" applyAlignment="1">
      <alignment horizontal="center" vertical="center" wrapText="1"/>
    </xf>
    <xf numFmtId="0" fontId="43" fillId="0" borderId="1" xfId="0" applyFont="1" applyBorder="1" applyAlignment="1">
      <alignment horizontal="justify" vertical="center" wrapText="1"/>
    </xf>
    <xf numFmtId="0" fontId="45" fillId="0" borderId="38" xfId="0" applyFont="1" applyBorder="1" applyAlignment="1">
      <alignment vertical="center" wrapText="1"/>
    </xf>
    <xf numFmtId="0" fontId="42" fillId="0" borderId="1" xfId="0" applyFont="1" applyFill="1" applyBorder="1" applyAlignment="1">
      <alignment horizontal="justify" vertical="center" wrapText="1"/>
    </xf>
    <xf numFmtId="0" fontId="0" fillId="0" borderId="0" xfId="0" applyFill="1"/>
    <xf numFmtId="0" fontId="42" fillId="0" borderId="38" xfId="0" applyFont="1" applyFill="1" applyBorder="1" applyAlignment="1">
      <alignment horizontal="justify" vertical="center" wrapText="1"/>
    </xf>
    <xf numFmtId="5" fontId="34" fillId="0" borderId="38" xfId="0" applyNumberFormat="1" applyFont="1" applyFill="1" applyBorder="1" applyAlignment="1">
      <alignment horizontal="center" vertical="center" wrapText="1"/>
    </xf>
    <xf numFmtId="10" fontId="34" fillId="0" borderId="38" xfId="0" applyNumberFormat="1" applyFont="1" applyFill="1" applyBorder="1" applyAlignment="1">
      <alignment horizontal="center" vertical="center" wrapText="1"/>
    </xf>
    <xf numFmtId="0" fontId="46" fillId="0" borderId="0" xfId="0" applyFont="1" applyFill="1"/>
    <xf numFmtId="10" fontId="39" fillId="20" borderId="41" xfId="0" applyNumberFormat="1" applyFont="1" applyFill="1" applyBorder="1" applyAlignment="1">
      <alignment horizontal="center" vertical="center" wrapText="1"/>
    </xf>
    <xf numFmtId="0" fontId="42" fillId="0" borderId="42" xfId="0" applyFont="1" applyBorder="1" applyAlignment="1">
      <alignment horizontal="justify" vertical="center" wrapText="1"/>
    </xf>
    <xf numFmtId="5" fontId="34" fillId="9" borderId="13" xfId="0" applyNumberFormat="1" applyFont="1" applyFill="1" applyBorder="1" applyAlignment="1">
      <alignment horizontal="center" vertical="center" wrapText="1"/>
    </xf>
    <xf numFmtId="10" fontId="39" fillId="20" borderId="39" xfId="0" applyNumberFormat="1" applyFont="1" applyFill="1" applyBorder="1" applyAlignment="1">
      <alignment horizontal="center" vertical="center" wrapText="1"/>
    </xf>
    <xf numFmtId="10" fontId="33" fillId="0" borderId="0" xfId="0" applyNumberFormat="1" applyFont="1" applyBorder="1" applyAlignment="1">
      <alignment horizontal="center" vertical="center" wrapText="1"/>
    </xf>
    <xf numFmtId="10" fontId="39" fillId="20" borderId="43" xfId="0" applyNumberFormat="1" applyFont="1" applyFill="1" applyBorder="1" applyAlignment="1">
      <alignment horizontal="center" vertical="center" wrapText="1"/>
    </xf>
    <xf numFmtId="9" fontId="39" fillId="0" borderId="0" xfId="0" applyNumberFormat="1" applyFont="1" applyBorder="1" applyAlignment="1">
      <alignment horizontal="center" vertical="center" wrapText="1"/>
    </xf>
    <xf numFmtId="5" fontId="39" fillId="0" borderId="0" xfId="0" applyNumberFormat="1" applyFont="1" applyAlignment="1">
      <alignment horizontal="center" vertical="center" wrapText="1"/>
    </xf>
    <xf numFmtId="10" fontId="39" fillId="0" borderId="0" xfId="0" applyNumberFormat="1" applyFont="1" applyAlignment="1">
      <alignment horizontal="center" vertical="center" wrapText="1"/>
    </xf>
    <xf numFmtId="10" fontId="33" fillId="0" borderId="0" xfId="0" applyNumberFormat="1" applyFont="1" applyAlignment="1">
      <alignment horizontal="center" vertical="center" wrapText="1"/>
    </xf>
    <xf numFmtId="9" fontId="34" fillId="0" borderId="0" xfId="0" applyNumberFormat="1" applyFont="1" applyAlignment="1">
      <alignment horizontal="center" vertical="center" wrapText="1"/>
    </xf>
    <xf numFmtId="9" fontId="39" fillId="0" borderId="0" xfId="0" applyNumberFormat="1" applyFont="1" applyAlignment="1">
      <alignment horizontal="center" vertical="center" wrapText="1"/>
    </xf>
    <xf numFmtId="0" fontId="48" fillId="0" borderId="0" xfId="0" applyFont="1" applyAlignment="1">
      <alignment horizontal="center" vertical="center" wrapText="1"/>
    </xf>
    <xf numFmtId="5" fontId="34" fillId="0" borderId="0" xfId="0" applyNumberFormat="1" applyFont="1" applyAlignment="1">
      <alignment horizontal="center" vertical="center" wrapText="1"/>
    </xf>
    <xf numFmtId="0" fontId="40" fillId="0" borderId="0" xfId="0" applyFont="1" applyAlignment="1">
      <alignment horizontal="center" vertical="center" wrapText="1"/>
    </xf>
    <xf numFmtId="0" fontId="39" fillId="0" borderId="1" xfId="0" applyFont="1" applyBorder="1" applyAlignment="1">
      <alignment horizontal="center" vertical="center" wrapText="1"/>
    </xf>
    <xf numFmtId="5" fontId="33" fillId="0" borderId="1" xfId="0" applyNumberFormat="1" applyFont="1" applyBorder="1" applyAlignment="1">
      <alignment horizontal="center" vertical="center" wrapText="1"/>
    </xf>
    <xf numFmtId="10" fontId="33" fillId="0" borderId="1" xfId="0" applyNumberFormat="1" applyFont="1" applyBorder="1" applyAlignment="1">
      <alignment horizontal="center" vertical="center" wrapText="1"/>
    </xf>
    <xf numFmtId="168" fontId="33" fillId="0" borderId="1" xfId="0" applyNumberFormat="1" applyFont="1" applyBorder="1" applyAlignment="1">
      <alignment horizontal="center" vertical="center" wrapText="1"/>
    </xf>
    <xf numFmtId="0" fontId="49" fillId="17" borderId="1" xfId="0" applyFont="1" applyFill="1" applyBorder="1" applyAlignment="1">
      <alignment horizontal="center" vertical="center" wrapText="1"/>
    </xf>
    <xf numFmtId="5" fontId="33" fillId="17" borderId="1" xfId="0" applyNumberFormat="1" applyFont="1" applyFill="1" applyBorder="1" applyAlignment="1">
      <alignment horizontal="center" vertical="center" wrapText="1"/>
    </xf>
    <xf numFmtId="10" fontId="33" fillId="17" borderId="1" xfId="0" applyNumberFormat="1" applyFont="1" applyFill="1" applyBorder="1" applyAlignment="1">
      <alignment horizontal="center" vertical="center" wrapText="1"/>
    </xf>
    <xf numFmtId="167" fontId="0" fillId="0" borderId="0" xfId="0" applyNumberFormat="1"/>
    <xf numFmtId="0" fontId="50" fillId="0" borderId="45" xfId="0" applyNumberFormat="1" applyFont="1" applyFill="1" applyBorder="1" applyAlignment="1">
      <alignment horizontal="center" vertical="center" wrapText="1" readingOrder="1"/>
    </xf>
    <xf numFmtId="0" fontId="50" fillId="0" borderId="0" xfId="0" applyNumberFormat="1" applyFont="1" applyFill="1" applyBorder="1" applyAlignment="1">
      <alignment horizontal="center" vertical="center" wrapText="1" readingOrder="1"/>
    </xf>
    <xf numFmtId="0" fontId="51" fillId="0" borderId="0" xfId="0" applyFont="1" applyFill="1" applyBorder="1"/>
    <xf numFmtId="0" fontId="52" fillId="0" borderId="45" xfId="0" applyNumberFormat="1" applyFont="1" applyFill="1" applyBorder="1" applyAlignment="1">
      <alignment horizontal="center" vertical="center" wrapText="1" readingOrder="1"/>
    </xf>
    <xf numFmtId="0" fontId="52" fillId="0" borderId="45" xfId="0" applyNumberFormat="1" applyFont="1" applyFill="1" applyBorder="1" applyAlignment="1">
      <alignment horizontal="left" vertical="center" wrapText="1" readingOrder="1"/>
    </xf>
    <xf numFmtId="0" fontId="52" fillId="0" borderId="45" xfId="0" applyNumberFormat="1" applyFont="1" applyFill="1" applyBorder="1" applyAlignment="1">
      <alignment vertical="center" wrapText="1" readingOrder="1"/>
    </xf>
    <xf numFmtId="169" fontId="52" fillId="0" borderId="45" xfId="0" applyNumberFormat="1" applyFont="1" applyFill="1" applyBorder="1" applyAlignment="1">
      <alignment horizontal="right" vertical="center" wrapText="1" readingOrder="1"/>
    </xf>
    <xf numFmtId="0" fontId="50" fillId="0" borderId="45" xfId="0" applyNumberFormat="1" applyFont="1" applyFill="1" applyBorder="1" applyAlignment="1">
      <alignment horizontal="left" vertical="center" wrapText="1" readingOrder="1"/>
    </xf>
    <xf numFmtId="0" fontId="53" fillId="0" borderId="45" xfId="0" applyNumberFormat="1" applyFont="1" applyFill="1" applyBorder="1" applyAlignment="1">
      <alignment horizontal="right" vertical="center" wrapText="1" readingOrder="1"/>
    </xf>
    <xf numFmtId="0" fontId="50" fillId="17" borderId="0" xfId="0" applyNumberFormat="1" applyFont="1" applyFill="1" applyBorder="1" applyAlignment="1">
      <alignment horizontal="center" vertical="center" wrapText="1" readingOrder="1"/>
    </xf>
    <xf numFmtId="0" fontId="50" fillId="17" borderId="45" xfId="0" applyNumberFormat="1" applyFont="1" applyFill="1" applyBorder="1" applyAlignment="1">
      <alignment horizontal="center" vertical="center" wrapText="1" readingOrder="1"/>
    </xf>
    <xf numFmtId="169" fontId="52" fillId="17" borderId="45" xfId="0" applyNumberFormat="1" applyFont="1" applyFill="1" applyBorder="1" applyAlignment="1">
      <alignment horizontal="right" vertical="center" wrapText="1" readingOrder="1"/>
    </xf>
    <xf numFmtId="0" fontId="51" fillId="17" borderId="0" xfId="0" applyFont="1" applyFill="1" applyBorder="1"/>
    <xf numFmtId="166" fontId="11" fillId="7" borderId="1" xfId="0" applyNumberFormat="1" applyFont="1" applyFill="1" applyBorder="1" applyAlignment="1" applyProtection="1">
      <alignment horizontal="center" vertical="center" wrapText="1"/>
      <protection locked="0"/>
    </xf>
    <xf numFmtId="0" fontId="11" fillId="7" borderId="1" xfId="0" applyFont="1" applyFill="1" applyBorder="1" applyAlignment="1" applyProtection="1">
      <alignment horizontal="justify" vertical="center" wrapText="1"/>
      <protection locked="0"/>
    </xf>
    <xf numFmtId="0" fontId="21" fillId="21" borderId="1" xfId="0" applyFont="1" applyFill="1" applyBorder="1" applyAlignment="1">
      <alignment horizontal="center" vertical="center" wrapText="1"/>
    </xf>
    <xf numFmtId="0" fontId="55" fillId="0" borderId="0" xfId="0" applyFont="1" applyFill="1" applyAlignment="1">
      <alignment horizontal="center" vertical="center" wrapText="1"/>
    </xf>
    <xf numFmtId="10" fontId="5" fillId="0" borderId="1" xfId="0" applyNumberFormat="1" applyFont="1" applyFill="1" applyBorder="1" applyAlignment="1">
      <alignment horizontal="center" vertical="center" wrapText="1"/>
    </xf>
    <xf numFmtId="0" fontId="54" fillId="0" borderId="0" xfId="0" applyFont="1" applyFill="1"/>
    <xf numFmtId="0" fontId="20" fillId="10" borderId="26" xfId="0" applyFont="1" applyFill="1" applyBorder="1" applyAlignment="1">
      <alignment horizontal="center" vertical="center" wrapText="1"/>
    </xf>
    <xf numFmtId="0" fontId="20" fillId="9" borderId="26" xfId="0" applyFont="1" applyFill="1" applyBorder="1" applyAlignment="1">
      <alignment horizontal="center" vertical="center" wrapText="1"/>
    </xf>
    <xf numFmtId="0" fontId="5" fillId="7" borderId="13" xfId="0" applyFont="1" applyFill="1" applyBorder="1" applyAlignment="1" applyProtection="1">
      <alignment horizontal="justify" vertical="center" wrapText="1"/>
      <protection locked="0"/>
    </xf>
    <xf numFmtId="49" fontId="28" fillId="0" borderId="4" xfId="0" applyNumberFormat="1" applyFont="1" applyFill="1" applyBorder="1" applyAlignment="1" applyProtection="1">
      <alignment horizontal="justify" vertical="center" wrapText="1"/>
      <protection locked="0"/>
    </xf>
    <xf numFmtId="49" fontId="5" fillId="0" borderId="1" xfId="0" applyNumberFormat="1" applyFont="1" applyFill="1" applyBorder="1" applyAlignment="1" applyProtection="1">
      <alignment horizontal="justify" vertical="center" wrapText="1"/>
      <protection locked="0"/>
    </xf>
    <xf numFmtId="49" fontId="28" fillId="0" borderId="1" xfId="0" applyNumberFormat="1" applyFont="1" applyFill="1" applyBorder="1" applyAlignment="1" applyProtection="1">
      <alignment horizontal="justify" vertical="center" wrapText="1"/>
      <protection locked="0"/>
    </xf>
    <xf numFmtId="49" fontId="28" fillId="0" borderId="15" xfId="0" applyNumberFormat="1" applyFont="1" applyFill="1" applyBorder="1" applyAlignment="1" applyProtection="1">
      <alignment horizontal="justify" vertical="center" wrapText="1"/>
      <protection locked="0"/>
    </xf>
    <xf numFmtId="0" fontId="5" fillId="0" borderId="13" xfId="0" applyFont="1" applyFill="1" applyBorder="1" applyAlignment="1" applyProtection="1">
      <alignment horizontal="justify" vertical="center" wrapText="1"/>
      <protection locked="0"/>
    </xf>
    <xf numFmtId="49" fontId="28" fillId="0" borderId="30" xfId="0" applyNumberFormat="1" applyFont="1" applyFill="1" applyBorder="1" applyAlignment="1" applyProtection="1">
      <alignment horizontal="justify" vertical="center" wrapText="1"/>
      <protection locked="0"/>
    </xf>
    <xf numFmtId="0" fontId="5" fillId="0" borderId="13" xfId="0" applyFont="1" applyFill="1" applyBorder="1" applyAlignment="1">
      <alignment horizontal="justify" vertical="center" wrapText="1"/>
    </xf>
    <xf numFmtId="44" fontId="8" fillId="6" borderId="1" xfId="1"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xf>
    <xf numFmtId="0" fontId="3" fillId="3" borderId="1" xfId="2" applyFont="1" applyFill="1" applyBorder="1" applyAlignment="1">
      <alignment horizontal="center" vertical="center" wrapText="1"/>
    </xf>
    <xf numFmtId="0" fontId="4" fillId="4" borderId="1" xfId="0" applyFont="1" applyFill="1" applyBorder="1" applyAlignment="1">
      <alignment horizontal="center" vertical="center"/>
    </xf>
    <xf numFmtId="0" fontId="17" fillId="0" borderId="1" xfId="2" applyFont="1" applyBorder="1" applyAlignment="1">
      <alignment horizontal="center" vertical="center"/>
    </xf>
    <xf numFmtId="0" fontId="18" fillId="0" borderId="1" xfId="2" applyFont="1" applyBorder="1" applyAlignment="1">
      <alignment horizontal="center" vertical="center"/>
    </xf>
    <xf numFmtId="0" fontId="19" fillId="3" borderId="1" xfId="2" applyFont="1" applyFill="1" applyBorder="1" applyAlignment="1">
      <alignment horizontal="center" vertical="center" wrapText="1"/>
    </xf>
    <xf numFmtId="164" fontId="18" fillId="0" borderId="1" xfId="2" applyNumberFormat="1" applyFont="1" applyBorder="1" applyAlignment="1">
      <alignment horizontal="center" vertical="center"/>
    </xf>
    <xf numFmtId="0" fontId="24" fillId="3" borderId="1" xfId="2"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23" fillId="0" borderId="1" xfId="2" applyFont="1" applyBorder="1" applyAlignment="1">
      <alignment horizontal="center" vertical="center"/>
    </xf>
    <xf numFmtId="0" fontId="8" fillId="5" borderId="9" xfId="0" applyFont="1" applyFill="1" applyBorder="1" applyAlignment="1">
      <alignment horizontal="center" vertical="center" wrapText="1"/>
    </xf>
    <xf numFmtId="165" fontId="20" fillId="10" borderId="0" xfId="5" applyFont="1" applyFill="1" applyBorder="1" applyAlignment="1" applyProtection="1">
      <alignment horizontal="center" vertical="center" wrapText="1"/>
    </xf>
    <xf numFmtId="165" fontId="20" fillId="9" borderId="6" xfId="5" applyFont="1" applyFill="1" applyBorder="1" applyAlignment="1" applyProtection="1">
      <alignment horizontal="center" vertical="center" wrapText="1"/>
    </xf>
    <xf numFmtId="165" fontId="20" fillId="9" borderId="7" xfId="5" applyFont="1" applyFill="1" applyBorder="1" applyAlignment="1" applyProtection="1">
      <alignment horizontal="center" vertical="center" wrapText="1"/>
    </xf>
    <xf numFmtId="165" fontId="20" fillId="9" borderId="28" xfId="5" applyFont="1" applyFill="1" applyBorder="1" applyAlignment="1" applyProtection="1">
      <alignment horizontal="center" vertical="center" wrapText="1"/>
    </xf>
    <xf numFmtId="165" fontId="20" fillId="9" borderId="29" xfId="5" applyFont="1" applyFill="1" applyBorder="1" applyAlignment="1" applyProtection="1">
      <alignment horizontal="center" vertical="center" wrapText="1"/>
    </xf>
    <xf numFmtId="165" fontId="20" fillId="9" borderId="2" xfId="5" applyFont="1" applyFill="1" applyBorder="1" applyAlignment="1" applyProtection="1">
      <alignment horizontal="center" vertical="center" wrapText="1"/>
    </xf>
    <xf numFmtId="165" fontId="20" fillId="9" borderId="30" xfId="5" applyFont="1" applyFill="1" applyBorder="1" applyAlignment="1" applyProtection="1">
      <alignment horizontal="center" vertical="center" wrapText="1"/>
    </xf>
    <xf numFmtId="165" fontId="20" fillId="9" borderId="4" xfId="5" applyFont="1" applyFill="1" applyBorder="1" applyAlignment="1" applyProtection="1">
      <alignment horizontal="center" vertical="center" wrapText="1"/>
    </xf>
    <xf numFmtId="165" fontId="20" fillId="9" borderId="31" xfId="5" applyFont="1" applyFill="1" applyBorder="1" applyAlignment="1" applyProtection="1">
      <alignment horizontal="center" vertical="center" wrapText="1"/>
    </xf>
    <xf numFmtId="165" fontId="20" fillId="10" borderId="6" xfId="5" applyFont="1" applyFill="1" applyBorder="1" applyAlignment="1" applyProtection="1">
      <alignment horizontal="center" vertical="center" wrapText="1"/>
    </xf>
    <xf numFmtId="165" fontId="20" fillId="10" borderId="18" xfId="5" applyFont="1" applyFill="1" applyBorder="1" applyAlignment="1" applyProtection="1">
      <alignment horizontal="center" vertical="center" wrapText="1"/>
    </xf>
    <xf numFmtId="165" fontId="20" fillId="10" borderId="2" xfId="5" applyFont="1" applyFill="1" applyBorder="1" applyAlignment="1" applyProtection="1">
      <alignment horizontal="center" vertical="center" wrapText="1"/>
    </xf>
    <xf numFmtId="165" fontId="20" fillId="10" borderId="32" xfId="5" applyFont="1" applyFill="1" applyBorder="1" applyAlignment="1" applyProtection="1">
      <alignment horizontal="center" vertical="center" wrapText="1"/>
    </xf>
    <xf numFmtId="0" fontId="8" fillId="5" borderId="5"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20" fillId="9" borderId="25" xfId="0" applyFont="1" applyFill="1" applyBorder="1" applyAlignment="1">
      <alignment horizontal="center" vertical="center" wrapText="1"/>
    </xf>
    <xf numFmtId="0" fontId="20" fillId="9" borderId="26" xfId="0" applyFont="1" applyFill="1" applyBorder="1" applyAlignment="1">
      <alignment horizontal="center" vertical="center" wrapText="1"/>
    </xf>
    <xf numFmtId="0" fontId="20" fillId="9" borderId="27"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5" borderId="11" xfId="0" applyFont="1" applyFill="1" applyBorder="1" applyAlignment="1">
      <alignment horizontal="center" vertical="center"/>
    </xf>
    <xf numFmtId="0" fontId="8" fillId="5" borderId="1" xfId="0" applyFont="1" applyFill="1" applyBorder="1" applyAlignment="1">
      <alignment horizontal="center" vertical="center"/>
    </xf>
    <xf numFmtId="0" fontId="8" fillId="5" borderId="14" xfId="0" applyFont="1" applyFill="1" applyBorder="1" applyAlignment="1">
      <alignment horizontal="center" vertical="center" wrapText="1"/>
    </xf>
    <xf numFmtId="0" fontId="8" fillId="5" borderId="15" xfId="0" applyFont="1" applyFill="1" applyBorder="1" applyAlignment="1">
      <alignment horizontal="center" vertical="center" wrapText="1"/>
    </xf>
    <xf numFmtId="165" fontId="8" fillId="5" borderId="12" xfId="5" applyFont="1" applyFill="1" applyBorder="1" applyAlignment="1" applyProtection="1">
      <alignment horizontal="center" vertical="center" wrapText="1"/>
    </xf>
    <xf numFmtId="165" fontId="8" fillId="5" borderId="3" xfId="5" applyFont="1" applyFill="1" applyBorder="1" applyAlignment="1" applyProtection="1">
      <alignment horizontal="center" vertical="center" wrapText="1"/>
    </xf>
    <xf numFmtId="165" fontId="8" fillId="5" borderId="9" xfId="5" applyFont="1" applyFill="1" applyBorder="1" applyAlignment="1" applyProtection="1">
      <alignment horizontal="center" vertical="center" wrapText="1"/>
    </xf>
    <xf numFmtId="165" fontId="8" fillId="5" borderId="5" xfId="5" applyFont="1" applyFill="1" applyBorder="1" applyAlignment="1" applyProtection="1">
      <alignment horizontal="center" vertical="center" wrapText="1"/>
    </xf>
    <xf numFmtId="165" fontId="8" fillId="5" borderId="8" xfId="5" applyFont="1" applyFill="1" applyBorder="1" applyAlignment="1" applyProtection="1">
      <alignment horizontal="center" vertical="center" wrapText="1"/>
    </xf>
    <xf numFmtId="0" fontId="20" fillId="11" borderId="19" xfId="0" applyFont="1" applyFill="1" applyBorder="1" applyAlignment="1">
      <alignment horizontal="center" vertical="center" wrapText="1"/>
    </xf>
    <xf numFmtId="0" fontId="20" fillId="11" borderId="20" xfId="0" applyFont="1" applyFill="1" applyBorder="1" applyAlignment="1">
      <alignment horizontal="center" vertical="center" wrapText="1"/>
    </xf>
    <xf numFmtId="0" fontId="20" fillId="11" borderId="21" xfId="0" applyFont="1" applyFill="1" applyBorder="1" applyAlignment="1">
      <alignment horizontal="center" vertical="center" wrapText="1"/>
    </xf>
    <xf numFmtId="0" fontId="20" fillId="11" borderId="34" xfId="0" applyFont="1" applyFill="1" applyBorder="1" applyAlignment="1">
      <alignment horizontal="center" vertical="center" wrapText="1"/>
    </xf>
    <xf numFmtId="0" fontId="20" fillId="11" borderId="17" xfId="0" applyFont="1" applyFill="1" applyBorder="1" applyAlignment="1">
      <alignment horizontal="center" vertical="center" wrapText="1"/>
    </xf>
    <xf numFmtId="0" fontId="20" fillId="11" borderId="35" xfId="0" applyFont="1" applyFill="1" applyBorder="1" applyAlignment="1">
      <alignment horizontal="center" vertical="center" wrapText="1"/>
    </xf>
    <xf numFmtId="165" fontId="20" fillId="11" borderId="36" xfId="5" applyFont="1" applyFill="1" applyBorder="1" applyAlignment="1" applyProtection="1">
      <alignment horizontal="center" vertical="center" wrapText="1"/>
    </xf>
    <xf numFmtId="165" fontId="20" fillId="11" borderId="4" xfId="5" applyFont="1" applyFill="1" applyBorder="1" applyAlignment="1" applyProtection="1">
      <alignment horizontal="center" vertical="center" wrapText="1"/>
    </xf>
    <xf numFmtId="165" fontId="20" fillId="11" borderId="31" xfId="5" applyFont="1" applyFill="1" applyBorder="1" applyAlignment="1" applyProtection="1">
      <alignment horizontal="center" vertical="center" wrapText="1"/>
    </xf>
    <xf numFmtId="165" fontId="20" fillId="9" borderId="18" xfId="5" applyFont="1" applyFill="1" applyBorder="1" applyAlignment="1" applyProtection="1">
      <alignment horizontal="center" vertical="center" wrapText="1"/>
    </xf>
    <xf numFmtId="165" fontId="20" fillId="9" borderId="32" xfId="5" applyFont="1" applyFill="1" applyBorder="1" applyAlignment="1" applyProtection="1">
      <alignment horizontal="center" vertical="center" wrapText="1"/>
    </xf>
    <xf numFmtId="165" fontId="20" fillId="9" borderId="0" xfId="5" applyFont="1" applyFill="1" applyBorder="1" applyAlignment="1" applyProtection="1">
      <alignment horizontal="center" vertical="center" wrapText="1"/>
    </xf>
    <xf numFmtId="0" fontId="20" fillId="10" borderId="20" xfId="0" applyFont="1" applyFill="1" applyBorder="1" applyAlignment="1">
      <alignment horizontal="center" vertical="center" wrapText="1"/>
    </xf>
    <xf numFmtId="0" fontId="20" fillId="10" borderId="21" xfId="0" applyFont="1" applyFill="1" applyBorder="1" applyAlignment="1">
      <alignment horizontal="center" vertical="center" wrapText="1"/>
    </xf>
    <xf numFmtId="0" fontId="20" fillId="10" borderId="22" xfId="0" applyFont="1" applyFill="1" applyBorder="1" applyAlignment="1">
      <alignment horizontal="center" vertical="center" wrapText="1"/>
    </xf>
    <xf numFmtId="0" fontId="20" fillId="10" borderId="23" xfId="0" applyFont="1" applyFill="1" applyBorder="1" applyAlignment="1">
      <alignment horizontal="center" vertical="center" wrapText="1"/>
    </xf>
    <xf numFmtId="0" fontId="20" fillId="10" borderId="24" xfId="0" applyFont="1" applyFill="1" applyBorder="1" applyAlignment="1">
      <alignment horizontal="center" vertical="center" wrapText="1"/>
    </xf>
    <xf numFmtId="0" fontId="20" fillId="10" borderId="25" xfId="0" applyFont="1" applyFill="1" applyBorder="1" applyAlignment="1">
      <alignment horizontal="center" vertical="center" wrapText="1"/>
    </xf>
    <xf numFmtId="0" fontId="20" fillId="10" borderId="26" xfId="0" applyFont="1" applyFill="1" applyBorder="1" applyAlignment="1">
      <alignment horizontal="center" vertical="center" wrapText="1"/>
    </xf>
    <xf numFmtId="0" fontId="20" fillId="10" borderId="27" xfId="0" applyFont="1" applyFill="1" applyBorder="1" applyAlignment="1">
      <alignment horizontal="center" vertical="center" wrapText="1"/>
    </xf>
    <xf numFmtId="165" fontId="20" fillId="10" borderId="8" xfId="5" applyFont="1" applyFill="1" applyBorder="1" applyAlignment="1" applyProtection="1">
      <alignment horizontal="center" vertical="center" wrapText="1"/>
    </xf>
    <xf numFmtId="165" fontId="20" fillId="10" borderId="7" xfId="5" applyFont="1" applyFill="1" applyBorder="1" applyAlignment="1" applyProtection="1">
      <alignment horizontal="center" vertical="center" wrapText="1"/>
    </xf>
    <xf numFmtId="165" fontId="20" fillId="10" borderId="28" xfId="5" applyFont="1" applyFill="1" applyBorder="1" applyAlignment="1" applyProtection="1">
      <alignment horizontal="center" vertical="center" wrapText="1"/>
    </xf>
    <xf numFmtId="165" fontId="20" fillId="10" borderId="29" xfId="5" applyFont="1" applyFill="1" applyBorder="1" applyAlignment="1" applyProtection="1">
      <alignment horizontal="center" vertical="center" wrapText="1"/>
    </xf>
    <xf numFmtId="165" fontId="20" fillId="10" borderId="30" xfId="5" applyFont="1" applyFill="1" applyBorder="1" applyAlignment="1" applyProtection="1">
      <alignment horizontal="center" vertical="center" wrapText="1"/>
    </xf>
    <xf numFmtId="165" fontId="20" fillId="10" borderId="4" xfId="5" applyFont="1" applyFill="1" applyBorder="1" applyAlignment="1" applyProtection="1">
      <alignment horizontal="center" vertical="center" wrapText="1"/>
    </xf>
    <xf numFmtId="165" fontId="20" fillId="10" borderId="31" xfId="5" applyFont="1" applyFill="1" applyBorder="1" applyAlignment="1" applyProtection="1">
      <alignment horizontal="center" vertical="center" wrapText="1"/>
    </xf>
    <xf numFmtId="0" fontId="20" fillId="9" borderId="20" xfId="0" applyFont="1" applyFill="1" applyBorder="1" applyAlignment="1">
      <alignment horizontal="center" vertical="center" wrapText="1"/>
    </xf>
    <xf numFmtId="0" fontId="20" fillId="9" borderId="21" xfId="0" applyFont="1" applyFill="1" applyBorder="1" applyAlignment="1">
      <alignment horizontal="center" vertical="center" wrapText="1"/>
    </xf>
    <xf numFmtId="0" fontId="20" fillId="9" borderId="22" xfId="0" applyFont="1" applyFill="1" applyBorder="1" applyAlignment="1">
      <alignment horizontal="center" vertical="center" wrapText="1"/>
    </xf>
    <xf numFmtId="0" fontId="20" fillId="9" borderId="23" xfId="0" applyFont="1" applyFill="1" applyBorder="1" applyAlignment="1">
      <alignment horizontal="center" vertical="center" wrapText="1"/>
    </xf>
    <xf numFmtId="0" fontId="20" fillId="9" borderId="24" xfId="0" applyFont="1" applyFill="1" applyBorder="1" applyAlignment="1">
      <alignment horizontal="center" vertical="center" wrapText="1"/>
    </xf>
    <xf numFmtId="0" fontId="36" fillId="16" borderId="13" xfId="0" applyFont="1" applyFill="1" applyBorder="1" applyAlignment="1">
      <alignment horizontal="right"/>
    </xf>
    <xf numFmtId="0" fontId="36" fillId="16" borderId="15" xfId="0" applyFont="1" applyFill="1" applyBorder="1" applyAlignment="1">
      <alignment horizontal="right"/>
    </xf>
    <xf numFmtId="0" fontId="38" fillId="0" borderId="0" xfId="0" applyFont="1" applyAlignment="1">
      <alignment horizontal="center"/>
    </xf>
    <xf numFmtId="0" fontId="37" fillId="17" borderId="0" xfId="0" applyFont="1" applyFill="1" applyAlignment="1">
      <alignment horizontal="center"/>
    </xf>
    <xf numFmtId="0" fontId="32" fillId="18" borderId="2" xfId="0" applyFont="1" applyFill="1" applyBorder="1" applyAlignment="1">
      <alignment horizontal="center"/>
    </xf>
    <xf numFmtId="0" fontId="32" fillId="9" borderId="2" xfId="0" applyFont="1" applyFill="1" applyBorder="1" applyAlignment="1">
      <alignment horizontal="center"/>
    </xf>
    <xf numFmtId="0" fontId="47" fillId="0" borderId="44" xfId="0" applyFont="1" applyBorder="1" applyAlignment="1">
      <alignment horizontal="center" vertical="center" wrapText="1"/>
    </xf>
    <xf numFmtId="0" fontId="39" fillId="18" borderId="2" xfId="0" applyFont="1" applyFill="1" applyBorder="1" applyAlignment="1">
      <alignment horizontal="center" vertical="center" wrapText="1"/>
    </xf>
    <xf numFmtId="0" fontId="5" fillId="0" borderId="0" xfId="0" applyFont="1" applyAlignment="1">
      <alignment vertical="center"/>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5" fillId="0" borderId="0" xfId="0" applyFont="1" applyAlignment="1" applyProtection="1">
      <alignment vertical="center"/>
      <protection locked="0"/>
    </xf>
    <xf numFmtId="0" fontId="21" fillId="0" borderId="0" xfId="0" applyFont="1" applyAlignment="1">
      <alignment horizontal="right" vertical="center"/>
    </xf>
    <xf numFmtId="0" fontId="22" fillId="0" borderId="17" xfId="0" applyFont="1" applyBorder="1" applyAlignment="1">
      <alignment horizontal="center" vertical="center"/>
    </xf>
  </cellXfs>
  <cellStyles count="20">
    <cellStyle name="Millares 2" xfId="8" xr:uid="{00000000-0005-0000-0000-000000000000}"/>
    <cellStyle name="Millares 2 2" xfId="9" xr:uid="{00000000-0005-0000-0000-000001000000}"/>
    <cellStyle name="Millares 2 2 2" xfId="10" xr:uid="{00000000-0005-0000-0000-000002000000}"/>
    <cellStyle name="Millares 3" xfId="11" xr:uid="{00000000-0005-0000-0000-000003000000}"/>
    <cellStyle name="Millares 3 2" xfId="12" xr:uid="{00000000-0005-0000-0000-000004000000}"/>
    <cellStyle name="Millares 3 2 2" xfId="13" xr:uid="{00000000-0005-0000-0000-000005000000}"/>
    <cellStyle name="Moneda" xfId="1" builtinId="4"/>
    <cellStyle name="Moneda 2 2" xfId="5" xr:uid="{A00FF145-5B10-4AA6-9697-AA1CADE4F34C}"/>
    <cellStyle name="Normal" xfId="0" builtinId="0"/>
    <cellStyle name="Normal 2" xfId="7" xr:uid="{00000000-0005-0000-0000-000008000000}"/>
    <cellStyle name="Normal 2 3" xfId="14" xr:uid="{00000000-0005-0000-0000-000009000000}"/>
    <cellStyle name="Normal 3" xfId="2" xr:uid="{3F91FAEE-A96D-4EC4-85E2-059499ECC2B4}"/>
    <cellStyle name="Normal 3 2" xfId="19" xr:uid="{00000000-0005-0000-0000-00000B000000}"/>
    <cellStyle name="Normal 4" xfId="6" xr:uid="{00000000-0005-0000-0000-000038000000}"/>
    <cellStyle name="Normal 5" xfId="15" xr:uid="{00000000-0005-0000-0000-00000C000000}"/>
    <cellStyle name="Normal 7" xfId="16" xr:uid="{00000000-0005-0000-0000-00000D000000}"/>
    <cellStyle name="Porcentaje" xfId="3" builtinId="5"/>
    <cellStyle name="Porcentaje 2" xfId="17" xr:uid="{00000000-0005-0000-0000-00000E000000}"/>
    <cellStyle name="Porcentaje 3" xfId="4" xr:uid="{D7D2F6A5-070C-4CE4-A250-940A6CACB694}"/>
    <cellStyle name="Porcentaje 5" xfId="18"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b="1">
                <a:solidFill>
                  <a:sysClr val="windowText" lastClr="000000"/>
                </a:solidFill>
              </a:rPr>
              <a:t>PROGRAMACIÓN</a:t>
            </a:r>
            <a:r>
              <a:rPr lang="es-ES" b="1" baseline="0">
                <a:solidFill>
                  <a:sysClr val="windowText" lastClr="000000"/>
                </a:solidFill>
              </a:rPr>
              <a:t> Y AVANCE EJECUCIÓN FINANCIERA-GENERAL MINSALUD- 1ER SEM</a:t>
            </a:r>
            <a:endParaRPr lang="es-ES" b="1">
              <a:solidFill>
                <a:sysClr val="windowText" lastClr="000000"/>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spPr>
            <a:solidFill>
              <a:schemeClr val="accent1"/>
            </a:solidFill>
            <a:ln>
              <a:noFill/>
            </a:ln>
            <a:effectLst/>
            <a:sp3d/>
          </c:spPr>
          <c:invertIfNegative val="0"/>
          <c:dLbls>
            <c:dLbl>
              <c:idx val="0"/>
              <c:layout>
                <c:manualLayout>
                  <c:x val="6.194501619277943E-3"/>
                  <c:y val="0.26276491037423622"/>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280-4F0C-A26A-3CCB00FDE184}"/>
                </c:ext>
              </c:extLst>
            </c:dLbl>
            <c:dLbl>
              <c:idx val="1"/>
              <c:layout>
                <c:manualLayout>
                  <c:x val="-9.0117874091122981E-4"/>
                  <c:y val="0.10449932115788466"/>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280-4F0C-A26A-3CCB00FDE184}"/>
                </c:ext>
              </c:extLst>
            </c:dLbl>
            <c:dLbl>
              <c:idx val="2"/>
              <c:layout>
                <c:manualLayout>
                  <c:x val="3.4693617965905407E-3"/>
                  <c:y val="7.2908786348649821E-2"/>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280-4F0C-A26A-3CCB00FDE184}"/>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CALCULOS!$B$27:$D$27</c:f>
              <c:strCache>
                <c:ptCount val="3"/>
                <c:pt idx="0">
                  <c:v>PROGRAMACIÓN ANUAL DE RECURSOS PLAN DE ACCIÓN 2023*</c:v>
                </c:pt>
                <c:pt idx="1">
                  <c:v>PROGRAMACIÓN DE RECURSOS PLAN DE ACCIÓN ACUMULADO JUN 2023*</c:v>
                </c:pt>
                <c:pt idx="2">
                  <c:v>EJECUCIÓN FINANCIERA ACUMULADO CORTE JUN 2023</c:v>
                </c:pt>
              </c:strCache>
            </c:strRef>
          </c:cat>
          <c:val>
            <c:numRef>
              <c:f>CALCULOS!$B$28:$D$28</c:f>
              <c:numCache>
                <c:formatCode>"$"#,##0_);\("$"#,##0\)</c:formatCode>
                <c:ptCount val="3"/>
                <c:pt idx="0">
                  <c:v>48058302602956.898</c:v>
                </c:pt>
                <c:pt idx="1">
                  <c:v>23477121316346.703</c:v>
                </c:pt>
                <c:pt idx="2">
                  <c:v>23322819617853.332</c:v>
                </c:pt>
              </c:numCache>
            </c:numRef>
          </c:val>
          <c:extLst>
            <c:ext xmlns:c16="http://schemas.microsoft.com/office/drawing/2014/chart" uri="{C3380CC4-5D6E-409C-BE32-E72D297353CC}">
              <c16:uniqueId val="{00000003-5280-4F0C-A26A-3CCB00FDE184}"/>
            </c:ext>
          </c:extLst>
        </c:ser>
        <c:dLbls>
          <c:showLegendKey val="0"/>
          <c:showVal val="1"/>
          <c:showCatName val="0"/>
          <c:showSerName val="0"/>
          <c:showPercent val="0"/>
          <c:showBubbleSize val="0"/>
        </c:dLbls>
        <c:gapWidth val="150"/>
        <c:shape val="box"/>
        <c:axId val="-1457833744"/>
        <c:axId val="-1457828144"/>
        <c:axId val="0"/>
      </c:bar3DChart>
      <c:catAx>
        <c:axId val="-145783374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crossAx val="-1457828144"/>
        <c:crosses val="autoZero"/>
        <c:auto val="1"/>
        <c:lblAlgn val="ctr"/>
        <c:lblOffset val="100"/>
        <c:noMultiLvlLbl val="0"/>
      </c:catAx>
      <c:valAx>
        <c:axId val="-1457828144"/>
        <c:scaling>
          <c:orientation val="minMax"/>
        </c:scaling>
        <c:delete val="0"/>
        <c:axPos val="l"/>
        <c:majorGridlines>
          <c:spPr>
            <a:ln w="9525" cap="flat" cmpd="sng" algn="ctr">
              <a:solidFill>
                <a:schemeClr val="tx1">
                  <a:lumMod val="15000"/>
                  <a:lumOff val="85000"/>
                </a:schemeClr>
              </a:solidFill>
              <a:round/>
            </a:ln>
            <a:effectLst/>
          </c:spPr>
        </c:majorGridlines>
        <c:numFmt formatCode="&quot;$&quot;#,##0_);\(&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14578337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a:scene3d>
      <a:camera prst="orthographicFront"/>
      <a:lightRig rig="threePt" dir="t"/>
    </a:scene3d>
    <a:sp3d/>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b="1">
                <a:solidFill>
                  <a:sysClr val="windowText" lastClr="000000"/>
                </a:solidFill>
              </a:rPr>
              <a:t>PROGRAMACIÓN</a:t>
            </a:r>
            <a:r>
              <a:rPr lang="es-ES" b="1" baseline="0">
                <a:solidFill>
                  <a:sysClr val="windowText" lastClr="000000"/>
                </a:solidFill>
              </a:rPr>
              <a:t> Y AVANCE EJECUCION FINANCIERA-DESPACHO MINISTRO- 1ER SEM</a:t>
            </a:r>
            <a:endParaRPr lang="es-ES" b="1">
              <a:solidFill>
                <a:sysClr val="windowText" lastClr="000000"/>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spPr>
            <a:solidFill>
              <a:schemeClr val="accent1"/>
            </a:solidFill>
            <a:ln>
              <a:noFill/>
            </a:ln>
            <a:effectLst/>
            <a:sp3d/>
          </c:spPr>
          <c:invertIfNegative val="0"/>
          <c:dLbls>
            <c:dLbl>
              <c:idx val="0"/>
              <c:layout>
                <c:manualLayout>
                  <c:x val="2.9143894652393656E-3"/>
                  <c:y val="0.26189834157201314"/>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750-4C99-B9AB-3921662569D1}"/>
                </c:ext>
              </c:extLst>
            </c:dLbl>
            <c:dLbl>
              <c:idx val="1"/>
              <c:layout>
                <c:manualLayout>
                  <c:x val="5.7695732232320293E-3"/>
                  <c:y val="9.9635238641526763E-2"/>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750-4C99-B9AB-3921662569D1}"/>
                </c:ext>
              </c:extLst>
            </c:dLbl>
            <c:dLbl>
              <c:idx val="2"/>
              <c:layout>
                <c:manualLayout>
                  <c:x val="1.3979890253730878E-3"/>
                  <c:y val="6.5474585393003298E-2"/>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750-4C99-B9AB-3921662569D1}"/>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CALCULOS!$B$22:$D$22</c:f>
              <c:strCache>
                <c:ptCount val="3"/>
                <c:pt idx="0">
                  <c:v>PROGRAMACIÓN ANUAL DE RECURSOS PLAN DE ACCIÓN 2023*</c:v>
                </c:pt>
                <c:pt idx="1">
                  <c:v>PROGRAMACIÓN DE RECURSOS PLAN DE ACCIÓN ACUMULADO JUN 2023*</c:v>
                </c:pt>
                <c:pt idx="2">
                  <c:v>EJECUCIÓN FINANCIERA ACUMULADO CORTE JUN 2023</c:v>
                </c:pt>
              </c:strCache>
            </c:strRef>
          </c:cat>
          <c:val>
            <c:numRef>
              <c:f>CALCULOS!$B$23:$D$23</c:f>
              <c:numCache>
                <c:formatCode>"$"#,##0_);\("$"#,##0\)</c:formatCode>
                <c:ptCount val="3"/>
                <c:pt idx="0">
                  <c:v>486123453260</c:v>
                </c:pt>
                <c:pt idx="1">
                  <c:v>210329310973.8302</c:v>
                </c:pt>
                <c:pt idx="2">
                  <c:v>91629208841.970001</c:v>
                </c:pt>
              </c:numCache>
            </c:numRef>
          </c:val>
          <c:extLst>
            <c:ext xmlns:c16="http://schemas.microsoft.com/office/drawing/2014/chart" uri="{C3380CC4-5D6E-409C-BE32-E72D297353CC}">
              <c16:uniqueId val="{00000003-3750-4C99-B9AB-3921662569D1}"/>
            </c:ext>
          </c:extLst>
        </c:ser>
        <c:dLbls>
          <c:showLegendKey val="0"/>
          <c:showVal val="1"/>
          <c:showCatName val="0"/>
          <c:showSerName val="0"/>
          <c:showPercent val="0"/>
          <c:showBubbleSize val="0"/>
        </c:dLbls>
        <c:gapWidth val="150"/>
        <c:shape val="box"/>
        <c:axId val="-1457827584"/>
        <c:axId val="-1457827024"/>
        <c:axId val="0"/>
      </c:bar3DChart>
      <c:catAx>
        <c:axId val="-145782758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crossAx val="-1457827024"/>
        <c:crosses val="autoZero"/>
        <c:auto val="1"/>
        <c:lblAlgn val="ctr"/>
        <c:lblOffset val="100"/>
        <c:noMultiLvlLbl val="0"/>
      </c:catAx>
      <c:valAx>
        <c:axId val="-1457827024"/>
        <c:scaling>
          <c:orientation val="minMax"/>
        </c:scaling>
        <c:delete val="0"/>
        <c:axPos val="l"/>
        <c:majorGridlines>
          <c:spPr>
            <a:ln w="9525" cap="flat" cmpd="sng" algn="ctr">
              <a:solidFill>
                <a:schemeClr val="tx1">
                  <a:lumMod val="15000"/>
                  <a:lumOff val="85000"/>
                </a:schemeClr>
              </a:solidFill>
              <a:round/>
            </a:ln>
            <a:effectLst/>
          </c:spPr>
        </c:majorGridlines>
        <c:numFmt formatCode="&quot;$&quot;#,##0_);\(&quot;$&quot;#,##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crossAx val="-145782758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b="1">
                <a:solidFill>
                  <a:sysClr val="windowText" lastClr="000000"/>
                </a:solidFill>
              </a:rPr>
              <a:t>PROGRAMACIÓN</a:t>
            </a:r>
            <a:r>
              <a:rPr lang="es-ES" b="1" baseline="0">
                <a:solidFill>
                  <a:sysClr val="windowText" lastClr="000000"/>
                </a:solidFill>
              </a:rPr>
              <a:t> Y AVANCE EJECUCION FINANCIERA-VICEMINISTERIO SALUD PÚBLICA Y PRESTACIÓN DE SERVICIOS- 1ER SEM</a:t>
            </a:r>
            <a:endParaRPr lang="es-ES" b="1">
              <a:solidFill>
                <a:sysClr val="windowText" lastClr="000000"/>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spPr>
            <a:solidFill>
              <a:schemeClr val="accent1"/>
            </a:solidFill>
            <a:ln>
              <a:noFill/>
            </a:ln>
            <a:effectLst/>
            <a:sp3d/>
          </c:spPr>
          <c:invertIfNegative val="0"/>
          <c:dLbls>
            <c:dLbl>
              <c:idx val="0"/>
              <c:layout>
                <c:manualLayout>
                  <c:x val="1.2242944852402021E-2"/>
                  <c:y val="0.12781206542801044"/>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D1B-4089-8C63-4B9054A3387C}"/>
                </c:ext>
              </c:extLst>
            </c:dLbl>
            <c:dLbl>
              <c:idx val="1"/>
              <c:layout>
                <c:manualLayout>
                  <c:x val="1.0712576745851712E-2"/>
                  <c:y val="0.11470313564052224"/>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D1B-4089-8C63-4B9054A3387C}"/>
                </c:ext>
              </c:extLst>
            </c:dLbl>
            <c:dLbl>
              <c:idx val="2"/>
              <c:layout>
                <c:manualLayout>
                  <c:x val="9.1822086393015152E-3"/>
                  <c:y val="0.10159420585303393"/>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D1B-4089-8C63-4B9054A3387C}"/>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CALCULOS!$K$22:$M$22</c:f>
              <c:strCache>
                <c:ptCount val="3"/>
                <c:pt idx="0">
                  <c:v>PROGRAMACIÓN ANUAL DE RECURSOS PLAN DE ACCIÓN 2023*</c:v>
                </c:pt>
                <c:pt idx="1">
                  <c:v>PROGRAMACIÓN DE RECURSOS PLAN DE ACCIÓN ACUMULADO JUN 2023*</c:v>
                </c:pt>
                <c:pt idx="2">
                  <c:v>EJECUCIÓN FINANCIERA ACUMULADO CORTE JUN 2023</c:v>
                </c:pt>
              </c:strCache>
            </c:strRef>
          </c:cat>
          <c:val>
            <c:numRef>
              <c:f>CALCULOS!$K$23:$M$23</c:f>
              <c:numCache>
                <c:formatCode>"$"#,##0_);\("$"#,##0\)</c:formatCode>
                <c:ptCount val="3"/>
                <c:pt idx="0">
                  <c:v>2084669733770.8999</c:v>
                </c:pt>
                <c:pt idx="1">
                  <c:v>1346035161646.875</c:v>
                </c:pt>
                <c:pt idx="2">
                  <c:v>940196266432.40002</c:v>
                </c:pt>
              </c:numCache>
            </c:numRef>
          </c:val>
          <c:extLst>
            <c:ext xmlns:c16="http://schemas.microsoft.com/office/drawing/2014/chart" uri="{C3380CC4-5D6E-409C-BE32-E72D297353CC}">
              <c16:uniqueId val="{00000003-CD1B-4089-8C63-4B9054A3387C}"/>
            </c:ext>
          </c:extLst>
        </c:ser>
        <c:dLbls>
          <c:showLegendKey val="0"/>
          <c:showVal val="1"/>
          <c:showCatName val="0"/>
          <c:showSerName val="0"/>
          <c:showPercent val="0"/>
          <c:showBubbleSize val="0"/>
        </c:dLbls>
        <c:gapWidth val="150"/>
        <c:shape val="box"/>
        <c:axId val="-1457822544"/>
        <c:axId val="-1457823664"/>
        <c:axId val="0"/>
      </c:bar3DChart>
      <c:catAx>
        <c:axId val="-145782254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crossAx val="-1457823664"/>
        <c:crosses val="autoZero"/>
        <c:auto val="1"/>
        <c:lblAlgn val="ctr"/>
        <c:lblOffset val="100"/>
        <c:noMultiLvlLbl val="0"/>
      </c:catAx>
      <c:valAx>
        <c:axId val="-1457823664"/>
        <c:scaling>
          <c:orientation val="minMax"/>
        </c:scaling>
        <c:delete val="0"/>
        <c:axPos val="l"/>
        <c:majorGridlines>
          <c:spPr>
            <a:ln w="9525" cap="flat" cmpd="sng" algn="ctr">
              <a:solidFill>
                <a:schemeClr val="tx1">
                  <a:lumMod val="15000"/>
                  <a:lumOff val="85000"/>
                </a:schemeClr>
              </a:solidFill>
              <a:round/>
            </a:ln>
            <a:effectLst/>
          </c:spPr>
        </c:majorGridlines>
        <c:numFmt formatCode="&quot;$&quot;#,##0_);\(&quot;$&quot;#,##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crossAx val="-14578225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b="1">
                <a:solidFill>
                  <a:sysClr val="windowText" lastClr="000000"/>
                </a:solidFill>
              </a:rPr>
              <a:t>PROGRAMACIÓN</a:t>
            </a:r>
            <a:r>
              <a:rPr lang="es-ES" b="1" baseline="0">
                <a:solidFill>
                  <a:sysClr val="windowText" lastClr="000000"/>
                </a:solidFill>
              </a:rPr>
              <a:t> Y AVANCE EJECUCION FINANCIERA-VICEMINISTERIO PROTECCIÓN SOCIAL- 1ER SEM</a:t>
            </a:r>
            <a:endParaRPr lang="es-ES" b="1">
              <a:solidFill>
                <a:sysClr val="windowText" lastClr="000000"/>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spPr>
            <a:solidFill>
              <a:schemeClr val="accent1"/>
            </a:solidFill>
            <a:ln>
              <a:noFill/>
            </a:ln>
            <a:effectLst/>
            <a:sp3d/>
          </c:spPr>
          <c:invertIfNegative val="0"/>
          <c:dLbls>
            <c:dLbl>
              <c:idx val="0"/>
              <c:layout>
                <c:manualLayout>
                  <c:x val="1.8338107779220254E-2"/>
                  <c:y val="0.1146639893678493"/>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732-41D7-AD47-F300941D5C37}"/>
                </c:ext>
              </c:extLst>
            </c:dLbl>
            <c:dLbl>
              <c:idx val="1"/>
              <c:layout>
                <c:manualLayout>
                  <c:x val="9.1690538896101268E-3"/>
                  <c:y val="0.10155953344009509"/>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732-41D7-AD47-F300941D5C37}"/>
                </c:ext>
              </c:extLst>
            </c:dLbl>
            <c:dLbl>
              <c:idx val="2"/>
              <c:layout>
                <c:manualLayout>
                  <c:x val="1.3753580834415077E-2"/>
                  <c:y val="9.5007305476217996E-2"/>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732-41D7-AD47-F300941D5C37}"/>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CALCULOS!$T$22:$V$22</c:f>
              <c:strCache>
                <c:ptCount val="3"/>
                <c:pt idx="0">
                  <c:v>PROGRAMACIÓN ANUAL DE RECURSOS PLAN DE ACCIÓN 2023*</c:v>
                </c:pt>
                <c:pt idx="1">
                  <c:v>PROGRAMACIÓN DE RECURSOS PLAN DE ACCIÓN ACUMULADO JUN 2023*</c:v>
                </c:pt>
                <c:pt idx="2">
                  <c:v>EJECUCIÓN FINANCIERA ACUMULADO CORTE JUN 2023</c:v>
                </c:pt>
              </c:strCache>
            </c:strRef>
          </c:cat>
          <c:val>
            <c:numRef>
              <c:f>CALCULOS!$T$23:$V$23</c:f>
              <c:numCache>
                <c:formatCode>"$"#,##0_);\("$"#,##0\)</c:formatCode>
                <c:ptCount val="3"/>
                <c:pt idx="0">
                  <c:v>45485959415926</c:v>
                </c:pt>
                <c:pt idx="1">
                  <c:v>21920583680046</c:v>
                </c:pt>
                <c:pt idx="2">
                  <c:v>22290740894516.961</c:v>
                </c:pt>
              </c:numCache>
            </c:numRef>
          </c:val>
          <c:extLst>
            <c:ext xmlns:c16="http://schemas.microsoft.com/office/drawing/2014/chart" uri="{C3380CC4-5D6E-409C-BE32-E72D297353CC}">
              <c16:uniqueId val="{00000003-9732-41D7-AD47-F300941D5C37}"/>
            </c:ext>
          </c:extLst>
        </c:ser>
        <c:dLbls>
          <c:showLegendKey val="0"/>
          <c:showVal val="1"/>
          <c:showCatName val="0"/>
          <c:showSerName val="0"/>
          <c:showPercent val="0"/>
          <c:showBubbleSize val="0"/>
        </c:dLbls>
        <c:gapWidth val="150"/>
        <c:shape val="box"/>
        <c:axId val="-1457835424"/>
        <c:axId val="-1457820304"/>
        <c:axId val="0"/>
      </c:bar3DChart>
      <c:catAx>
        <c:axId val="-145783542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crossAx val="-1457820304"/>
        <c:crosses val="autoZero"/>
        <c:auto val="1"/>
        <c:lblAlgn val="ctr"/>
        <c:lblOffset val="100"/>
        <c:noMultiLvlLbl val="0"/>
      </c:catAx>
      <c:valAx>
        <c:axId val="-1457820304"/>
        <c:scaling>
          <c:orientation val="minMax"/>
        </c:scaling>
        <c:delete val="0"/>
        <c:axPos val="l"/>
        <c:majorGridlines>
          <c:spPr>
            <a:ln w="9525" cap="flat" cmpd="sng" algn="ctr">
              <a:solidFill>
                <a:schemeClr val="tx1">
                  <a:lumMod val="15000"/>
                  <a:lumOff val="85000"/>
                </a:schemeClr>
              </a:solidFill>
              <a:round/>
            </a:ln>
            <a:effectLst/>
          </c:spPr>
        </c:majorGridlines>
        <c:numFmt formatCode="&quot;$&quot;#,##0_);\(&quot;$&quot;#,##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crossAx val="-145783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Arial" panose="020B0604020202020204" pitchFamily="34" charset="0"/>
              </a:defRPr>
            </a:pPr>
            <a:r>
              <a:rPr lang="es-ES" sz="1400" b="1">
                <a:solidFill>
                  <a:sysClr val="windowText" lastClr="000000"/>
                </a:solidFill>
              </a:rPr>
              <a:t>PROGRAMACIÓN Y AVANCE EJECUCION FINANCIERA SECRETARÍA GRAL- 1ER SEM </a:t>
            </a: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Arial" panose="020B0604020202020204" pitchFamily="34" charset="0"/>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spPr>
            <a:solidFill>
              <a:schemeClr val="accent1"/>
            </a:solidFill>
            <a:ln>
              <a:noFill/>
            </a:ln>
            <a:effectLst/>
            <a:sp3d/>
          </c:spPr>
          <c:invertIfNegative val="0"/>
          <c:dLbls>
            <c:dLbl>
              <c:idx val="0"/>
              <c:layout>
                <c:manualLayout>
                  <c:x val="3.0675828353039858E-3"/>
                  <c:y val="0.1146639893678493"/>
                </c:manualLayout>
              </c:layout>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Arial" panose="020B0604020202020204" pitchFamily="34" charset="0"/>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E72-43DD-B000-46C302C71991}"/>
                </c:ext>
              </c:extLst>
            </c:dLbl>
            <c:dLbl>
              <c:idx val="1"/>
              <c:layout>
                <c:manualLayout>
                  <c:x val="4.6013742529559644E-3"/>
                  <c:y val="6.2246165656832476E-2"/>
                </c:manualLayout>
              </c:layout>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Arial" panose="020B0604020202020204" pitchFamily="34" charset="0"/>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E72-43DD-B000-46C302C71991}"/>
                </c:ext>
              </c:extLst>
            </c:dLbl>
            <c:dLbl>
              <c:idx val="2"/>
              <c:layout>
                <c:manualLayout>
                  <c:x val="1.5337914176520068E-3"/>
                  <c:y val="6.5522279638771025E-2"/>
                </c:manualLayout>
              </c:layout>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Arial" panose="020B0604020202020204" pitchFamily="34" charset="0"/>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E72-43DD-B000-46C302C71991}"/>
                </c:ext>
              </c:extLst>
            </c:dLbl>
            <c:spPr>
              <a:noFill/>
              <a:ln>
                <a:noFill/>
              </a:ln>
              <a:effectLst/>
            </c:spPr>
            <c:txPr>
              <a:bodyPr rot="0" spcFirstLastPara="1" vertOverflow="ellipsis" vert="horz" wrap="square" anchor="ctr" anchorCtr="1"/>
              <a:lstStyle/>
              <a:p>
                <a:pPr>
                  <a:defRPr sz="900" b="1" i="0" u="none" strike="noStrike" kern="1200" baseline="0">
                    <a:solidFill>
                      <a:schemeClr val="tx1">
                        <a:lumMod val="75000"/>
                        <a:lumOff val="25000"/>
                      </a:schemeClr>
                    </a:solidFill>
                    <a:latin typeface="+mn-lt"/>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CALCULOS!$AC$22:$AE$22</c:f>
              <c:strCache>
                <c:ptCount val="3"/>
                <c:pt idx="0">
                  <c:v>PROGRAMACIÓN ANUAL DE RECURSOS PLAN DE ACCIÓN 2023*</c:v>
                </c:pt>
                <c:pt idx="1">
                  <c:v>PROGRAMACIÓN DE RECURSOS PLAN DE ACCIÓN ACUMULADO JUN 2023*</c:v>
                </c:pt>
                <c:pt idx="2">
                  <c:v>EJECUCIÓN FINANCIERA ACUMULADO CORTE JUN 2023</c:v>
                </c:pt>
              </c:strCache>
            </c:strRef>
          </c:cat>
          <c:val>
            <c:numRef>
              <c:f>CALCULOS!$AC$23:$AE$23</c:f>
              <c:numCache>
                <c:formatCode>"$"#,##0_);\("$"#,##0\)</c:formatCode>
                <c:ptCount val="3"/>
                <c:pt idx="0">
                  <c:v>1550000000</c:v>
                </c:pt>
                <c:pt idx="1">
                  <c:v>173163680</c:v>
                </c:pt>
                <c:pt idx="2">
                  <c:v>253248062</c:v>
                </c:pt>
              </c:numCache>
            </c:numRef>
          </c:val>
          <c:extLst>
            <c:ext xmlns:c16="http://schemas.microsoft.com/office/drawing/2014/chart" uri="{C3380CC4-5D6E-409C-BE32-E72D297353CC}">
              <c16:uniqueId val="{00000003-4E72-43DD-B000-46C302C71991}"/>
            </c:ext>
          </c:extLst>
        </c:ser>
        <c:dLbls>
          <c:showLegendKey val="0"/>
          <c:showVal val="1"/>
          <c:showCatName val="0"/>
          <c:showSerName val="0"/>
          <c:showPercent val="0"/>
          <c:showBubbleSize val="0"/>
        </c:dLbls>
        <c:gapWidth val="150"/>
        <c:shape val="box"/>
        <c:axId val="-1457834304"/>
        <c:axId val="-1457825344"/>
        <c:axId val="0"/>
      </c:bar3DChart>
      <c:catAx>
        <c:axId val="-145783430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Arial" panose="020B0604020202020204" pitchFamily="34" charset="0"/>
              </a:defRPr>
            </a:pPr>
            <a:endParaRPr lang="es-CO"/>
          </a:p>
        </c:txPr>
        <c:crossAx val="-1457825344"/>
        <c:crosses val="autoZero"/>
        <c:auto val="1"/>
        <c:lblAlgn val="ctr"/>
        <c:lblOffset val="100"/>
        <c:noMultiLvlLbl val="0"/>
      </c:catAx>
      <c:valAx>
        <c:axId val="-1457825344"/>
        <c:scaling>
          <c:orientation val="minMax"/>
        </c:scaling>
        <c:delete val="0"/>
        <c:axPos val="l"/>
        <c:majorGridlines>
          <c:spPr>
            <a:ln w="9525" cap="flat" cmpd="sng" algn="ctr">
              <a:solidFill>
                <a:schemeClr val="tx1">
                  <a:lumMod val="15000"/>
                  <a:lumOff val="85000"/>
                </a:schemeClr>
              </a:solidFill>
              <a:round/>
            </a:ln>
            <a:effectLst/>
          </c:spPr>
        </c:majorGridlines>
        <c:numFmt formatCode="&quot;$&quot;#,##0_);\(&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Arial" panose="020B0604020202020204" pitchFamily="34" charset="0"/>
              </a:defRPr>
            </a:pPr>
            <a:endParaRPr lang="es-CO"/>
          </a:p>
        </c:txPr>
        <c:crossAx val="-145783430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n-lt"/>
          <a:cs typeface="Arial" panose="020B0604020202020204" pitchFamily="34" charset="0"/>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71436</xdr:colOff>
      <xdr:row>30</xdr:row>
      <xdr:rowOff>15476</xdr:rowOff>
    </xdr:from>
    <xdr:to>
      <xdr:col>4</xdr:col>
      <xdr:colOff>1750217</xdr:colOff>
      <xdr:row>52</xdr:row>
      <xdr:rowOff>23812</xdr:rowOff>
    </xdr:to>
    <xdr:graphicFrame macro="">
      <xdr:nvGraphicFramePr>
        <xdr:cNvPr id="2" name="Gráfico 1">
          <a:extLst>
            <a:ext uri="{FF2B5EF4-FFF2-40B4-BE49-F238E27FC236}">
              <a16:creationId xmlns:a16="http://schemas.microsoft.com/office/drawing/2014/main" id="{6A7DC8BC-8221-4082-8027-DABECE08D0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1940718</xdr:colOff>
      <xdr:row>30</xdr:row>
      <xdr:rowOff>11906</xdr:rowOff>
    </xdr:from>
    <xdr:to>
      <xdr:col>10</xdr:col>
      <xdr:colOff>1535906</xdr:colOff>
      <xdr:row>52</xdr:row>
      <xdr:rowOff>20242</xdr:rowOff>
    </xdr:to>
    <xdr:graphicFrame macro="">
      <xdr:nvGraphicFramePr>
        <xdr:cNvPr id="3" name="Gráfico 2">
          <a:extLst>
            <a:ext uri="{FF2B5EF4-FFF2-40B4-BE49-F238E27FC236}">
              <a16:creationId xmlns:a16="http://schemas.microsoft.com/office/drawing/2014/main" id="{5EA628F7-AD20-4343-967A-D68D0E68C6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250031</xdr:colOff>
      <xdr:row>29</xdr:row>
      <xdr:rowOff>190499</xdr:rowOff>
    </xdr:from>
    <xdr:to>
      <xdr:col>15</xdr:col>
      <xdr:colOff>1023938</xdr:colOff>
      <xdr:row>52</xdr:row>
      <xdr:rowOff>10584</xdr:rowOff>
    </xdr:to>
    <xdr:graphicFrame macro="">
      <xdr:nvGraphicFramePr>
        <xdr:cNvPr id="4" name="Gráfico 3">
          <a:extLst>
            <a:ext uri="{FF2B5EF4-FFF2-40B4-BE49-F238E27FC236}">
              <a16:creationId xmlns:a16="http://schemas.microsoft.com/office/drawing/2014/main" id="{2C8B1D00-11C8-4D8B-AB84-8A2D09D5A4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1270000</xdr:colOff>
      <xdr:row>30</xdr:row>
      <xdr:rowOff>0</xdr:rowOff>
    </xdr:from>
    <xdr:to>
      <xdr:col>21</xdr:col>
      <xdr:colOff>595313</xdr:colOff>
      <xdr:row>51</xdr:row>
      <xdr:rowOff>190500</xdr:rowOff>
    </xdr:to>
    <xdr:graphicFrame macro="">
      <xdr:nvGraphicFramePr>
        <xdr:cNvPr id="5" name="Gráfico 4">
          <a:extLst>
            <a:ext uri="{FF2B5EF4-FFF2-40B4-BE49-F238E27FC236}">
              <a16:creationId xmlns:a16="http://schemas.microsoft.com/office/drawing/2014/main" id="{ABC3602E-86B3-44A3-BBB6-9565DDA0F6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21</xdr:col>
      <xdr:colOff>814917</xdr:colOff>
      <xdr:row>30</xdr:row>
      <xdr:rowOff>10582</xdr:rowOff>
    </xdr:from>
    <xdr:to>
      <xdr:col>27</xdr:col>
      <xdr:colOff>194469</xdr:colOff>
      <xdr:row>51</xdr:row>
      <xdr:rowOff>190499</xdr:rowOff>
    </xdr:to>
    <xdr:graphicFrame macro="">
      <xdr:nvGraphicFramePr>
        <xdr:cNvPr id="6" name="Gráfico 5">
          <a:extLst>
            <a:ext uri="{FF2B5EF4-FFF2-40B4-BE49-F238E27FC236}">
              <a16:creationId xmlns:a16="http://schemas.microsoft.com/office/drawing/2014/main" id="{3975959A-3EE8-48DE-B91B-40D9D5907E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D7C34-BCC7-48CD-B9C5-64456F1461FA}">
  <dimension ref="A1:K109"/>
  <sheetViews>
    <sheetView topLeftCell="A2" workbookViewId="0">
      <selection activeCell="A38" sqref="A38"/>
    </sheetView>
  </sheetViews>
  <sheetFormatPr baseColWidth="10" defaultColWidth="11.42578125" defaultRowHeight="15"/>
  <cols>
    <col min="1" max="1" width="56.85546875" bestFit="1" customWidth="1"/>
    <col min="2" max="2" width="19.42578125" style="3" bestFit="1" customWidth="1"/>
    <col min="3" max="3" width="51.7109375" customWidth="1"/>
    <col min="4" max="4" width="43.7109375" customWidth="1"/>
    <col min="5" max="5" width="32.140625" customWidth="1"/>
    <col min="6" max="6" width="33.5703125" customWidth="1"/>
    <col min="7" max="7" width="42.5703125" customWidth="1"/>
    <col min="8" max="8" width="36.7109375" customWidth="1"/>
    <col min="9" max="9" width="38.7109375" customWidth="1"/>
    <col min="10" max="10" width="16.85546875" customWidth="1"/>
    <col min="11" max="11" width="28.85546875" bestFit="1" customWidth="1"/>
  </cols>
  <sheetData>
    <row r="1" spans="1:11">
      <c r="A1" s="1" t="s">
        <v>0</v>
      </c>
      <c r="B1" s="2" t="s">
        <v>1</v>
      </c>
      <c r="C1" s="1" t="s">
        <v>2</v>
      </c>
      <c r="D1" s="1" t="s">
        <v>3</v>
      </c>
      <c r="E1" s="1" t="s">
        <v>4</v>
      </c>
      <c r="F1" s="1" t="s">
        <v>5</v>
      </c>
      <c r="G1" s="1" t="s">
        <v>6</v>
      </c>
      <c r="H1" s="1" t="s">
        <v>7</v>
      </c>
      <c r="I1" s="1" t="s">
        <v>8</v>
      </c>
      <c r="J1" s="1" t="s">
        <v>9</v>
      </c>
      <c r="K1" s="1" t="s">
        <v>10</v>
      </c>
    </row>
    <row r="2" spans="1:11">
      <c r="A2" t="s">
        <v>11</v>
      </c>
      <c r="B2" s="3">
        <v>1020</v>
      </c>
      <c r="C2" t="s">
        <v>12</v>
      </c>
      <c r="D2" t="s">
        <v>13</v>
      </c>
      <c r="E2" t="s">
        <v>14</v>
      </c>
      <c r="F2" t="s">
        <v>15</v>
      </c>
      <c r="G2" t="s">
        <v>16</v>
      </c>
      <c r="H2" t="s">
        <v>17</v>
      </c>
      <c r="I2" t="s">
        <v>18</v>
      </c>
      <c r="J2" t="s">
        <v>19</v>
      </c>
      <c r="K2" t="s">
        <v>20</v>
      </c>
    </row>
    <row r="3" spans="1:11">
      <c r="A3" t="s">
        <v>21</v>
      </c>
      <c r="B3" s="3">
        <v>1030</v>
      </c>
      <c r="C3" t="s">
        <v>22</v>
      </c>
      <c r="D3" t="s">
        <v>23</v>
      </c>
      <c r="E3" t="s">
        <v>24</v>
      </c>
      <c r="F3" t="s">
        <v>25</v>
      </c>
      <c r="G3" t="s">
        <v>26</v>
      </c>
      <c r="H3" t="s">
        <v>27</v>
      </c>
      <c r="I3" t="s">
        <v>28</v>
      </c>
      <c r="J3" t="s">
        <v>29</v>
      </c>
      <c r="K3" t="s">
        <v>30</v>
      </c>
    </row>
    <row r="4" spans="1:11">
      <c r="A4" t="s">
        <v>31</v>
      </c>
      <c r="B4" s="3">
        <v>1100</v>
      </c>
      <c r="C4" t="s">
        <v>32</v>
      </c>
      <c r="D4" t="s">
        <v>33</v>
      </c>
      <c r="E4" t="s">
        <v>34</v>
      </c>
      <c r="F4" t="s">
        <v>35</v>
      </c>
      <c r="G4" t="s">
        <v>36</v>
      </c>
      <c r="H4" t="s">
        <v>37</v>
      </c>
      <c r="I4" t="s">
        <v>38</v>
      </c>
      <c r="J4" t="s">
        <v>39</v>
      </c>
      <c r="K4" t="s">
        <v>40</v>
      </c>
    </row>
    <row r="5" spans="1:11">
      <c r="A5" t="s">
        <v>41</v>
      </c>
      <c r="B5" s="3">
        <v>1200</v>
      </c>
      <c r="C5" t="s">
        <v>42</v>
      </c>
      <c r="D5" t="s">
        <v>43</v>
      </c>
      <c r="E5" t="s">
        <v>44</v>
      </c>
      <c r="F5" t="s">
        <v>45</v>
      </c>
      <c r="G5" t="s">
        <v>46</v>
      </c>
      <c r="H5" t="s">
        <v>47</v>
      </c>
      <c r="I5" t="s">
        <v>48</v>
      </c>
      <c r="J5" t="s">
        <v>49</v>
      </c>
      <c r="K5" t="s">
        <v>50</v>
      </c>
    </row>
    <row r="6" spans="1:11">
      <c r="A6" t="s">
        <v>51</v>
      </c>
      <c r="B6" s="3">
        <v>1300</v>
      </c>
      <c r="C6" t="s">
        <v>52</v>
      </c>
      <c r="D6" t="s">
        <v>53</v>
      </c>
      <c r="E6" t="s">
        <v>54</v>
      </c>
      <c r="F6" t="s">
        <v>55</v>
      </c>
      <c r="G6" t="s">
        <v>56</v>
      </c>
      <c r="H6" t="s">
        <v>57</v>
      </c>
      <c r="I6" t="s">
        <v>58</v>
      </c>
      <c r="J6" t="s">
        <v>59</v>
      </c>
      <c r="K6" t="s">
        <v>60</v>
      </c>
    </row>
    <row r="7" spans="1:11">
      <c r="A7" t="s">
        <v>61</v>
      </c>
      <c r="B7" s="3">
        <v>1400</v>
      </c>
      <c r="C7" t="s">
        <v>62</v>
      </c>
      <c r="D7" t="s">
        <v>63</v>
      </c>
      <c r="E7" t="s">
        <v>64</v>
      </c>
      <c r="F7" t="s">
        <v>65</v>
      </c>
      <c r="G7" t="s">
        <v>66</v>
      </c>
      <c r="H7" t="s">
        <v>67</v>
      </c>
      <c r="I7" t="s">
        <v>68</v>
      </c>
      <c r="J7" t="s">
        <v>69</v>
      </c>
      <c r="K7" t="s">
        <v>70</v>
      </c>
    </row>
    <row r="8" spans="1:11">
      <c r="A8" t="s">
        <v>71</v>
      </c>
      <c r="B8" s="3">
        <v>1500</v>
      </c>
      <c r="C8" t="s">
        <v>72</v>
      </c>
      <c r="D8" t="s">
        <v>73</v>
      </c>
      <c r="E8" t="s">
        <v>74</v>
      </c>
      <c r="F8" t="s">
        <v>75</v>
      </c>
      <c r="G8" t="s">
        <v>76</v>
      </c>
      <c r="H8" t="s">
        <v>77</v>
      </c>
      <c r="I8" t="s">
        <v>78</v>
      </c>
      <c r="J8" t="s">
        <v>79</v>
      </c>
      <c r="K8" t="s">
        <v>80</v>
      </c>
    </row>
    <row r="9" spans="1:11">
      <c r="A9" t="s">
        <v>81</v>
      </c>
      <c r="B9" s="3">
        <v>1600</v>
      </c>
      <c r="C9" t="s">
        <v>82</v>
      </c>
      <c r="D9" t="s">
        <v>83</v>
      </c>
      <c r="E9" t="s">
        <v>84</v>
      </c>
      <c r="F9" t="s">
        <v>85</v>
      </c>
      <c r="G9" t="s">
        <v>86</v>
      </c>
      <c r="H9" t="s">
        <v>87</v>
      </c>
      <c r="I9" t="s">
        <v>88</v>
      </c>
      <c r="J9" t="s">
        <v>89</v>
      </c>
      <c r="K9" t="s">
        <v>90</v>
      </c>
    </row>
    <row r="10" spans="1:11">
      <c r="A10" t="s">
        <v>91</v>
      </c>
      <c r="B10" s="3">
        <v>1700</v>
      </c>
      <c r="C10" t="s">
        <v>92</v>
      </c>
      <c r="D10" t="s">
        <v>93</v>
      </c>
      <c r="F10" t="s">
        <v>94</v>
      </c>
      <c r="G10" t="s">
        <v>95</v>
      </c>
      <c r="H10" t="s">
        <v>96</v>
      </c>
      <c r="I10" t="s">
        <v>97</v>
      </c>
      <c r="J10" t="s">
        <v>98</v>
      </c>
      <c r="K10" t="s">
        <v>99</v>
      </c>
    </row>
    <row r="11" spans="1:11">
      <c r="A11" t="s">
        <v>100</v>
      </c>
      <c r="B11" s="3">
        <v>2100</v>
      </c>
      <c r="C11" t="s">
        <v>101</v>
      </c>
      <c r="D11" t="s">
        <v>102</v>
      </c>
      <c r="F11" t="s">
        <v>103</v>
      </c>
      <c r="H11" t="s">
        <v>104</v>
      </c>
      <c r="I11" t="s">
        <v>105</v>
      </c>
      <c r="J11" t="s">
        <v>106</v>
      </c>
      <c r="K11" t="s">
        <v>107</v>
      </c>
    </row>
    <row r="12" spans="1:11">
      <c r="A12" t="s">
        <v>108</v>
      </c>
      <c r="B12" s="3">
        <v>2200</v>
      </c>
      <c r="C12" t="s">
        <v>109</v>
      </c>
      <c r="D12" t="s">
        <v>110</v>
      </c>
      <c r="F12" t="s">
        <v>111</v>
      </c>
      <c r="H12" t="s">
        <v>112</v>
      </c>
      <c r="I12" t="s">
        <v>113</v>
      </c>
      <c r="J12" t="s">
        <v>114</v>
      </c>
      <c r="K12" t="s">
        <v>115</v>
      </c>
    </row>
    <row r="13" spans="1:11">
      <c r="A13" t="s">
        <v>116</v>
      </c>
      <c r="B13" s="3">
        <v>2300</v>
      </c>
      <c r="C13" t="s">
        <v>117</v>
      </c>
      <c r="D13" t="s">
        <v>118</v>
      </c>
      <c r="F13" t="s">
        <v>119</v>
      </c>
      <c r="H13" t="s">
        <v>120</v>
      </c>
      <c r="I13" t="s">
        <v>121</v>
      </c>
      <c r="J13" t="s">
        <v>122</v>
      </c>
      <c r="K13" t="s">
        <v>123</v>
      </c>
    </row>
    <row r="14" spans="1:11">
      <c r="A14" t="s">
        <v>124</v>
      </c>
      <c r="B14" s="3">
        <v>2400</v>
      </c>
      <c r="C14" t="s">
        <v>125</v>
      </c>
      <c r="D14" t="s">
        <v>126</v>
      </c>
      <c r="F14" t="s">
        <v>127</v>
      </c>
      <c r="H14" t="s">
        <v>128</v>
      </c>
      <c r="I14" t="s">
        <v>84</v>
      </c>
      <c r="J14" t="s">
        <v>129</v>
      </c>
      <c r="K14" t="s">
        <v>130</v>
      </c>
    </row>
    <row r="15" spans="1:11">
      <c r="A15" t="s">
        <v>131</v>
      </c>
      <c r="B15" s="3">
        <v>2410</v>
      </c>
      <c r="C15" t="s">
        <v>132</v>
      </c>
      <c r="D15" t="s">
        <v>133</v>
      </c>
      <c r="F15" t="s">
        <v>134</v>
      </c>
      <c r="H15" t="s">
        <v>135</v>
      </c>
      <c r="J15" t="s">
        <v>136</v>
      </c>
      <c r="K15" t="s">
        <v>137</v>
      </c>
    </row>
    <row r="16" spans="1:11">
      <c r="A16" t="s">
        <v>138</v>
      </c>
      <c r="B16" s="3">
        <v>2500</v>
      </c>
      <c r="C16" t="s">
        <v>139</v>
      </c>
      <c r="D16" t="s">
        <v>140</v>
      </c>
      <c r="F16" t="s">
        <v>141</v>
      </c>
      <c r="H16" t="s">
        <v>142</v>
      </c>
      <c r="J16" t="s">
        <v>143</v>
      </c>
      <c r="K16" t="s">
        <v>144</v>
      </c>
    </row>
    <row r="17" spans="1:11">
      <c r="A17" t="s">
        <v>145</v>
      </c>
      <c r="B17" s="3">
        <v>3100</v>
      </c>
      <c r="C17" t="s">
        <v>146</v>
      </c>
      <c r="D17" t="s">
        <v>147</v>
      </c>
      <c r="F17" t="s">
        <v>148</v>
      </c>
      <c r="H17" t="s">
        <v>149</v>
      </c>
      <c r="J17" t="s">
        <v>150</v>
      </c>
      <c r="K17" t="s">
        <v>151</v>
      </c>
    </row>
    <row r="18" spans="1:11">
      <c r="A18" t="s">
        <v>152</v>
      </c>
      <c r="B18" s="3">
        <v>3200</v>
      </c>
      <c r="C18" t="s">
        <v>153</v>
      </c>
      <c r="D18" t="s">
        <v>154</v>
      </c>
      <c r="F18" t="s">
        <v>155</v>
      </c>
      <c r="H18" t="s">
        <v>156</v>
      </c>
      <c r="J18" t="s">
        <v>157</v>
      </c>
      <c r="K18" t="s">
        <v>158</v>
      </c>
    </row>
    <row r="19" spans="1:11">
      <c r="A19" t="s">
        <v>159</v>
      </c>
      <c r="B19" s="3">
        <v>3400</v>
      </c>
      <c r="C19" t="s">
        <v>160</v>
      </c>
      <c r="D19" t="s">
        <v>84</v>
      </c>
      <c r="F19" t="s">
        <v>161</v>
      </c>
      <c r="H19" t="s">
        <v>162</v>
      </c>
      <c r="J19" t="s">
        <v>163</v>
      </c>
      <c r="K19" t="s">
        <v>164</v>
      </c>
    </row>
    <row r="20" spans="1:11">
      <c r="A20" t="s">
        <v>165</v>
      </c>
      <c r="B20" s="3">
        <v>4000</v>
      </c>
      <c r="C20" t="s">
        <v>166</v>
      </c>
      <c r="F20" t="s">
        <v>167</v>
      </c>
      <c r="H20" t="s">
        <v>168</v>
      </c>
      <c r="J20" t="s">
        <v>169</v>
      </c>
      <c r="K20" t="s">
        <v>170</v>
      </c>
    </row>
    <row r="21" spans="1:11">
      <c r="A21" t="s">
        <v>171</v>
      </c>
      <c r="B21" s="3">
        <v>4100</v>
      </c>
      <c r="C21" t="s">
        <v>172</v>
      </c>
      <c r="F21" t="s">
        <v>84</v>
      </c>
      <c r="H21" t="s">
        <v>173</v>
      </c>
      <c r="J21" t="s">
        <v>174</v>
      </c>
      <c r="K21" t="s">
        <v>175</v>
      </c>
    </row>
    <row r="22" spans="1:11">
      <c r="A22" t="s">
        <v>176</v>
      </c>
      <c r="B22" s="3">
        <v>4200</v>
      </c>
      <c r="C22" t="s">
        <v>177</v>
      </c>
      <c r="H22" t="s">
        <v>178</v>
      </c>
      <c r="J22" t="s">
        <v>179</v>
      </c>
      <c r="K22" t="s">
        <v>180</v>
      </c>
    </row>
    <row r="23" spans="1:11">
      <c r="A23" t="s">
        <v>181</v>
      </c>
      <c r="B23" s="3">
        <v>4300</v>
      </c>
      <c r="C23" t="s">
        <v>182</v>
      </c>
      <c r="H23" t="s">
        <v>183</v>
      </c>
      <c r="J23" t="s">
        <v>184</v>
      </c>
      <c r="K23" t="s">
        <v>185</v>
      </c>
    </row>
    <row r="24" spans="1:11">
      <c r="A24" t="s">
        <v>160</v>
      </c>
      <c r="B24" s="3">
        <v>4400</v>
      </c>
      <c r="C24" t="s">
        <v>181</v>
      </c>
      <c r="H24" t="s">
        <v>186</v>
      </c>
      <c r="J24" t="s">
        <v>187</v>
      </c>
      <c r="K24" t="s">
        <v>188</v>
      </c>
    </row>
    <row r="25" spans="1:11">
      <c r="A25" t="s">
        <v>189</v>
      </c>
      <c r="B25" s="3">
        <v>4500</v>
      </c>
      <c r="C25" t="s">
        <v>190</v>
      </c>
      <c r="H25" t="s">
        <v>191</v>
      </c>
      <c r="J25" t="s">
        <v>192</v>
      </c>
      <c r="K25" t="s">
        <v>193</v>
      </c>
    </row>
    <row r="26" spans="1:11">
      <c r="C26" t="s">
        <v>194</v>
      </c>
      <c r="H26" t="s">
        <v>195</v>
      </c>
      <c r="J26" t="s">
        <v>196</v>
      </c>
      <c r="K26" t="s">
        <v>197</v>
      </c>
    </row>
    <row r="27" spans="1:11">
      <c r="C27" t="s">
        <v>198</v>
      </c>
      <c r="H27" t="s">
        <v>199</v>
      </c>
      <c r="J27" t="s">
        <v>200</v>
      </c>
      <c r="K27" t="s">
        <v>201</v>
      </c>
    </row>
    <row r="28" spans="1:11">
      <c r="C28" t="s">
        <v>202</v>
      </c>
      <c r="H28" t="s">
        <v>203</v>
      </c>
      <c r="J28" t="s">
        <v>204</v>
      </c>
      <c r="K28" t="s">
        <v>205</v>
      </c>
    </row>
    <row r="29" spans="1:11">
      <c r="C29" t="s">
        <v>206</v>
      </c>
      <c r="H29" t="s">
        <v>207</v>
      </c>
      <c r="J29" t="s">
        <v>208</v>
      </c>
      <c r="K29" t="s">
        <v>209</v>
      </c>
    </row>
    <row r="30" spans="1:11">
      <c r="H30" t="s">
        <v>210</v>
      </c>
      <c r="J30" t="s">
        <v>211</v>
      </c>
      <c r="K30" t="s">
        <v>212</v>
      </c>
    </row>
    <row r="31" spans="1:11">
      <c r="H31" t="s">
        <v>213</v>
      </c>
      <c r="K31" t="s">
        <v>214</v>
      </c>
    </row>
    <row r="32" spans="1:11">
      <c r="H32" t="s">
        <v>215</v>
      </c>
      <c r="K32" t="s">
        <v>216</v>
      </c>
    </row>
    <row r="33" spans="8:11">
      <c r="H33" t="s">
        <v>217</v>
      </c>
      <c r="K33" t="s">
        <v>218</v>
      </c>
    </row>
    <row r="34" spans="8:11">
      <c r="H34" t="s">
        <v>219</v>
      </c>
      <c r="K34" t="s">
        <v>220</v>
      </c>
    </row>
    <row r="35" spans="8:11">
      <c r="H35" t="s">
        <v>221</v>
      </c>
      <c r="K35" t="s">
        <v>222</v>
      </c>
    </row>
    <row r="36" spans="8:11">
      <c r="H36" t="s">
        <v>223</v>
      </c>
      <c r="K36" t="s">
        <v>224</v>
      </c>
    </row>
    <row r="37" spans="8:11">
      <c r="H37" t="s">
        <v>225</v>
      </c>
      <c r="K37" t="s">
        <v>226</v>
      </c>
    </row>
    <row r="38" spans="8:11">
      <c r="H38" t="s">
        <v>227</v>
      </c>
      <c r="K38" t="s">
        <v>228</v>
      </c>
    </row>
    <row r="39" spans="8:11">
      <c r="H39" t="s">
        <v>229</v>
      </c>
      <c r="K39" t="s">
        <v>230</v>
      </c>
    </row>
    <row r="40" spans="8:11">
      <c r="H40" t="s">
        <v>231</v>
      </c>
      <c r="K40" t="s">
        <v>232</v>
      </c>
    </row>
    <row r="41" spans="8:11">
      <c r="H41" t="s">
        <v>233</v>
      </c>
      <c r="K41" t="s">
        <v>234</v>
      </c>
    </row>
    <row r="42" spans="8:11">
      <c r="H42" t="s">
        <v>235</v>
      </c>
      <c r="K42" t="s">
        <v>236</v>
      </c>
    </row>
    <row r="43" spans="8:11">
      <c r="H43" t="s">
        <v>237</v>
      </c>
      <c r="K43" t="s">
        <v>238</v>
      </c>
    </row>
    <row r="44" spans="8:11">
      <c r="H44" t="s">
        <v>239</v>
      </c>
      <c r="K44" t="s">
        <v>240</v>
      </c>
    </row>
    <row r="45" spans="8:11">
      <c r="H45" t="s">
        <v>241</v>
      </c>
      <c r="K45" t="s">
        <v>242</v>
      </c>
    </row>
    <row r="46" spans="8:11">
      <c r="H46" t="s">
        <v>243</v>
      </c>
      <c r="K46" t="s">
        <v>244</v>
      </c>
    </row>
    <row r="47" spans="8:11">
      <c r="H47" t="s">
        <v>245</v>
      </c>
      <c r="K47" t="s">
        <v>246</v>
      </c>
    </row>
    <row r="48" spans="8:11">
      <c r="H48" t="s">
        <v>247</v>
      </c>
      <c r="K48" t="s">
        <v>248</v>
      </c>
    </row>
    <row r="49" spans="8:11">
      <c r="H49" t="s">
        <v>249</v>
      </c>
      <c r="K49" t="s">
        <v>250</v>
      </c>
    </row>
    <row r="50" spans="8:11">
      <c r="H50" t="s">
        <v>251</v>
      </c>
      <c r="K50" t="s">
        <v>252</v>
      </c>
    </row>
    <row r="51" spans="8:11">
      <c r="H51" t="s">
        <v>253</v>
      </c>
      <c r="K51" t="s">
        <v>254</v>
      </c>
    </row>
    <row r="52" spans="8:11">
      <c r="H52" t="s">
        <v>255</v>
      </c>
      <c r="K52" t="s">
        <v>256</v>
      </c>
    </row>
    <row r="53" spans="8:11">
      <c r="K53" t="s">
        <v>257</v>
      </c>
    </row>
    <row r="54" spans="8:11">
      <c r="K54" t="s">
        <v>258</v>
      </c>
    </row>
    <row r="55" spans="8:11">
      <c r="K55" t="s">
        <v>259</v>
      </c>
    </row>
    <row r="56" spans="8:11">
      <c r="K56" t="s">
        <v>260</v>
      </c>
    </row>
    <row r="57" spans="8:11">
      <c r="K57" t="s">
        <v>261</v>
      </c>
    </row>
    <row r="58" spans="8:11">
      <c r="K58" t="s">
        <v>262</v>
      </c>
    </row>
    <row r="59" spans="8:11">
      <c r="K59" t="s">
        <v>263</v>
      </c>
    </row>
    <row r="60" spans="8:11">
      <c r="K60" t="s">
        <v>264</v>
      </c>
    </row>
    <row r="61" spans="8:11">
      <c r="K61" t="s">
        <v>265</v>
      </c>
    </row>
    <row r="62" spans="8:11">
      <c r="K62" t="s">
        <v>266</v>
      </c>
    </row>
    <row r="63" spans="8:11">
      <c r="K63" t="s">
        <v>267</v>
      </c>
    </row>
    <row r="64" spans="8:11">
      <c r="K64" t="s">
        <v>268</v>
      </c>
    </row>
    <row r="65" spans="11:11">
      <c r="K65" t="s">
        <v>269</v>
      </c>
    </row>
    <row r="66" spans="11:11">
      <c r="K66" t="s">
        <v>270</v>
      </c>
    </row>
    <row r="67" spans="11:11">
      <c r="K67" t="s">
        <v>271</v>
      </c>
    </row>
    <row r="68" spans="11:11">
      <c r="K68" t="s">
        <v>272</v>
      </c>
    </row>
    <row r="69" spans="11:11">
      <c r="K69" t="s">
        <v>273</v>
      </c>
    </row>
    <row r="70" spans="11:11">
      <c r="K70" t="s">
        <v>274</v>
      </c>
    </row>
    <row r="71" spans="11:11">
      <c r="K71" t="s">
        <v>275</v>
      </c>
    </row>
    <row r="72" spans="11:11">
      <c r="K72" t="s">
        <v>276</v>
      </c>
    </row>
    <row r="73" spans="11:11">
      <c r="K73" t="s">
        <v>277</v>
      </c>
    </row>
    <row r="74" spans="11:11">
      <c r="K74" t="s">
        <v>278</v>
      </c>
    </row>
    <row r="75" spans="11:11">
      <c r="K75" t="s">
        <v>279</v>
      </c>
    </row>
    <row r="76" spans="11:11">
      <c r="K76" t="s">
        <v>280</v>
      </c>
    </row>
    <row r="77" spans="11:11">
      <c r="K77" t="s">
        <v>281</v>
      </c>
    </row>
    <row r="78" spans="11:11">
      <c r="K78" t="s">
        <v>282</v>
      </c>
    </row>
    <row r="79" spans="11:11">
      <c r="K79" t="s">
        <v>283</v>
      </c>
    </row>
    <row r="80" spans="11:11">
      <c r="K80" t="s">
        <v>284</v>
      </c>
    </row>
    <row r="81" spans="11:11">
      <c r="K81" t="s">
        <v>285</v>
      </c>
    </row>
    <row r="82" spans="11:11">
      <c r="K82" t="s">
        <v>286</v>
      </c>
    </row>
    <row r="83" spans="11:11">
      <c r="K83" t="s">
        <v>287</v>
      </c>
    </row>
    <row r="84" spans="11:11">
      <c r="K84" t="s">
        <v>288</v>
      </c>
    </row>
    <row r="85" spans="11:11">
      <c r="K85" t="s">
        <v>289</v>
      </c>
    </row>
    <row r="86" spans="11:11">
      <c r="K86" t="s">
        <v>290</v>
      </c>
    </row>
    <row r="87" spans="11:11">
      <c r="K87" t="s">
        <v>290</v>
      </c>
    </row>
    <row r="88" spans="11:11">
      <c r="K88" t="s">
        <v>291</v>
      </c>
    </row>
    <row r="89" spans="11:11">
      <c r="K89" t="s">
        <v>292</v>
      </c>
    </row>
    <row r="90" spans="11:11">
      <c r="K90" t="s">
        <v>293</v>
      </c>
    </row>
    <row r="91" spans="11:11">
      <c r="K91" t="s">
        <v>294</v>
      </c>
    </row>
    <row r="92" spans="11:11">
      <c r="K92" t="s">
        <v>295</v>
      </c>
    </row>
    <row r="93" spans="11:11">
      <c r="K93" t="s">
        <v>296</v>
      </c>
    </row>
    <row r="94" spans="11:11">
      <c r="K94" t="s">
        <v>297</v>
      </c>
    </row>
    <row r="95" spans="11:11">
      <c r="K95" t="s">
        <v>298</v>
      </c>
    </row>
    <row r="96" spans="11:11">
      <c r="K96" t="s">
        <v>299</v>
      </c>
    </row>
    <row r="97" spans="11:11">
      <c r="K97" t="s">
        <v>300</v>
      </c>
    </row>
    <row r="98" spans="11:11">
      <c r="K98" t="s">
        <v>301</v>
      </c>
    </row>
    <row r="99" spans="11:11">
      <c r="K99" t="s">
        <v>302</v>
      </c>
    </row>
    <row r="100" spans="11:11">
      <c r="K100" t="s">
        <v>303</v>
      </c>
    </row>
    <row r="101" spans="11:11">
      <c r="K101" t="s">
        <v>304</v>
      </c>
    </row>
    <row r="102" spans="11:11">
      <c r="K102" t="s">
        <v>305</v>
      </c>
    </row>
    <row r="103" spans="11:11">
      <c r="K103" t="s">
        <v>306</v>
      </c>
    </row>
    <row r="104" spans="11:11">
      <c r="K104" t="s">
        <v>307</v>
      </c>
    </row>
    <row r="105" spans="11:11">
      <c r="K105" t="s">
        <v>308</v>
      </c>
    </row>
    <row r="106" spans="11:11">
      <c r="K106" t="s">
        <v>309</v>
      </c>
    </row>
    <row r="107" spans="11:11">
      <c r="K107" t="s">
        <v>310</v>
      </c>
    </row>
    <row r="108" spans="11:11">
      <c r="K108" t="s">
        <v>311</v>
      </c>
    </row>
    <row r="109" spans="11:11">
      <c r="K109" t="s">
        <v>312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D3B17-7054-47D6-AD4F-596D25464BB1}">
  <dimension ref="A1:AF309"/>
  <sheetViews>
    <sheetView zoomScaleNormal="100" workbookViewId="0">
      <pane ySplit="9" topLeftCell="A10" activePane="bottomLeft" state="frozen"/>
      <selection pane="bottomLeft" activeCell="A10" sqref="A10"/>
    </sheetView>
  </sheetViews>
  <sheetFormatPr baseColWidth="10" defaultColWidth="24.28515625" defaultRowHeight="15.75" customHeight="1"/>
  <cols>
    <col min="1" max="2" width="45" customWidth="1"/>
    <col min="3" max="3" width="17.85546875" customWidth="1"/>
    <col min="4" max="4" width="25.85546875" customWidth="1"/>
    <col min="5" max="5" width="16.7109375" customWidth="1"/>
    <col min="6" max="6" width="21.7109375" style="3" customWidth="1"/>
    <col min="7" max="7" width="37.42578125" customWidth="1"/>
    <col min="8" max="8" width="19.5703125" style="3" customWidth="1"/>
    <col min="9" max="9" width="45.28515625" customWidth="1"/>
    <col min="10" max="10" width="58.7109375" customWidth="1"/>
    <col min="11" max="11" width="21.28515625" customWidth="1"/>
    <col min="12" max="12" width="42.28515625" customWidth="1"/>
    <col min="14" max="14" width="45.5703125" customWidth="1"/>
    <col min="15" max="15" width="29.42578125" customWidth="1"/>
    <col min="16" max="16" width="27.42578125" customWidth="1"/>
    <col min="18" max="18" width="36.5703125" customWidth="1"/>
    <col min="22" max="22" width="48.5703125" customWidth="1"/>
    <col min="23" max="23" width="27.85546875" customWidth="1"/>
    <col min="25" max="25" width="55.140625" customWidth="1"/>
    <col min="26" max="26" width="31.28515625" customWidth="1"/>
    <col min="28" max="28" width="44.5703125" customWidth="1"/>
    <col min="29" max="29" width="28.5703125" customWidth="1"/>
    <col min="30" max="30" width="29.28515625" customWidth="1"/>
    <col min="31" max="31" width="45.7109375" customWidth="1"/>
    <col min="32" max="32" width="33" customWidth="1"/>
  </cols>
  <sheetData>
    <row r="1" spans="1:32" s="4" customFormat="1" ht="7.5" customHeight="1">
      <c r="A1" s="295"/>
      <c r="B1" s="295"/>
      <c r="C1" s="295"/>
      <c r="D1" s="296" t="s">
        <v>313</v>
      </c>
      <c r="E1" s="296"/>
      <c r="F1" s="297" t="s">
        <v>314</v>
      </c>
      <c r="G1" s="297"/>
      <c r="H1" s="297"/>
      <c r="I1" s="297"/>
      <c r="J1" s="297"/>
      <c r="K1" s="297"/>
      <c r="L1" s="297"/>
      <c r="M1" s="297"/>
      <c r="N1" s="297"/>
      <c r="O1" s="297"/>
      <c r="P1" s="297"/>
      <c r="Q1" s="297"/>
      <c r="R1" s="297"/>
      <c r="S1" s="297"/>
      <c r="T1" s="297"/>
      <c r="U1" s="297"/>
      <c r="V1" s="297"/>
      <c r="W1" s="297"/>
      <c r="X1" s="297"/>
      <c r="Y1" s="297"/>
      <c r="Z1" s="296" t="s">
        <v>315</v>
      </c>
      <c r="AA1" s="296"/>
      <c r="AB1" s="296"/>
      <c r="AC1" s="298" t="s">
        <v>316</v>
      </c>
      <c r="AD1" s="298"/>
      <c r="AE1" s="298"/>
      <c r="AF1" s="298"/>
    </row>
    <row r="2" spans="1:32" s="4" customFormat="1" ht="8.25" customHeight="1">
      <c r="A2" s="295"/>
      <c r="B2" s="295"/>
      <c r="C2" s="295"/>
      <c r="D2" s="296" t="s">
        <v>317</v>
      </c>
      <c r="E2" s="296"/>
      <c r="F2" s="299" t="s">
        <v>318</v>
      </c>
      <c r="G2" s="299"/>
      <c r="H2" s="299"/>
      <c r="I2" s="299"/>
      <c r="J2" s="299"/>
      <c r="K2" s="299"/>
      <c r="L2" s="299"/>
      <c r="M2" s="299"/>
      <c r="N2" s="299"/>
      <c r="O2" s="299"/>
      <c r="P2" s="299"/>
      <c r="Q2" s="299"/>
      <c r="R2" s="299"/>
      <c r="S2" s="299"/>
      <c r="T2" s="299"/>
      <c r="U2" s="299"/>
      <c r="V2" s="299"/>
      <c r="W2" s="299"/>
      <c r="X2" s="299"/>
      <c r="Y2" s="299"/>
      <c r="Z2" s="296" t="s">
        <v>319</v>
      </c>
      <c r="AA2" s="296"/>
      <c r="AB2" s="296"/>
      <c r="AC2" s="300">
        <v>3</v>
      </c>
      <c r="AD2" s="300"/>
      <c r="AE2" s="300"/>
      <c r="AF2" s="300"/>
    </row>
    <row r="3" spans="1:32" s="4" customFormat="1" ht="8.25" customHeight="1">
      <c r="F3" s="11"/>
      <c r="H3" s="11"/>
      <c r="S3" s="5"/>
      <c r="W3" s="5"/>
      <c r="Z3" s="5"/>
      <c r="AC3" s="5"/>
      <c r="AF3" s="5"/>
    </row>
    <row r="4" spans="1:32" s="8" customFormat="1" ht="8.25" customHeight="1">
      <c r="A4" s="6" t="s">
        <v>320</v>
      </c>
      <c r="B4" s="7">
        <v>2023</v>
      </c>
      <c r="F4" s="12"/>
      <c r="H4" s="12"/>
      <c r="S4" s="9"/>
      <c r="W4" s="9"/>
      <c r="Z4" s="9"/>
      <c r="AC4" s="9"/>
      <c r="AF4" s="9"/>
    </row>
    <row r="5" spans="1:32" s="4" customFormat="1" ht="6" customHeight="1">
      <c r="F5" s="11"/>
      <c r="H5" s="11"/>
      <c r="S5" s="5"/>
      <c r="W5" s="5"/>
      <c r="Z5" s="5"/>
      <c r="AC5" s="5"/>
      <c r="AF5" s="5"/>
    </row>
    <row r="6" spans="1:32" s="4" customFormat="1" ht="15.75" customHeight="1">
      <c r="A6" s="293" t="s">
        <v>321</v>
      </c>
      <c r="B6" s="293"/>
      <c r="C6" s="293"/>
      <c r="D6" s="293"/>
      <c r="E6" s="293"/>
      <c r="F6" s="293"/>
      <c r="G6" s="292" t="s">
        <v>322</v>
      </c>
      <c r="H6" s="292"/>
      <c r="I6" s="292"/>
      <c r="J6" s="292"/>
      <c r="K6" s="292"/>
      <c r="L6" s="292"/>
      <c r="M6" s="292"/>
      <c r="N6" s="292"/>
      <c r="O6" s="292"/>
      <c r="P6" s="292"/>
      <c r="Q6" s="292"/>
      <c r="R6" s="292"/>
      <c r="S6" s="292"/>
      <c r="T6" s="292"/>
      <c r="U6" s="292"/>
      <c r="V6" s="292"/>
      <c r="W6" s="292"/>
      <c r="X6" s="292"/>
      <c r="Y6" s="292"/>
      <c r="Z6" s="292"/>
      <c r="AA6" s="292"/>
      <c r="AB6" s="292"/>
      <c r="AC6" s="292"/>
      <c r="AD6" s="292"/>
      <c r="AE6" s="292"/>
      <c r="AF6" s="292"/>
    </row>
    <row r="7" spans="1:32" s="4" customFormat="1" ht="15.75" customHeight="1">
      <c r="A7" s="293" t="s">
        <v>323</v>
      </c>
      <c r="B7" s="293" t="s">
        <v>324</v>
      </c>
      <c r="C7" s="293" t="s">
        <v>325</v>
      </c>
      <c r="D7" s="293" t="s">
        <v>326</v>
      </c>
      <c r="E7" s="293" t="s">
        <v>327</v>
      </c>
      <c r="F7" s="293" t="s">
        <v>328</v>
      </c>
      <c r="G7" s="294" t="s">
        <v>329</v>
      </c>
      <c r="H7" s="294"/>
      <c r="I7" s="294"/>
      <c r="J7" s="292" t="s">
        <v>330</v>
      </c>
      <c r="K7" s="292" t="s">
        <v>331</v>
      </c>
      <c r="L7" s="292" t="s">
        <v>332</v>
      </c>
      <c r="M7" s="292"/>
      <c r="N7" s="292"/>
      <c r="O7" s="292"/>
      <c r="P7" s="292"/>
      <c r="Q7" s="292" t="s">
        <v>333</v>
      </c>
      <c r="R7" s="292"/>
      <c r="S7" s="292"/>
      <c r="T7" s="292" t="s">
        <v>334</v>
      </c>
      <c r="U7" s="292"/>
      <c r="V7" s="292"/>
      <c r="W7" s="292"/>
      <c r="X7" s="292"/>
      <c r="Y7" s="292"/>
      <c r="Z7" s="292"/>
      <c r="AA7" s="292"/>
      <c r="AB7" s="292"/>
      <c r="AC7" s="292"/>
      <c r="AD7" s="292"/>
      <c r="AE7" s="292"/>
      <c r="AF7" s="292"/>
    </row>
    <row r="8" spans="1:32" s="4" customFormat="1" ht="15.75" customHeight="1">
      <c r="A8" s="293"/>
      <c r="B8" s="293"/>
      <c r="C8" s="293"/>
      <c r="D8" s="293"/>
      <c r="E8" s="293"/>
      <c r="F8" s="293"/>
      <c r="G8" s="292" t="s">
        <v>335</v>
      </c>
      <c r="H8" s="292" t="s">
        <v>336</v>
      </c>
      <c r="I8" s="292" t="s">
        <v>337</v>
      </c>
      <c r="J8" s="292"/>
      <c r="K8" s="292"/>
      <c r="L8" s="292" t="s">
        <v>338</v>
      </c>
      <c r="M8" s="292" t="s">
        <v>339</v>
      </c>
      <c r="N8" s="292" t="s">
        <v>340</v>
      </c>
      <c r="O8" s="290" t="s">
        <v>341</v>
      </c>
      <c r="P8" s="292" t="s">
        <v>342</v>
      </c>
      <c r="Q8" s="292" t="s">
        <v>343</v>
      </c>
      <c r="R8" s="292" t="s">
        <v>344</v>
      </c>
      <c r="S8" s="289" t="s">
        <v>345</v>
      </c>
      <c r="T8" s="289" t="s">
        <v>346</v>
      </c>
      <c r="U8" s="289" t="s">
        <v>347</v>
      </c>
      <c r="V8" s="289"/>
      <c r="W8" s="289"/>
      <c r="X8" s="289" t="s">
        <v>348</v>
      </c>
      <c r="Y8" s="289"/>
      <c r="Z8" s="289"/>
      <c r="AA8" s="289" t="s">
        <v>349</v>
      </c>
      <c r="AB8" s="289"/>
      <c r="AC8" s="289"/>
      <c r="AD8" s="289" t="s">
        <v>350</v>
      </c>
      <c r="AE8" s="289"/>
      <c r="AF8" s="289"/>
    </row>
    <row r="9" spans="1:32" s="4" customFormat="1" ht="15.75" customHeight="1">
      <c r="A9" s="293"/>
      <c r="B9" s="293"/>
      <c r="C9" s="293"/>
      <c r="D9" s="293"/>
      <c r="E9" s="293"/>
      <c r="F9" s="293"/>
      <c r="G9" s="292"/>
      <c r="H9" s="292"/>
      <c r="I9" s="292"/>
      <c r="J9" s="292"/>
      <c r="K9" s="292"/>
      <c r="L9" s="292"/>
      <c r="M9" s="292"/>
      <c r="N9" s="292"/>
      <c r="O9" s="291"/>
      <c r="P9" s="292"/>
      <c r="Q9" s="292"/>
      <c r="R9" s="292"/>
      <c r="S9" s="289"/>
      <c r="T9" s="289"/>
      <c r="U9" s="10" t="s">
        <v>351</v>
      </c>
      <c r="V9" s="10" t="s">
        <v>352</v>
      </c>
      <c r="W9" s="10" t="s">
        <v>353</v>
      </c>
      <c r="X9" s="10" t="s">
        <v>351</v>
      </c>
      <c r="Y9" s="10" t="s">
        <v>352</v>
      </c>
      <c r="Z9" s="10" t="s">
        <v>353</v>
      </c>
      <c r="AA9" s="10" t="s">
        <v>351</v>
      </c>
      <c r="AB9" s="10" t="s">
        <v>352</v>
      </c>
      <c r="AC9" s="10" t="s">
        <v>353</v>
      </c>
      <c r="AD9" s="10" t="s">
        <v>351</v>
      </c>
      <c r="AE9" s="10" t="s">
        <v>352</v>
      </c>
      <c r="AF9" s="10" t="s">
        <v>353</v>
      </c>
    </row>
    <row r="10" spans="1:32" ht="22.5" customHeight="1">
      <c r="A10" s="35" t="s">
        <v>86</v>
      </c>
      <c r="B10" s="35" t="s">
        <v>243</v>
      </c>
      <c r="C10" s="35" t="s">
        <v>33</v>
      </c>
      <c r="D10" s="35" t="s">
        <v>54</v>
      </c>
      <c r="E10" s="35" t="s">
        <v>148</v>
      </c>
      <c r="F10" s="35" t="s">
        <v>84</v>
      </c>
      <c r="G10" s="35" t="s">
        <v>11</v>
      </c>
      <c r="H10" s="69">
        <v>1020</v>
      </c>
      <c r="I10" s="35" t="s">
        <v>72</v>
      </c>
      <c r="J10" s="35" t="s">
        <v>354</v>
      </c>
      <c r="K10" s="69" t="s">
        <v>355</v>
      </c>
      <c r="L10" s="35" t="s">
        <v>356</v>
      </c>
      <c r="M10" s="69" t="s">
        <v>357</v>
      </c>
      <c r="N10" s="35" t="s">
        <v>358</v>
      </c>
      <c r="O10" s="13" t="s">
        <v>359</v>
      </c>
      <c r="P10" s="35" t="s">
        <v>360</v>
      </c>
      <c r="Q10" s="13" t="s">
        <v>89</v>
      </c>
      <c r="R10" s="13" t="s">
        <v>230</v>
      </c>
      <c r="S10" s="39">
        <v>40000000</v>
      </c>
      <c r="T10" s="50">
        <v>100</v>
      </c>
      <c r="U10" s="51">
        <v>1</v>
      </c>
      <c r="V10" s="52" t="s">
        <v>361</v>
      </c>
      <c r="W10" s="39"/>
      <c r="X10" s="15">
        <v>100</v>
      </c>
      <c r="Y10" s="16" t="s">
        <v>362</v>
      </c>
      <c r="Z10" s="39"/>
      <c r="AA10" s="15">
        <v>100</v>
      </c>
      <c r="AB10" s="16" t="s">
        <v>363</v>
      </c>
      <c r="AC10" s="39">
        <v>40000000</v>
      </c>
      <c r="AD10" s="15">
        <v>100</v>
      </c>
      <c r="AE10" s="16" t="s">
        <v>363</v>
      </c>
      <c r="AF10" s="39"/>
    </row>
    <row r="11" spans="1:32" ht="22.5" customHeight="1">
      <c r="A11" s="35" t="s">
        <v>86</v>
      </c>
      <c r="B11" s="35" t="s">
        <v>243</v>
      </c>
      <c r="C11" s="35" t="s">
        <v>33</v>
      </c>
      <c r="D11" s="35" t="s">
        <v>54</v>
      </c>
      <c r="E11" s="35" t="s">
        <v>148</v>
      </c>
      <c r="F11" s="35" t="s">
        <v>84</v>
      </c>
      <c r="G11" s="35" t="s">
        <v>11</v>
      </c>
      <c r="H11" s="69">
        <v>1020</v>
      </c>
      <c r="I11" s="35" t="s">
        <v>72</v>
      </c>
      <c r="J11" s="35" t="s">
        <v>364</v>
      </c>
      <c r="K11" s="69" t="s">
        <v>365</v>
      </c>
      <c r="L11" s="35" t="s">
        <v>366</v>
      </c>
      <c r="M11" s="69" t="s">
        <v>367</v>
      </c>
      <c r="N11" s="35" t="s">
        <v>368</v>
      </c>
      <c r="O11" s="13" t="s">
        <v>369</v>
      </c>
      <c r="P11" s="35" t="s">
        <v>370</v>
      </c>
      <c r="Q11" s="13" t="s">
        <v>89</v>
      </c>
      <c r="R11" s="13" t="s">
        <v>230</v>
      </c>
      <c r="S11" s="39">
        <v>28600000</v>
      </c>
      <c r="T11" s="50">
        <v>240</v>
      </c>
      <c r="U11" s="50">
        <v>60</v>
      </c>
      <c r="V11" s="52" t="s">
        <v>368</v>
      </c>
      <c r="W11" s="39"/>
      <c r="X11" s="15">
        <v>60</v>
      </c>
      <c r="Y11" s="16" t="s">
        <v>368</v>
      </c>
      <c r="Z11" s="39">
        <v>7150000</v>
      </c>
      <c r="AA11" s="15">
        <v>60</v>
      </c>
      <c r="AB11" s="16" t="s">
        <v>368</v>
      </c>
      <c r="AC11" s="39">
        <v>10725000</v>
      </c>
      <c r="AD11" s="15">
        <v>60</v>
      </c>
      <c r="AE11" s="16" t="s">
        <v>368</v>
      </c>
      <c r="AF11" s="39">
        <v>10725000</v>
      </c>
    </row>
    <row r="12" spans="1:32" ht="22.5" customHeight="1">
      <c r="A12" s="35" t="s">
        <v>86</v>
      </c>
      <c r="B12" s="35" t="s">
        <v>243</v>
      </c>
      <c r="C12" s="35" t="s">
        <v>33</v>
      </c>
      <c r="D12" s="35" t="s">
        <v>54</v>
      </c>
      <c r="E12" s="35" t="s">
        <v>148</v>
      </c>
      <c r="F12" s="35" t="s">
        <v>84</v>
      </c>
      <c r="G12" s="35" t="s">
        <v>11</v>
      </c>
      <c r="H12" s="69">
        <v>1020</v>
      </c>
      <c r="I12" s="35" t="s">
        <v>72</v>
      </c>
      <c r="J12" s="35" t="s">
        <v>371</v>
      </c>
      <c r="K12" s="69" t="s">
        <v>372</v>
      </c>
      <c r="L12" s="35" t="s">
        <v>373</v>
      </c>
      <c r="M12" s="69" t="s">
        <v>357</v>
      </c>
      <c r="N12" s="35" t="s">
        <v>374</v>
      </c>
      <c r="O12" s="13" t="s">
        <v>359</v>
      </c>
      <c r="P12" s="35" t="s">
        <v>375</v>
      </c>
      <c r="Q12" s="13" t="s">
        <v>89</v>
      </c>
      <c r="R12" s="13" t="s">
        <v>228</v>
      </c>
      <c r="S12" s="39">
        <v>500000000</v>
      </c>
      <c r="T12" s="50">
        <v>5</v>
      </c>
      <c r="U12" s="50">
        <v>0</v>
      </c>
      <c r="V12" s="52" t="s">
        <v>376</v>
      </c>
      <c r="W12" s="39"/>
      <c r="X12" s="15">
        <v>1</v>
      </c>
      <c r="Y12" s="25" t="s">
        <v>377</v>
      </c>
      <c r="Z12" s="39">
        <v>250000000</v>
      </c>
      <c r="AA12" s="15">
        <v>2</v>
      </c>
      <c r="AB12" s="25" t="s">
        <v>377</v>
      </c>
      <c r="AC12" s="39">
        <v>125000000</v>
      </c>
      <c r="AD12" s="15">
        <v>2</v>
      </c>
      <c r="AE12" s="25" t="s">
        <v>377</v>
      </c>
      <c r="AF12" s="39">
        <v>125000000</v>
      </c>
    </row>
    <row r="13" spans="1:32" ht="22.5" customHeight="1">
      <c r="A13" s="35" t="s">
        <v>86</v>
      </c>
      <c r="B13" s="35" t="s">
        <v>243</v>
      </c>
      <c r="C13" s="35" t="s">
        <v>33</v>
      </c>
      <c r="D13" s="35" t="s">
        <v>54</v>
      </c>
      <c r="E13" s="35" t="s">
        <v>148</v>
      </c>
      <c r="F13" s="35" t="s">
        <v>84</v>
      </c>
      <c r="G13" s="35" t="s">
        <v>11</v>
      </c>
      <c r="H13" s="69">
        <v>1020</v>
      </c>
      <c r="I13" s="35" t="s">
        <v>72</v>
      </c>
      <c r="J13" s="35" t="s">
        <v>378</v>
      </c>
      <c r="K13" s="69" t="s">
        <v>379</v>
      </c>
      <c r="L13" s="35" t="s">
        <v>380</v>
      </c>
      <c r="M13" s="69" t="s">
        <v>357</v>
      </c>
      <c r="N13" s="35" t="s">
        <v>381</v>
      </c>
      <c r="O13" s="13" t="s">
        <v>369</v>
      </c>
      <c r="P13" s="35" t="s">
        <v>382</v>
      </c>
      <c r="Q13" s="13" t="s">
        <v>89</v>
      </c>
      <c r="R13" s="13" t="s">
        <v>228</v>
      </c>
      <c r="S13" s="39">
        <v>1383940351</v>
      </c>
      <c r="T13" s="50">
        <v>1</v>
      </c>
      <c r="U13" s="50">
        <v>0</v>
      </c>
      <c r="V13" s="52"/>
      <c r="W13" s="39"/>
      <c r="X13" s="15">
        <v>1</v>
      </c>
      <c r="Y13" s="25" t="s">
        <v>383</v>
      </c>
      <c r="Z13" s="39">
        <v>461313450</v>
      </c>
      <c r="AA13" s="15">
        <v>1</v>
      </c>
      <c r="AB13" s="25" t="s">
        <v>384</v>
      </c>
      <c r="AC13" s="39">
        <v>461313450</v>
      </c>
      <c r="AD13" s="15">
        <v>1</v>
      </c>
      <c r="AE13" s="25" t="s">
        <v>385</v>
      </c>
      <c r="AF13" s="39">
        <v>461313451</v>
      </c>
    </row>
    <row r="14" spans="1:32" ht="22.5" customHeight="1">
      <c r="A14" s="35" t="s">
        <v>86</v>
      </c>
      <c r="B14" s="35" t="s">
        <v>243</v>
      </c>
      <c r="C14" s="35" t="s">
        <v>33</v>
      </c>
      <c r="D14" s="35" t="s">
        <v>54</v>
      </c>
      <c r="E14" s="35" t="s">
        <v>148</v>
      </c>
      <c r="F14" s="35" t="s">
        <v>84</v>
      </c>
      <c r="G14" s="35" t="s">
        <v>11</v>
      </c>
      <c r="H14" s="69">
        <v>1020</v>
      </c>
      <c r="I14" s="35" t="s">
        <v>72</v>
      </c>
      <c r="J14" s="35" t="s">
        <v>386</v>
      </c>
      <c r="K14" s="69" t="s">
        <v>387</v>
      </c>
      <c r="L14" s="35" t="s">
        <v>388</v>
      </c>
      <c r="M14" s="69" t="s">
        <v>367</v>
      </c>
      <c r="N14" s="35" t="s">
        <v>389</v>
      </c>
      <c r="O14" s="13" t="s">
        <v>369</v>
      </c>
      <c r="P14" s="35" t="s">
        <v>390</v>
      </c>
      <c r="Q14" s="13" t="s">
        <v>89</v>
      </c>
      <c r="R14" s="13" t="s">
        <v>228</v>
      </c>
      <c r="S14" s="39">
        <v>1327459649</v>
      </c>
      <c r="T14" s="50">
        <v>2400</v>
      </c>
      <c r="U14" s="50">
        <v>600</v>
      </c>
      <c r="V14" s="52" t="s">
        <v>391</v>
      </c>
      <c r="W14" s="39">
        <v>248425455</v>
      </c>
      <c r="X14" s="15">
        <v>600</v>
      </c>
      <c r="Y14" s="16" t="s">
        <v>391</v>
      </c>
      <c r="Z14" s="39">
        <v>354211398</v>
      </c>
      <c r="AA14" s="15">
        <v>600</v>
      </c>
      <c r="AB14" s="16" t="s">
        <v>391</v>
      </c>
      <c r="AC14" s="39">
        <v>362411398</v>
      </c>
      <c r="AD14" s="15">
        <v>600</v>
      </c>
      <c r="AE14" s="16" t="s">
        <v>391</v>
      </c>
      <c r="AF14" s="39">
        <v>362411398</v>
      </c>
    </row>
    <row r="15" spans="1:32" ht="22.5" customHeight="1">
      <c r="A15" s="35" t="s">
        <v>86</v>
      </c>
      <c r="B15" s="35" t="s">
        <v>243</v>
      </c>
      <c r="C15" s="35" t="s">
        <v>33</v>
      </c>
      <c r="D15" s="35" t="s">
        <v>54</v>
      </c>
      <c r="E15" s="35" t="s">
        <v>148</v>
      </c>
      <c r="F15" s="35" t="s">
        <v>84</v>
      </c>
      <c r="G15" s="35" t="s">
        <v>11</v>
      </c>
      <c r="H15" s="69">
        <v>1020</v>
      </c>
      <c r="I15" s="35" t="s">
        <v>72</v>
      </c>
      <c r="J15" s="35" t="s">
        <v>392</v>
      </c>
      <c r="K15" s="69" t="s">
        <v>393</v>
      </c>
      <c r="L15" s="35" t="s">
        <v>394</v>
      </c>
      <c r="M15" s="69" t="s">
        <v>357</v>
      </c>
      <c r="N15" s="35" t="s">
        <v>395</v>
      </c>
      <c r="O15" s="13" t="s">
        <v>369</v>
      </c>
      <c r="P15" s="35" t="s">
        <v>396</v>
      </c>
      <c r="Q15" s="13" t="s">
        <v>89</v>
      </c>
      <c r="R15" s="13" t="s">
        <v>228</v>
      </c>
      <c r="S15" s="39">
        <v>40000000</v>
      </c>
      <c r="T15" s="50">
        <v>3</v>
      </c>
      <c r="U15" s="50">
        <v>0</v>
      </c>
      <c r="V15" s="52" t="s">
        <v>255</v>
      </c>
      <c r="W15" s="39"/>
      <c r="X15" s="15">
        <v>1</v>
      </c>
      <c r="Y15" s="25" t="s">
        <v>397</v>
      </c>
      <c r="Z15" s="39">
        <v>40000000</v>
      </c>
      <c r="AA15" s="15">
        <v>1</v>
      </c>
      <c r="AB15" s="25" t="s">
        <v>397</v>
      </c>
      <c r="AC15" s="39"/>
      <c r="AD15" s="15">
        <v>1</v>
      </c>
      <c r="AE15" s="25" t="s">
        <v>397</v>
      </c>
      <c r="AF15" s="39"/>
    </row>
    <row r="16" spans="1:32" ht="22.5" customHeight="1">
      <c r="A16" s="35" t="s">
        <v>86</v>
      </c>
      <c r="B16" s="35" t="s">
        <v>243</v>
      </c>
      <c r="C16" s="35" t="s">
        <v>33</v>
      </c>
      <c r="D16" s="35" t="s">
        <v>54</v>
      </c>
      <c r="E16" s="35" t="s">
        <v>148</v>
      </c>
      <c r="F16" s="35" t="s">
        <v>84</v>
      </c>
      <c r="G16" s="35" t="s">
        <v>11</v>
      </c>
      <c r="H16" s="69">
        <v>1020</v>
      </c>
      <c r="I16" s="35" t="s">
        <v>72</v>
      </c>
      <c r="J16" s="35" t="s">
        <v>398</v>
      </c>
      <c r="K16" s="69" t="s">
        <v>399</v>
      </c>
      <c r="L16" s="35" t="s">
        <v>400</v>
      </c>
      <c r="M16" s="69" t="s">
        <v>401</v>
      </c>
      <c r="N16" s="35" t="s">
        <v>402</v>
      </c>
      <c r="O16" s="13" t="s">
        <v>359</v>
      </c>
      <c r="P16" s="35" t="s">
        <v>403</v>
      </c>
      <c r="Q16" s="13" t="s">
        <v>89</v>
      </c>
      <c r="R16" s="13" t="s">
        <v>228</v>
      </c>
      <c r="S16" s="39">
        <v>280000000</v>
      </c>
      <c r="T16" s="50">
        <v>100</v>
      </c>
      <c r="U16" s="50">
        <v>100</v>
      </c>
      <c r="V16" s="52" t="s">
        <v>400</v>
      </c>
      <c r="W16" s="39"/>
      <c r="X16" s="15">
        <v>100</v>
      </c>
      <c r="Y16" s="16" t="s">
        <v>400</v>
      </c>
      <c r="Z16" s="39">
        <v>96000000</v>
      </c>
      <c r="AA16" s="15">
        <v>100</v>
      </c>
      <c r="AB16" s="16" t="s">
        <v>400</v>
      </c>
      <c r="AC16" s="39">
        <v>96000000</v>
      </c>
      <c r="AD16" s="15">
        <v>100</v>
      </c>
      <c r="AE16" s="16" t="s">
        <v>400</v>
      </c>
      <c r="AF16" s="39">
        <v>88000000</v>
      </c>
    </row>
    <row r="17" spans="1:32" ht="22.5" customHeight="1">
      <c r="A17" s="36" t="s">
        <v>86</v>
      </c>
      <c r="B17" s="36" t="s">
        <v>247</v>
      </c>
      <c r="C17" s="36" t="s">
        <v>84</v>
      </c>
      <c r="D17" s="36" t="s">
        <v>24</v>
      </c>
      <c r="E17" s="36" t="s">
        <v>35</v>
      </c>
      <c r="F17" s="36" t="s">
        <v>84</v>
      </c>
      <c r="G17" s="36" t="s">
        <v>21</v>
      </c>
      <c r="H17" s="62">
        <v>1030</v>
      </c>
      <c r="I17" s="36" t="s">
        <v>22</v>
      </c>
      <c r="J17" s="19" t="s">
        <v>404</v>
      </c>
      <c r="K17" s="62" t="s">
        <v>405</v>
      </c>
      <c r="L17" s="19" t="s">
        <v>406</v>
      </c>
      <c r="M17" s="20" t="s">
        <v>407</v>
      </c>
      <c r="N17" s="19" t="s">
        <v>408</v>
      </c>
      <c r="O17" s="20" t="s">
        <v>369</v>
      </c>
      <c r="P17" s="19" t="s">
        <v>409</v>
      </c>
      <c r="Q17" s="18" t="s">
        <v>192</v>
      </c>
      <c r="R17" s="18" t="s">
        <v>295</v>
      </c>
      <c r="S17" s="40">
        <v>91436000</v>
      </c>
      <c r="T17" s="22">
        <v>4</v>
      </c>
      <c r="U17" s="22">
        <v>1</v>
      </c>
      <c r="V17" s="19" t="s">
        <v>406</v>
      </c>
      <c r="W17" s="40">
        <v>20859000</v>
      </c>
      <c r="X17" s="22">
        <v>1</v>
      </c>
      <c r="Y17" s="19" t="s">
        <v>406</v>
      </c>
      <c r="Z17" s="40">
        <v>23525666.670000002</v>
      </c>
      <c r="AA17" s="22">
        <v>1</v>
      </c>
      <c r="AB17" s="19" t="s">
        <v>406</v>
      </c>
      <c r="AC17" s="40">
        <v>23525666.670000002</v>
      </c>
      <c r="AD17" s="22">
        <v>1</v>
      </c>
      <c r="AE17" s="19" t="s">
        <v>406</v>
      </c>
      <c r="AF17" s="40">
        <v>23525666.670000002</v>
      </c>
    </row>
    <row r="18" spans="1:32" ht="22.5" customHeight="1">
      <c r="A18" s="36" t="s">
        <v>86</v>
      </c>
      <c r="B18" s="36" t="s">
        <v>247</v>
      </c>
      <c r="C18" s="36" t="s">
        <v>84</v>
      </c>
      <c r="D18" s="36" t="s">
        <v>24</v>
      </c>
      <c r="E18" s="36" t="s">
        <v>35</v>
      </c>
      <c r="F18" s="36" t="s">
        <v>84</v>
      </c>
      <c r="G18" s="36" t="s">
        <v>21</v>
      </c>
      <c r="H18" s="62">
        <v>1030</v>
      </c>
      <c r="I18" s="36" t="s">
        <v>22</v>
      </c>
      <c r="J18" s="19" t="s">
        <v>410</v>
      </c>
      <c r="K18" s="62" t="s">
        <v>411</v>
      </c>
      <c r="L18" s="19" t="s">
        <v>412</v>
      </c>
      <c r="M18" s="20" t="s">
        <v>407</v>
      </c>
      <c r="N18" s="19" t="s">
        <v>413</v>
      </c>
      <c r="O18" s="20" t="s">
        <v>359</v>
      </c>
      <c r="P18" s="19" t="s">
        <v>414</v>
      </c>
      <c r="Q18" s="18" t="s">
        <v>192</v>
      </c>
      <c r="R18" s="18" t="s">
        <v>295</v>
      </c>
      <c r="S18" s="40">
        <v>62754956</v>
      </c>
      <c r="T18" s="23">
        <v>1</v>
      </c>
      <c r="U18" s="23">
        <v>1</v>
      </c>
      <c r="V18" s="19" t="s">
        <v>415</v>
      </c>
      <c r="W18" s="40">
        <v>15073067</v>
      </c>
      <c r="X18" s="23">
        <v>1</v>
      </c>
      <c r="Y18" s="19" t="s">
        <v>416</v>
      </c>
      <c r="Z18" s="40">
        <v>15893963</v>
      </c>
      <c r="AA18" s="23">
        <v>1</v>
      </c>
      <c r="AB18" s="19" t="s">
        <v>416</v>
      </c>
      <c r="AC18" s="40">
        <v>15893963</v>
      </c>
      <c r="AD18" s="23">
        <v>1</v>
      </c>
      <c r="AE18" s="19" t="s">
        <v>416</v>
      </c>
      <c r="AF18" s="40">
        <v>15893963</v>
      </c>
    </row>
    <row r="19" spans="1:32" ht="22.5" customHeight="1">
      <c r="A19" s="36" t="s">
        <v>86</v>
      </c>
      <c r="B19" s="36" t="s">
        <v>247</v>
      </c>
      <c r="C19" s="36" t="s">
        <v>84</v>
      </c>
      <c r="D19" s="36" t="s">
        <v>24</v>
      </c>
      <c r="E19" s="36" t="s">
        <v>35</v>
      </c>
      <c r="F19" s="36" t="s">
        <v>84</v>
      </c>
      <c r="G19" s="36" t="s">
        <v>21</v>
      </c>
      <c r="H19" s="62">
        <v>1030</v>
      </c>
      <c r="I19" s="36" t="s">
        <v>22</v>
      </c>
      <c r="J19" s="19" t="s">
        <v>417</v>
      </c>
      <c r="K19" s="62" t="s">
        <v>418</v>
      </c>
      <c r="L19" s="19" t="s">
        <v>419</v>
      </c>
      <c r="M19" s="20" t="s">
        <v>407</v>
      </c>
      <c r="N19" s="19" t="s">
        <v>420</v>
      </c>
      <c r="O19" s="20" t="s">
        <v>359</v>
      </c>
      <c r="P19" s="19" t="s">
        <v>414</v>
      </c>
      <c r="Q19" s="18" t="s">
        <v>192</v>
      </c>
      <c r="R19" s="18" t="s">
        <v>295</v>
      </c>
      <c r="S19" s="40">
        <v>97151644</v>
      </c>
      <c r="T19" s="23">
        <v>1</v>
      </c>
      <c r="U19" s="23">
        <v>1</v>
      </c>
      <c r="V19" s="19" t="s">
        <v>419</v>
      </c>
      <c r="W19" s="40">
        <v>19159533</v>
      </c>
      <c r="X19" s="23">
        <v>1</v>
      </c>
      <c r="Y19" s="19" t="s">
        <v>419</v>
      </c>
      <c r="Z19" s="40">
        <v>25997370.329999998</v>
      </c>
      <c r="AA19" s="23">
        <v>1</v>
      </c>
      <c r="AB19" s="19" t="s">
        <v>419</v>
      </c>
      <c r="AC19" s="40">
        <v>25997370.329999998</v>
      </c>
      <c r="AD19" s="23">
        <v>1</v>
      </c>
      <c r="AE19" s="19" t="s">
        <v>419</v>
      </c>
      <c r="AF19" s="40">
        <v>25997370.329999998</v>
      </c>
    </row>
    <row r="20" spans="1:32" ht="22.5" customHeight="1">
      <c r="A20" s="36" t="s">
        <v>86</v>
      </c>
      <c r="B20" s="36" t="s">
        <v>247</v>
      </c>
      <c r="C20" s="36" t="s">
        <v>84</v>
      </c>
      <c r="D20" s="36" t="s">
        <v>24</v>
      </c>
      <c r="E20" s="36" t="s">
        <v>35</v>
      </c>
      <c r="F20" s="36" t="s">
        <v>84</v>
      </c>
      <c r="G20" s="36" t="s">
        <v>21</v>
      </c>
      <c r="H20" s="62">
        <v>1030</v>
      </c>
      <c r="I20" s="36" t="s">
        <v>22</v>
      </c>
      <c r="J20" s="19" t="s">
        <v>421</v>
      </c>
      <c r="K20" s="62" t="s">
        <v>422</v>
      </c>
      <c r="L20" s="19" t="s">
        <v>423</v>
      </c>
      <c r="M20" s="20" t="s">
        <v>407</v>
      </c>
      <c r="N20" s="19" t="s">
        <v>424</v>
      </c>
      <c r="O20" s="20" t="s">
        <v>359</v>
      </c>
      <c r="P20" s="19" t="s">
        <v>425</v>
      </c>
      <c r="Q20" s="18" t="s">
        <v>192</v>
      </c>
      <c r="R20" s="18" t="s">
        <v>296</v>
      </c>
      <c r="S20" s="40">
        <v>107408400</v>
      </c>
      <c r="T20" s="23">
        <v>1</v>
      </c>
      <c r="U20" s="23">
        <v>1</v>
      </c>
      <c r="V20" s="19" t="s">
        <v>426</v>
      </c>
      <c r="W20" s="40">
        <v>26852100</v>
      </c>
      <c r="X20" s="23">
        <v>1</v>
      </c>
      <c r="Y20" s="19" t="s">
        <v>427</v>
      </c>
      <c r="Z20" s="40">
        <v>26852100</v>
      </c>
      <c r="AA20" s="23">
        <v>1</v>
      </c>
      <c r="AB20" s="19" t="s">
        <v>427</v>
      </c>
      <c r="AC20" s="40">
        <v>26852100</v>
      </c>
      <c r="AD20" s="23">
        <v>1</v>
      </c>
      <c r="AE20" s="19" t="s">
        <v>427</v>
      </c>
      <c r="AF20" s="40">
        <v>26852100</v>
      </c>
    </row>
    <row r="21" spans="1:32" ht="22.5" customHeight="1">
      <c r="A21" s="36" t="s">
        <v>86</v>
      </c>
      <c r="B21" s="36" t="s">
        <v>247</v>
      </c>
      <c r="C21" s="36" t="s">
        <v>84</v>
      </c>
      <c r="D21" s="36" t="s">
        <v>24</v>
      </c>
      <c r="E21" s="36" t="s">
        <v>35</v>
      </c>
      <c r="F21" s="36" t="s">
        <v>84</v>
      </c>
      <c r="G21" s="36" t="s">
        <v>21</v>
      </c>
      <c r="H21" s="62">
        <v>1030</v>
      </c>
      <c r="I21" s="36" t="s">
        <v>22</v>
      </c>
      <c r="J21" s="19" t="s">
        <v>428</v>
      </c>
      <c r="K21" s="62" t="s">
        <v>429</v>
      </c>
      <c r="L21" s="19" t="s">
        <v>430</v>
      </c>
      <c r="M21" s="20" t="s">
        <v>357</v>
      </c>
      <c r="N21" s="19" t="s">
        <v>431</v>
      </c>
      <c r="O21" s="20" t="s">
        <v>359</v>
      </c>
      <c r="P21" s="19" t="s">
        <v>414</v>
      </c>
      <c r="Q21" s="18" t="s">
        <v>192</v>
      </c>
      <c r="R21" s="18" t="s">
        <v>296</v>
      </c>
      <c r="S21" s="40">
        <v>76432200</v>
      </c>
      <c r="T21" s="23">
        <v>1</v>
      </c>
      <c r="U21" s="23">
        <v>1</v>
      </c>
      <c r="V21" s="19" t="s">
        <v>432</v>
      </c>
      <c r="W21" s="40">
        <v>26852100</v>
      </c>
      <c r="X21" s="23">
        <v>1</v>
      </c>
      <c r="Y21" s="19" t="s">
        <v>433</v>
      </c>
      <c r="Z21" s="40">
        <v>16526700</v>
      </c>
      <c r="AA21" s="23">
        <v>1</v>
      </c>
      <c r="AB21" s="19" t="s">
        <v>434</v>
      </c>
      <c r="AC21" s="40">
        <v>16526700</v>
      </c>
      <c r="AD21" s="23">
        <v>1</v>
      </c>
      <c r="AE21" s="19" t="s">
        <v>435</v>
      </c>
      <c r="AF21" s="40">
        <v>16526700</v>
      </c>
    </row>
    <row r="22" spans="1:32" ht="22.5" customHeight="1">
      <c r="A22" s="36" t="s">
        <v>86</v>
      </c>
      <c r="B22" s="36" t="s">
        <v>247</v>
      </c>
      <c r="C22" s="36" t="s">
        <v>84</v>
      </c>
      <c r="D22" s="36" t="s">
        <v>24</v>
      </c>
      <c r="E22" s="36" t="s">
        <v>35</v>
      </c>
      <c r="F22" s="36" t="s">
        <v>84</v>
      </c>
      <c r="G22" s="36" t="s">
        <v>21</v>
      </c>
      <c r="H22" s="62">
        <v>1030</v>
      </c>
      <c r="I22" s="36" t="s">
        <v>22</v>
      </c>
      <c r="J22" s="19" t="s">
        <v>436</v>
      </c>
      <c r="K22" s="62" t="s">
        <v>437</v>
      </c>
      <c r="L22" s="19" t="s">
        <v>438</v>
      </c>
      <c r="M22" s="20" t="s">
        <v>407</v>
      </c>
      <c r="N22" s="19" t="s">
        <v>439</v>
      </c>
      <c r="O22" s="20" t="s">
        <v>369</v>
      </c>
      <c r="P22" s="19" t="s">
        <v>440</v>
      </c>
      <c r="Q22" s="18" t="s">
        <v>192</v>
      </c>
      <c r="R22" s="18" t="s">
        <v>296</v>
      </c>
      <c r="S22" s="40">
        <v>107408400</v>
      </c>
      <c r="T22" s="22">
        <v>4</v>
      </c>
      <c r="U22" s="24">
        <v>1</v>
      </c>
      <c r="V22" s="19" t="s">
        <v>438</v>
      </c>
      <c r="W22" s="40">
        <v>26852100</v>
      </c>
      <c r="X22" s="22">
        <v>1</v>
      </c>
      <c r="Y22" s="19" t="s">
        <v>438</v>
      </c>
      <c r="Z22" s="40">
        <v>26852100</v>
      </c>
      <c r="AA22" s="22">
        <v>1</v>
      </c>
      <c r="AB22" s="19" t="s">
        <v>438</v>
      </c>
      <c r="AC22" s="40">
        <v>26852100</v>
      </c>
      <c r="AD22" s="22">
        <v>1</v>
      </c>
      <c r="AE22" s="19" t="s">
        <v>438</v>
      </c>
      <c r="AF22" s="40">
        <v>26852100</v>
      </c>
    </row>
    <row r="23" spans="1:32" ht="22.5" customHeight="1">
      <c r="A23" s="36" t="s">
        <v>86</v>
      </c>
      <c r="B23" s="36" t="s">
        <v>247</v>
      </c>
      <c r="C23" s="36" t="s">
        <v>84</v>
      </c>
      <c r="D23" s="36" t="s">
        <v>24</v>
      </c>
      <c r="E23" s="36" t="s">
        <v>35</v>
      </c>
      <c r="F23" s="36" t="s">
        <v>84</v>
      </c>
      <c r="G23" s="36" t="s">
        <v>21</v>
      </c>
      <c r="H23" s="62">
        <v>1030</v>
      </c>
      <c r="I23" s="36" t="s">
        <v>22</v>
      </c>
      <c r="J23" s="19" t="s">
        <v>441</v>
      </c>
      <c r="K23" s="62" t="s">
        <v>442</v>
      </c>
      <c r="L23" s="19" t="s">
        <v>443</v>
      </c>
      <c r="M23" s="20" t="s">
        <v>357</v>
      </c>
      <c r="N23" s="19" t="s">
        <v>444</v>
      </c>
      <c r="O23" s="20" t="s">
        <v>359</v>
      </c>
      <c r="P23" s="19" t="s">
        <v>414</v>
      </c>
      <c r="Q23" s="18" t="s">
        <v>192</v>
      </c>
      <c r="R23" s="18" t="s">
        <v>296</v>
      </c>
      <c r="S23" s="40">
        <v>107408400</v>
      </c>
      <c r="T23" s="23">
        <v>1</v>
      </c>
      <c r="U23" s="23">
        <v>1</v>
      </c>
      <c r="V23" s="19" t="s">
        <v>445</v>
      </c>
      <c r="W23" s="40">
        <v>26852100</v>
      </c>
      <c r="X23" s="23">
        <v>1</v>
      </c>
      <c r="Y23" s="19" t="s">
        <v>446</v>
      </c>
      <c r="Z23" s="40">
        <v>26852100</v>
      </c>
      <c r="AA23" s="23">
        <v>1</v>
      </c>
      <c r="AB23" s="19" t="s">
        <v>446</v>
      </c>
      <c r="AC23" s="40">
        <v>26852100</v>
      </c>
      <c r="AD23" s="23">
        <v>1</v>
      </c>
      <c r="AE23" s="19" t="s">
        <v>446</v>
      </c>
      <c r="AF23" s="40">
        <v>26852100</v>
      </c>
    </row>
    <row r="24" spans="1:32" ht="22.5" customHeight="1">
      <c r="A24" s="35" t="s">
        <v>16</v>
      </c>
      <c r="B24" s="35" t="s">
        <v>37</v>
      </c>
      <c r="C24" s="35" t="s">
        <v>33</v>
      </c>
      <c r="D24" s="35" t="s">
        <v>34</v>
      </c>
      <c r="E24" s="35" t="s">
        <v>103</v>
      </c>
      <c r="F24" s="35" t="s">
        <v>84</v>
      </c>
      <c r="G24" s="35" t="s">
        <v>31</v>
      </c>
      <c r="H24" s="69">
        <v>1100</v>
      </c>
      <c r="I24" s="35" t="s">
        <v>177</v>
      </c>
      <c r="J24" s="25" t="s">
        <v>447</v>
      </c>
      <c r="K24" s="69" t="s">
        <v>448</v>
      </c>
      <c r="L24" s="25" t="s">
        <v>449</v>
      </c>
      <c r="M24" s="17" t="s">
        <v>407</v>
      </c>
      <c r="N24" s="25" t="s">
        <v>450</v>
      </c>
      <c r="O24" s="17" t="s">
        <v>359</v>
      </c>
      <c r="P24" s="25" t="s">
        <v>451</v>
      </c>
      <c r="Q24" s="13"/>
      <c r="R24" s="13"/>
      <c r="S24" s="39">
        <v>0</v>
      </c>
      <c r="T24" s="26">
        <v>0.8</v>
      </c>
      <c r="U24" s="26">
        <v>0.8</v>
      </c>
      <c r="V24" s="25" t="s">
        <v>452</v>
      </c>
      <c r="W24" s="39">
        <v>0</v>
      </c>
      <c r="X24" s="26">
        <v>0.8</v>
      </c>
      <c r="Y24" s="25" t="s">
        <v>452</v>
      </c>
      <c r="Z24" s="39">
        <v>0</v>
      </c>
      <c r="AA24" s="26">
        <v>0.8</v>
      </c>
      <c r="AB24" s="25" t="s">
        <v>452</v>
      </c>
      <c r="AC24" s="39">
        <v>0</v>
      </c>
      <c r="AD24" s="26">
        <v>0.8</v>
      </c>
      <c r="AE24" s="25" t="s">
        <v>452</v>
      </c>
      <c r="AF24" s="39">
        <v>0</v>
      </c>
    </row>
    <row r="25" spans="1:32" ht="22.5" customHeight="1">
      <c r="A25" s="35" t="s">
        <v>16</v>
      </c>
      <c r="B25" s="35" t="s">
        <v>37</v>
      </c>
      <c r="C25" s="35" t="s">
        <v>33</v>
      </c>
      <c r="D25" s="35" t="s">
        <v>34</v>
      </c>
      <c r="E25" s="35" t="s">
        <v>103</v>
      </c>
      <c r="F25" s="35" t="s">
        <v>84</v>
      </c>
      <c r="G25" s="35" t="s">
        <v>31</v>
      </c>
      <c r="H25" s="69">
        <v>1100</v>
      </c>
      <c r="I25" s="35" t="s">
        <v>177</v>
      </c>
      <c r="J25" s="25" t="s">
        <v>453</v>
      </c>
      <c r="K25" s="69" t="s">
        <v>454</v>
      </c>
      <c r="L25" s="25" t="s">
        <v>455</v>
      </c>
      <c r="M25" s="17" t="s">
        <v>407</v>
      </c>
      <c r="N25" s="25" t="s">
        <v>456</v>
      </c>
      <c r="O25" s="17" t="s">
        <v>359</v>
      </c>
      <c r="P25" s="25" t="s">
        <v>451</v>
      </c>
      <c r="Q25" s="13"/>
      <c r="R25" s="13"/>
      <c r="S25" s="39">
        <v>0</v>
      </c>
      <c r="T25" s="26">
        <v>0.85</v>
      </c>
      <c r="U25" s="26">
        <v>0.85</v>
      </c>
      <c r="V25" s="25" t="s">
        <v>457</v>
      </c>
      <c r="W25" s="39">
        <v>0</v>
      </c>
      <c r="X25" s="26">
        <v>0.85</v>
      </c>
      <c r="Y25" s="25" t="s">
        <v>457</v>
      </c>
      <c r="Z25" s="39">
        <v>0</v>
      </c>
      <c r="AA25" s="26">
        <v>0.85</v>
      </c>
      <c r="AB25" s="25" t="s">
        <v>457</v>
      </c>
      <c r="AC25" s="39">
        <v>0</v>
      </c>
      <c r="AD25" s="26">
        <v>0.85</v>
      </c>
      <c r="AE25" s="25" t="s">
        <v>457</v>
      </c>
      <c r="AF25" s="39">
        <v>0</v>
      </c>
    </row>
    <row r="26" spans="1:32" ht="22.5" customHeight="1">
      <c r="A26" s="35" t="s">
        <v>86</v>
      </c>
      <c r="B26" s="35" t="s">
        <v>247</v>
      </c>
      <c r="C26" s="35" t="s">
        <v>33</v>
      </c>
      <c r="D26" s="35" t="s">
        <v>34</v>
      </c>
      <c r="E26" s="35" t="s">
        <v>103</v>
      </c>
      <c r="F26" s="35" t="s">
        <v>84</v>
      </c>
      <c r="G26" s="35" t="s">
        <v>31</v>
      </c>
      <c r="H26" s="69">
        <v>1100</v>
      </c>
      <c r="I26" s="35" t="s">
        <v>177</v>
      </c>
      <c r="J26" s="25" t="s">
        <v>458</v>
      </c>
      <c r="K26" s="69" t="s">
        <v>459</v>
      </c>
      <c r="L26" s="25" t="s">
        <v>460</v>
      </c>
      <c r="M26" s="17" t="s">
        <v>357</v>
      </c>
      <c r="N26" s="25" t="s">
        <v>461</v>
      </c>
      <c r="O26" s="17" t="s">
        <v>359</v>
      </c>
      <c r="P26" s="25" t="s">
        <v>451</v>
      </c>
      <c r="Q26" s="13"/>
      <c r="R26" s="13"/>
      <c r="S26" s="39">
        <v>0</v>
      </c>
      <c r="T26" s="26">
        <v>0.95</v>
      </c>
      <c r="U26" s="26">
        <v>0.95</v>
      </c>
      <c r="V26" s="25" t="s">
        <v>462</v>
      </c>
      <c r="W26" s="39">
        <v>0</v>
      </c>
      <c r="X26" s="26">
        <v>0.95</v>
      </c>
      <c r="Y26" s="25" t="s">
        <v>462</v>
      </c>
      <c r="Z26" s="39">
        <v>0</v>
      </c>
      <c r="AA26" s="26">
        <v>0.95</v>
      </c>
      <c r="AB26" s="25" t="s">
        <v>462</v>
      </c>
      <c r="AC26" s="39">
        <v>0</v>
      </c>
      <c r="AD26" s="26">
        <v>0.95</v>
      </c>
      <c r="AE26" s="25" t="s">
        <v>462</v>
      </c>
      <c r="AF26" s="39">
        <v>0</v>
      </c>
    </row>
    <row r="27" spans="1:32" ht="22.5" customHeight="1">
      <c r="A27" s="35" t="s">
        <v>86</v>
      </c>
      <c r="B27" s="35" t="s">
        <v>247</v>
      </c>
      <c r="C27" s="35" t="s">
        <v>33</v>
      </c>
      <c r="D27" s="35" t="s">
        <v>34</v>
      </c>
      <c r="E27" s="35" t="s">
        <v>103</v>
      </c>
      <c r="F27" s="35" t="s">
        <v>84</v>
      </c>
      <c r="G27" s="35" t="s">
        <v>31</v>
      </c>
      <c r="H27" s="69">
        <v>1100</v>
      </c>
      <c r="I27" s="35" t="s">
        <v>177</v>
      </c>
      <c r="J27" s="25" t="s">
        <v>463</v>
      </c>
      <c r="K27" s="69" t="s">
        <v>464</v>
      </c>
      <c r="L27" s="25" t="s">
        <v>465</v>
      </c>
      <c r="M27" s="17" t="s">
        <v>357</v>
      </c>
      <c r="N27" s="25" t="s">
        <v>466</v>
      </c>
      <c r="O27" s="17" t="s">
        <v>467</v>
      </c>
      <c r="P27" s="25" t="s">
        <v>468</v>
      </c>
      <c r="Q27" s="13"/>
      <c r="R27" s="13"/>
      <c r="S27" s="39">
        <v>0</v>
      </c>
      <c r="T27" s="15">
        <v>12</v>
      </c>
      <c r="U27" s="27">
        <v>3</v>
      </c>
      <c r="V27" s="25" t="s">
        <v>469</v>
      </c>
      <c r="W27" s="39">
        <v>0</v>
      </c>
      <c r="X27" s="15">
        <v>3</v>
      </c>
      <c r="Y27" s="25" t="s">
        <v>469</v>
      </c>
      <c r="Z27" s="39">
        <v>0</v>
      </c>
      <c r="AA27" s="15">
        <v>3</v>
      </c>
      <c r="AB27" s="25" t="s">
        <v>469</v>
      </c>
      <c r="AC27" s="39">
        <v>0</v>
      </c>
      <c r="AD27" s="15">
        <v>3</v>
      </c>
      <c r="AE27" s="25" t="s">
        <v>469</v>
      </c>
      <c r="AF27" s="39">
        <v>0</v>
      </c>
    </row>
    <row r="28" spans="1:32" ht="22.5" customHeight="1">
      <c r="A28" s="35" t="s">
        <v>86</v>
      </c>
      <c r="B28" s="35" t="s">
        <v>247</v>
      </c>
      <c r="C28" s="35" t="s">
        <v>33</v>
      </c>
      <c r="D28" s="35" t="s">
        <v>34</v>
      </c>
      <c r="E28" s="35" t="s">
        <v>94</v>
      </c>
      <c r="F28" s="35" t="s">
        <v>84</v>
      </c>
      <c r="G28" s="35" t="s">
        <v>31</v>
      </c>
      <c r="H28" s="69">
        <v>1100</v>
      </c>
      <c r="I28" s="35" t="s">
        <v>177</v>
      </c>
      <c r="J28" s="25" t="s">
        <v>470</v>
      </c>
      <c r="K28" s="69" t="s">
        <v>471</v>
      </c>
      <c r="L28" s="25" t="s">
        <v>472</v>
      </c>
      <c r="M28" s="17" t="s">
        <v>357</v>
      </c>
      <c r="N28" s="25" t="s">
        <v>473</v>
      </c>
      <c r="O28" s="17" t="s">
        <v>359</v>
      </c>
      <c r="P28" s="25" t="s">
        <v>451</v>
      </c>
      <c r="Q28" s="13"/>
      <c r="R28" s="13"/>
      <c r="S28" s="39">
        <v>0</v>
      </c>
      <c r="T28" s="26">
        <v>0.85</v>
      </c>
      <c r="U28" s="26">
        <v>0.85</v>
      </c>
      <c r="V28" s="25" t="s">
        <v>474</v>
      </c>
      <c r="W28" s="39">
        <v>0</v>
      </c>
      <c r="X28" s="26">
        <v>0.85</v>
      </c>
      <c r="Y28" s="25" t="s">
        <v>474</v>
      </c>
      <c r="Z28" s="39">
        <v>0</v>
      </c>
      <c r="AA28" s="26">
        <v>0.85</v>
      </c>
      <c r="AB28" s="25" t="s">
        <v>474</v>
      </c>
      <c r="AC28" s="39">
        <v>0</v>
      </c>
      <c r="AD28" s="26">
        <v>0.85</v>
      </c>
      <c r="AE28" s="25" t="s">
        <v>474</v>
      </c>
      <c r="AF28" s="39">
        <v>0</v>
      </c>
    </row>
    <row r="29" spans="1:32" ht="22.5" customHeight="1">
      <c r="A29" s="35" t="s">
        <v>86</v>
      </c>
      <c r="B29" s="35" t="s">
        <v>247</v>
      </c>
      <c r="C29" s="35" t="s">
        <v>33</v>
      </c>
      <c r="D29" s="35" t="s">
        <v>34</v>
      </c>
      <c r="E29" s="35" t="s">
        <v>94</v>
      </c>
      <c r="F29" s="35" t="s">
        <v>84</v>
      </c>
      <c r="G29" s="35" t="s">
        <v>31</v>
      </c>
      <c r="H29" s="69">
        <v>1100</v>
      </c>
      <c r="I29" s="35" t="s">
        <v>177</v>
      </c>
      <c r="J29" s="25" t="s">
        <v>475</v>
      </c>
      <c r="K29" s="69" t="s">
        <v>476</v>
      </c>
      <c r="L29" s="25" t="s">
        <v>472</v>
      </c>
      <c r="M29" s="17" t="s">
        <v>357</v>
      </c>
      <c r="N29" s="25" t="s">
        <v>477</v>
      </c>
      <c r="O29" s="17" t="s">
        <v>359</v>
      </c>
      <c r="P29" s="25" t="s">
        <v>451</v>
      </c>
      <c r="Q29" s="13"/>
      <c r="R29" s="13"/>
      <c r="S29" s="39">
        <v>0</v>
      </c>
      <c r="T29" s="26">
        <v>0.95</v>
      </c>
      <c r="U29" s="26">
        <v>0.95</v>
      </c>
      <c r="V29" s="25" t="s">
        <v>478</v>
      </c>
      <c r="W29" s="39">
        <v>0</v>
      </c>
      <c r="X29" s="26">
        <v>0.95</v>
      </c>
      <c r="Y29" s="25" t="s">
        <v>478</v>
      </c>
      <c r="Z29" s="39">
        <v>0</v>
      </c>
      <c r="AA29" s="26">
        <v>0.95</v>
      </c>
      <c r="AB29" s="25" t="s">
        <v>478</v>
      </c>
      <c r="AC29" s="39">
        <v>0</v>
      </c>
      <c r="AD29" s="26">
        <v>0.95</v>
      </c>
      <c r="AE29" s="25" t="s">
        <v>478</v>
      </c>
      <c r="AF29" s="39">
        <v>0</v>
      </c>
    </row>
    <row r="30" spans="1:32" ht="22.5" customHeight="1">
      <c r="A30" s="35" t="s">
        <v>86</v>
      </c>
      <c r="B30" s="35" t="s">
        <v>247</v>
      </c>
      <c r="C30" s="35" t="s">
        <v>33</v>
      </c>
      <c r="D30" s="35" t="s">
        <v>34</v>
      </c>
      <c r="E30" s="35" t="s">
        <v>94</v>
      </c>
      <c r="F30" s="35" t="s">
        <v>84</v>
      </c>
      <c r="G30" s="35" t="s">
        <v>31</v>
      </c>
      <c r="H30" s="69">
        <v>1100</v>
      </c>
      <c r="I30" s="35" t="s">
        <v>177</v>
      </c>
      <c r="J30" s="25" t="s">
        <v>479</v>
      </c>
      <c r="K30" s="69" t="s">
        <v>480</v>
      </c>
      <c r="L30" s="25" t="s">
        <v>481</v>
      </c>
      <c r="M30" s="17" t="s">
        <v>482</v>
      </c>
      <c r="N30" s="25" t="s">
        <v>483</v>
      </c>
      <c r="O30" s="17" t="s">
        <v>484</v>
      </c>
      <c r="P30" s="25" t="s">
        <v>485</v>
      </c>
      <c r="Q30" s="13"/>
      <c r="R30" s="13"/>
      <c r="S30" s="39">
        <v>0</v>
      </c>
      <c r="T30" s="15">
        <v>12</v>
      </c>
      <c r="U30" s="27">
        <v>3</v>
      </c>
      <c r="V30" s="25" t="s">
        <v>486</v>
      </c>
      <c r="W30" s="39">
        <v>0</v>
      </c>
      <c r="X30" s="15">
        <v>3</v>
      </c>
      <c r="Y30" s="25" t="s">
        <v>486</v>
      </c>
      <c r="Z30" s="39">
        <v>0</v>
      </c>
      <c r="AA30" s="15">
        <v>3</v>
      </c>
      <c r="AB30" s="25" t="s">
        <v>486</v>
      </c>
      <c r="AC30" s="39">
        <v>0</v>
      </c>
      <c r="AD30" s="15">
        <v>3</v>
      </c>
      <c r="AE30" s="25" t="s">
        <v>486</v>
      </c>
      <c r="AF30" s="39">
        <v>0</v>
      </c>
    </row>
    <row r="31" spans="1:32" ht="22.5" customHeight="1">
      <c r="A31" s="35" t="s">
        <v>86</v>
      </c>
      <c r="B31" s="35" t="s">
        <v>247</v>
      </c>
      <c r="C31" s="35" t="s">
        <v>33</v>
      </c>
      <c r="D31" s="35" t="s">
        <v>34</v>
      </c>
      <c r="E31" s="35" t="s">
        <v>94</v>
      </c>
      <c r="F31" s="35" t="s">
        <v>84</v>
      </c>
      <c r="G31" s="35" t="s">
        <v>31</v>
      </c>
      <c r="H31" s="69">
        <v>1100</v>
      </c>
      <c r="I31" s="35" t="s">
        <v>177</v>
      </c>
      <c r="J31" s="25" t="s">
        <v>487</v>
      </c>
      <c r="K31" s="69" t="s">
        <v>488</v>
      </c>
      <c r="L31" s="25" t="s">
        <v>489</v>
      </c>
      <c r="M31" s="17" t="s">
        <v>407</v>
      </c>
      <c r="N31" s="25" t="s">
        <v>490</v>
      </c>
      <c r="O31" s="17" t="s">
        <v>359</v>
      </c>
      <c r="P31" s="25" t="s">
        <v>451</v>
      </c>
      <c r="Q31" s="13"/>
      <c r="R31" s="13"/>
      <c r="S31" s="39">
        <v>0</v>
      </c>
      <c r="T31" s="26">
        <v>1</v>
      </c>
      <c r="U31" s="26">
        <v>1</v>
      </c>
      <c r="V31" s="25" t="s">
        <v>491</v>
      </c>
      <c r="W31" s="39">
        <v>0</v>
      </c>
      <c r="X31" s="26">
        <v>1</v>
      </c>
      <c r="Y31" s="25" t="s">
        <v>491</v>
      </c>
      <c r="Z31" s="39">
        <v>0</v>
      </c>
      <c r="AA31" s="26">
        <v>1</v>
      </c>
      <c r="AB31" s="25" t="s">
        <v>491</v>
      </c>
      <c r="AC31" s="39">
        <v>0</v>
      </c>
      <c r="AD31" s="26">
        <v>1</v>
      </c>
      <c r="AE31" s="25" t="s">
        <v>491</v>
      </c>
      <c r="AF31" s="39">
        <v>0</v>
      </c>
    </row>
    <row r="32" spans="1:32" ht="22.5" customHeight="1">
      <c r="A32" s="35" t="s">
        <v>86</v>
      </c>
      <c r="B32" s="35" t="s">
        <v>247</v>
      </c>
      <c r="C32" s="35" t="s">
        <v>33</v>
      </c>
      <c r="D32" s="35" t="s">
        <v>34</v>
      </c>
      <c r="E32" s="35" t="s">
        <v>94</v>
      </c>
      <c r="F32" s="35" t="s">
        <v>84</v>
      </c>
      <c r="G32" s="35" t="s">
        <v>31</v>
      </c>
      <c r="H32" s="69">
        <v>1100</v>
      </c>
      <c r="I32" s="35" t="s">
        <v>177</v>
      </c>
      <c r="J32" s="25" t="s">
        <v>492</v>
      </c>
      <c r="K32" s="69" t="s">
        <v>493</v>
      </c>
      <c r="L32" s="25" t="s">
        <v>494</v>
      </c>
      <c r="M32" s="17" t="s">
        <v>495</v>
      </c>
      <c r="N32" s="25" t="s">
        <v>496</v>
      </c>
      <c r="O32" s="17" t="s">
        <v>497</v>
      </c>
      <c r="P32" s="25" t="s">
        <v>498</v>
      </c>
      <c r="Q32" s="13"/>
      <c r="R32" s="13"/>
      <c r="S32" s="39">
        <v>0</v>
      </c>
      <c r="T32" s="61">
        <v>11000000000</v>
      </c>
      <c r="U32" s="61">
        <v>2000000000</v>
      </c>
      <c r="V32" s="25" t="s">
        <v>499</v>
      </c>
      <c r="W32" s="39">
        <v>0</v>
      </c>
      <c r="X32" s="61">
        <v>3000000000</v>
      </c>
      <c r="Y32" s="25" t="s">
        <v>499</v>
      </c>
      <c r="Z32" s="39">
        <v>0</v>
      </c>
      <c r="AA32" s="61">
        <v>3000000000</v>
      </c>
      <c r="AB32" s="25" t="s">
        <v>499</v>
      </c>
      <c r="AC32" s="39">
        <v>0</v>
      </c>
      <c r="AD32" s="61">
        <v>3000000000</v>
      </c>
      <c r="AE32" s="25" t="s">
        <v>499</v>
      </c>
      <c r="AF32" s="39">
        <v>0</v>
      </c>
    </row>
    <row r="33" spans="1:32" ht="22.5" customHeight="1">
      <c r="A33" s="35" t="s">
        <v>86</v>
      </c>
      <c r="B33" s="35" t="s">
        <v>247</v>
      </c>
      <c r="C33" s="35" t="s">
        <v>33</v>
      </c>
      <c r="D33" s="35" t="s">
        <v>34</v>
      </c>
      <c r="E33" s="35" t="s">
        <v>127</v>
      </c>
      <c r="F33" s="35" t="s">
        <v>84</v>
      </c>
      <c r="G33" s="35" t="s">
        <v>31</v>
      </c>
      <c r="H33" s="69">
        <v>1100</v>
      </c>
      <c r="I33" s="35" t="s">
        <v>166</v>
      </c>
      <c r="J33" s="25" t="s">
        <v>500</v>
      </c>
      <c r="K33" s="69" t="s">
        <v>501</v>
      </c>
      <c r="L33" s="25" t="s">
        <v>502</v>
      </c>
      <c r="M33" s="17" t="s">
        <v>357</v>
      </c>
      <c r="N33" s="25" t="s">
        <v>503</v>
      </c>
      <c r="O33" s="17" t="s">
        <v>359</v>
      </c>
      <c r="P33" s="25" t="s">
        <v>451</v>
      </c>
      <c r="Q33" s="13"/>
      <c r="R33" s="13"/>
      <c r="S33" s="39">
        <v>0</v>
      </c>
      <c r="T33" s="26">
        <v>0.95</v>
      </c>
      <c r="U33" s="26">
        <v>0.95</v>
      </c>
      <c r="V33" s="25" t="s">
        <v>504</v>
      </c>
      <c r="W33" s="39">
        <v>0</v>
      </c>
      <c r="X33" s="26">
        <v>0.95</v>
      </c>
      <c r="Y33" s="25" t="s">
        <v>504</v>
      </c>
      <c r="Z33" s="39">
        <v>0</v>
      </c>
      <c r="AA33" s="26">
        <v>0.95</v>
      </c>
      <c r="AB33" s="25" t="s">
        <v>504</v>
      </c>
      <c r="AC33" s="39">
        <v>0</v>
      </c>
      <c r="AD33" s="26">
        <v>0.95</v>
      </c>
      <c r="AE33" s="25" t="s">
        <v>504</v>
      </c>
      <c r="AF33" s="39">
        <v>0</v>
      </c>
    </row>
    <row r="34" spans="1:32" ht="22.5" customHeight="1">
      <c r="A34" s="35" t="s">
        <v>86</v>
      </c>
      <c r="B34" s="35" t="s">
        <v>247</v>
      </c>
      <c r="C34" s="35" t="s">
        <v>33</v>
      </c>
      <c r="D34" s="35" t="s">
        <v>34</v>
      </c>
      <c r="E34" s="35" t="s">
        <v>127</v>
      </c>
      <c r="F34" s="35" t="s">
        <v>84</v>
      </c>
      <c r="G34" s="35" t="s">
        <v>31</v>
      </c>
      <c r="H34" s="69">
        <v>1100</v>
      </c>
      <c r="I34" s="35" t="s">
        <v>166</v>
      </c>
      <c r="J34" s="25" t="s">
        <v>505</v>
      </c>
      <c r="K34" s="69" t="s">
        <v>506</v>
      </c>
      <c r="L34" s="25" t="s">
        <v>507</v>
      </c>
      <c r="M34" s="17" t="s">
        <v>357</v>
      </c>
      <c r="N34" s="25" t="s">
        <v>508</v>
      </c>
      <c r="O34" s="17" t="s">
        <v>359</v>
      </c>
      <c r="P34" s="25" t="s">
        <v>451</v>
      </c>
      <c r="Q34" s="13"/>
      <c r="R34" s="13"/>
      <c r="S34" s="39">
        <v>0</v>
      </c>
      <c r="T34" s="26">
        <v>0.95</v>
      </c>
      <c r="U34" s="26">
        <v>0.95</v>
      </c>
      <c r="V34" s="25" t="s">
        <v>509</v>
      </c>
      <c r="W34" s="39">
        <v>0</v>
      </c>
      <c r="X34" s="26">
        <v>0.95</v>
      </c>
      <c r="Y34" s="25" t="s">
        <v>510</v>
      </c>
      <c r="Z34" s="39">
        <v>0</v>
      </c>
      <c r="AA34" s="26">
        <v>0.95</v>
      </c>
      <c r="AB34" s="25" t="s">
        <v>510</v>
      </c>
      <c r="AC34" s="39">
        <v>0</v>
      </c>
      <c r="AD34" s="26">
        <v>0.95</v>
      </c>
      <c r="AE34" s="25" t="s">
        <v>510</v>
      </c>
      <c r="AF34" s="39">
        <v>0</v>
      </c>
    </row>
    <row r="35" spans="1:32" ht="22.5" customHeight="1">
      <c r="A35" s="35" t="s">
        <v>86</v>
      </c>
      <c r="B35" s="35" t="s">
        <v>247</v>
      </c>
      <c r="C35" s="35" t="s">
        <v>33</v>
      </c>
      <c r="D35" s="35" t="s">
        <v>34</v>
      </c>
      <c r="E35" s="35" t="s">
        <v>127</v>
      </c>
      <c r="F35" s="35" t="s">
        <v>84</v>
      </c>
      <c r="G35" s="35" t="s">
        <v>31</v>
      </c>
      <c r="H35" s="69">
        <v>1100</v>
      </c>
      <c r="I35" s="35" t="s">
        <v>166</v>
      </c>
      <c r="J35" s="25" t="s">
        <v>511</v>
      </c>
      <c r="K35" s="69" t="s">
        <v>512</v>
      </c>
      <c r="L35" s="25" t="s">
        <v>513</v>
      </c>
      <c r="M35" s="17" t="s">
        <v>357</v>
      </c>
      <c r="N35" s="25" t="s">
        <v>514</v>
      </c>
      <c r="O35" s="17" t="s">
        <v>359</v>
      </c>
      <c r="P35" s="25" t="s">
        <v>515</v>
      </c>
      <c r="Q35" s="13"/>
      <c r="R35" s="13"/>
      <c r="S35" s="39">
        <v>0</v>
      </c>
      <c r="T35" s="26">
        <v>1</v>
      </c>
      <c r="U35" s="26">
        <v>1</v>
      </c>
      <c r="V35" s="25" t="s">
        <v>516</v>
      </c>
      <c r="W35" s="39">
        <v>0</v>
      </c>
      <c r="X35" s="26">
        <v>1</v>
      </c>
      <c r="Y35" s="25" t="s">
        <v>516</v>
      </c>
      <c r="Z35" s="39">
        <v>0</v>
      </c>
      <c r="AA35" s="26">
        <v>1</v>
      </c>
      <c r="AB35" s="25" t="s">
        <v>516</v>
      </c>
      <c r="AC35" s="39">
        <v>0</v>
      </c>
      <c r="AD35" s="26">
        <v>1</v>
      </c>
      <c r="AE35" s="25" t="s">
        <v>516</v>
      </c>
      <c r="AF35" s="39">
        <v>0</v>
      </c>
    </row>
    <row r="36" spans="1:32" ht="22.5" customHeight="1">
      <c r="A36" s="35" t="s">
        <v>86</v>
      </c>
      <c r="B36" s="35" t="s">
        <v>247</v>
      </c>
      <c r="C36" s="35" t="s">
        <v>33</v>
      </c>
      <c r="D36" s="35" t="s">
        <v>34</v>
      </c>
      <c r="E36" s="35" t="s">
        <v>127</v>
      </c>
      <c r="F36" s="35" t="s">
        <v>84</v>
      </c>
      <c r="G36" s="35" t="s">
        <v>31</v>
      </c>
      <c r="H36" s="69">
        <v>1100</v>
      </c>
      <c r="I36" s="35" t="s">
        <v>166</v>
      </c>
      <c r="J36" s="25" t="s">
        <v>517</v>
      </c>
      <c r="K36" s="69" t="s">
        <v>518</v>
      </c>
      <c r="L36" s="25" t="s">
        <v>519</v>
      </c>
      <c r="M36" s="17" t="s">
        <v>357</v>
      </c>
      <c r="N36" s="25" t="s">
        <v>520</v>
      </c>
      <c r="O36" s="17" t="s">
        <v>359</v>
      </c>
      <c r="P36" s="25" t="s">
        <v>451</v>
      </c>
      <c r="Q36" s="13"/>
      <c r="R36" s="13"/>
      <c r="S36" s="39">
        <v>0</v>
      </c>
      <c r="T36" s="26">
        <v>0.98</v>
      </c>
      <c r="U36" s="26">
        <v>0.98</v>
      </c>
      <c r="V36" s="25" t="s">
        <v>521</v>
      </c>
      <c r="W36" s="39">
        <v>0</v>
      </c>
      <c r="X36" s="26">
        <v>0.98</v>
      </c>
      <c r="Y36" s="25" t="s">
        <v>521</v>
      </c>
      <c r="Z36" s="39">
        <v>0</v>
      </c>
      <c r="AA36" s="26">
        <v>0.98</v>
      </c>
      <c r="AB36" s="25" t="s">
        <v>521</v>
      </c>
      <c r="AC36" s="39">
        <v>0</v>
      </c>
      <c r="AD36" s="26">
        <v>0.98</v>
      </c>
      <c r="AE36" s="25" t="s">
        <v>521</v>
      </c>
      <c r="AF36" s="39">
        <v>0</v>
      </c>
    </row>
    <row r="37" spans="1:32" ht="22.5" customHeight="1">
      <c r="A37" s="35" t="s">
        <v>86</v>
      </c>
      <c r="B37" s="35" t="s">
        <v>247</v>
      </c>
      <c r="C37" s="35" t="s">
        <v>33</v>
      </c>
      <c r="D37" s="35" t="s">
        <v>34</v>
      </c>
      <c r="E37" s="35" t="s">
        <v>65</v>
      </c>
      <c r="F37" s="35" t="s">
        <v>84</v>
      </c>
      <c r="G37" s="35" t="s">
        <v>31</v>
      </c>
      <c r="H37" s="69">
        <v>1100</v>
      </c>
      <c r="I37" s="35" t="s">
        <v>166</v>
      </c>
      <c r="J37" s="25" t="s">
        <v>522</v>
      </c>
      <c r="K37" s="69" t="s">
        <v>523</v>
      </c>
      <c r="L37" s="25" t="s">
        <v>524</v>
      </c>
      <c r="M37" s="17" t="s">
        <v>482</v>
      </c>
      <c r="N37" s="25" t="s">
        <v>525</v>
      </c>
      <c r="O37" s="17" t="s">
        <v>484</v>
      </c>
      <c r="P37" s="25" t="s">
        <v>526</v>
      </c>
      <c r="Q37" s="13"/>
      <c r="R37" s="13"/>
      <c r="S37" s="39">
        <v>0</v>
      </c>
      <c r="T37" s="15">
        <v>196</v>
      </c>
      <c r="U37" s="27">
        <v>33</v>
      </c>
      <c r="V37" s="25" t="s">
        <v>527</v>
      </c>
      <c r="W37" s="39">
        <v>0</v>
      </c>
      <c r="X37" s="15">
        <v>76</v>
      </c>
      <c r="Y37" s="25" t="s">
        <v>527</v>
      </c>
      <c r="Z37" s="39">
        <v>0</v>
      </c>
      <c r="AA37" s="15">
        <v>35</v>
      </c>
      <c r="AB37" s="25" t="s">
        <v>527</v>
      </c>
      <c r="AC37" s="39">
        <v>0</v>
      </c>
      <c r="AD37" s="15">
        <v>52</v>
      </c>
      <c r="AE37" s="25" t="s">
        <v>527</v>
      </c>
      <c r="AF37" s="39">
        <v>0</v>
      </c>
    </row>
    <row r="38" spans="1:32" ht="22.5" customHeight="1">
      <c r="A38" s="36" t="s">
        <v>86</v>
      </c>
      <c r="B38" s="36" t="s">
        <v>237</v>
      </c>
      <c r="C38" s="36" t="s">
        <v>84</v>
      </c>
      <c r="D38" s="36" t="s">
        <v>14</v>
      </c>
      <c r="E38" s="36" t="s">
        <v>15</v>
      </c>
      <c r="F38" s="36" t="s">
        <v>84</v>
      </c>
      <c r="G38" s="36" t="s">
        <v>41</v>
      </c>
      <c r="H38" s="62">
        <v>1200</v>
      </c>
      <c r="I38" s="36" t="s">
        <v>32</v>
      </c>
      <c r="J38" s="19" t="s">
        <v>528</v>
      </c>
      <c r="K38" s="62" t="s">
        <v>529</v>
      </c>
      <c r="L38" s="19" t="s">
        <v>530</v>
      </c>
      <c r="M38" s="20" t="s">
        <v>357</v>
      </c>
      <c r="N38" s="19" t="s">
        <v>531</v>
      </c>
      <c r="O38" s="20" t="s">
        <v>532</v>
      </c>
      <c r="P38" s="19" t="s">
        <v>533</v>
      </c>
      <c r="Q38" s="18" t="s">
        <v>179</v>
      </c>
      <c r="R38" s="18" t="s">
        <v>288</v>
      </c>
      <c r="S38" s="40">
        <v>269616000</v>
      </c>
      <c r="T38" s="32">
        <v>4</v>
      </c>
      <c r="U38" s="58">
        <v>1</v>
      </c>
      <c r="V38" s="19" t="s">
        <v>534</v>
      </c>
      <c r="W38" s="70">
        <v>54374267</v>
      </c>
      <c r="X38" s="32">
        <v>1</v>
      </c>
      <c r="Y38" s="19" t="s">
        <v>535</v>
      </c>
      <c r="Z38" s="70">
        <v>59585717</v>
      </c>
      <c r="AA38" s="32">
        <v>1</v>
      </c>
      <c r="AB38" s="19" t="s">
        <v>536</v>
      </c>
      <c r="AC38" s="70">
        <v>70585500</v>
      </c>
      <c r="AD38" s="32">
        <v>1</v>
      </c>
      <c r="AE38" s="19" t="s">
        <v>537</v>
      </c>
      <c r="AF38" s="70">
        <v>85070516</v>
      </c>
    </row>
    <row r="39" spans="1:32" ht="22.5" customHeight="1">
      <c r="A39" s="36" t="s">
        <v>86</v>
      </c>
      <c r="B39" s="36" t="s">
        <v>237</v>
      </c>
      <c r="C39" s="36" t="s">
        <v>84</v>
      </c>
      <c r="D39" s="36" t="s">
        <v>34</v>
      </c>
      <c r="E39" s="36" t="s">
        <v>65</v>
      </c>
      <c r="F39" s="36" t="s">
        <v>84</v>
      </c>
      <c r="G39" s="36" t="s">
        <v>41</v>
      </c>
      <c r="H39" s="62">
        <v>1200</v>
      </c>
      <c r="I39" s="36" t="s">
        <v>32</v>
      </c>
      <c r="J39" s="19" t="s">
        <v>538</v>
      </c>
      <c r="K39" s="62" t="s">
        <v>539</v>
      </c>
      <c r="L39" s="19" t="s">
        <v>540</v>
      </c>
      <c r="M39" s="20" t="s">
        <v>407</v>
      </c>
      <c r="N39" s="19" t="s">
        <v>541</v>
      </c>
      <c r="O39" s="20" t="s">
        <v>359</v>
      </c>
      <c r="P39" s="19" t="s">
        <v>542</v>
      </c>
      <c r="Q39" s="18" t="s">
        <v>179</v>
      </c>
      <c r="R39" s="18" t="s">
        <v>289</v>
      </c>
      <c r="S39" s="40">
        <v>519384000</v>
      </c>
      <c r="T39" s="28">
        <v>1</v>
      </c>
      <c r="U39" s="23">
        <v>0.25</v>
      </c>
      <c r="V39" s="19" t="s">
        <v>543</v>
      </c>
      <c r="W39" s="70">
        <v>52900000</v>
      </c>
      <c r="X39" s="28">
        <v>0.25</v>
      </c>
      <c r="Y39" s="19" t="s">
        <v>543</v>
      </c>
      <c r="Z39" s="70">
        <v>134035000</v>
      </c>
      <c r="AA39" s="28">
        <v>0.25</v>
      </c>
      <c r="AB39" s="19" t="s">
        <v>543</v>
      </c>
      <c r="AC39" s="70">
        <v>146760000</v>
      </c>
      <c r="AD39" s="28">
        <v>0.25</v>
      </c>
      <c r="AE39" s="19" t="s">
        <v>543</v>
      </c>
      <c r="AF39" s="70">
        <v>185689000</v>
      </c>
    </row>
    <row r="40" spans="1:32" ht="22.5" customHeight="1">
      <c r="A40" s="36" t="s">
        <v>86</v>
      </c>
      <c r="B40" s="36" t="s">
        <v>237</v>
      </c>
      <c r="C40" s="36" t="s">
        <v>84</v>
      </c>
      <c r="D40" s="36" t="s">
        <v>34</v>
      </c>
      <c r="E40" s="36" t="s">
        <v>65</v>
      </c>
      <c r="F40" s="36" t="s">
        <v>84</v>
      </c>
      <c r="G40" s="36" t="s">
        <v>41</v>
      </c>
      <c r="H40" s="62">
        <v>1200</v>
      </c>
      <c r="I40" s="36" t="s">
        <v>32</v>
      </c>
      <c r="J40" s="19" t="s">
        <v>544</v>
      </c>
      <c r="K40" s="62" t="s">
        <v>545</v>
      </c>
      <c r="L40" s="19" t="s">
        <v>546</v>
      </c>
      <c r="M40" s="20" t="s">
        <v>357</v>
      </c>
      <c r="N40" s="19" t="s">
        <v>547</v>
      </c>
      <c r="O40" s="20" t="s">
        <v>532</v>
      </c>
      <c r="P40" s="19" t="s">
        <v>548</v>
      </c>
      <c r="Q40" s="18" t="s">
        <v>179</v>
      </c>
      <c r="R40" s="18" t="s">
        <v>289</v>
      </c>
      <c r="S40" s="40">
        <v>11000000</v>
      </c>
      <c r="T40" s="28">
        <v>1</v>
      </c>
      <c r="U40" s="23"/>
      <c r="V40" s="19"/>
      <c r="W40" s="21"/>
      <c r="X40" s="28"/>
      <c r="Y40" s="19"/>
      <c r="Z40" s="21"/>
      <c r="AA40" s="28"/>
      <c r="AB40" s="19"/>
      <c r="AC40" s="21"/>
      <c r="AD40" s="28">
        <v>1</v>
      </c>
      <c r="AE40" s="19" t="s">
        <v>549</v>
      </c>
      <c r="AF40" s="40">
        <v>11000000</v>
      </c>
    </row>
    <row r="41" spans="1:32" ht="22.5" customHeight="1">
      <c r="A41" s="36" t="s">
        <v>86</v>
      </c>
      <c r="B41" s="36" t="s">
        <v>243</v>
      </c>
      <c r="C41" s="36" t="s">
        <v>84</v>
      </c>
      <c r="D41" s="36" t="s">
        <v>64</v>
      </c>
      <c r="E41" s="36" t="s">
        <v>161</v>
      </c>
      <c r="F41" s="36" t="s">
        <v>84</v>
      </c>
      <c r="G41" s="36" t="s">
        <v>41</v>
      </c>
      <c r="H41" s="62">
        <v>1200</v>
      </c>
      <c r="I41" s="36" t="s">
        <v>12</v>
      </c>
      <c r="J41" s="19" t="s">
        <v>550</v>
      </c>
      <c r="K41" s="62" t="s">
        <v>551</v>
      </c>
      <c r="L41" s="19" t="s">
        <v>552</v>
      </c>
      <c r="M41" s="20" t="s">
        <v>357</v>
      </c>
      <c r="N41" s="19" t="s">
        <v>553</v>
      </c>
      <c r="O41" s="20" t="s">
        <v>369</v>
      </c>
      <c r="P41" s="19" t="s">
        <v>554</v>
      </c>
      <c r="Q41" s="18"/>
      <c r="R41" s="18"/>
      <c r="S41" s="40">
        <v>0</v>
      </c>
      <c r="T41" s="32">
        <v>10</v>
      </c>
      <c r="U41" s="58">
        <v>2</v>
      </c>
      <c r="V41" s="19" t="s">
        <v>552</v>
      </c>
      <c r="W41" s="40">
        <v>0</v>
      </c>
      <c r="X41" s="32">
        <v>3</v>
      </c>
      <c r="Y41" s="19" t="s">
        <v>552</v>
      </c>
      <c r="Z41" s="40">
        <v>0</v>
      </c>
      <c r="AA41" s="32">
        <v>3</v>
      </c>
      <c r="AB41" s="19" t="s">
        <v>552</v>
      </c>
      <c r="AC41" s="40">
        <v>0</v>
      </c>
      <c r="AD41" s="32">
        <v>2</v>
      </c>
      <c r="AE41" s="19" t="s">
        <v>552</v>
      </c>
      <c r="AF41" s="40">
        <v>0</v>
      </c>
    </row>
    <row r="42" spans="1:32" ht="22.5" customHeight="1">
      <c r="A42" s="36" t="s">
        <v>86</v>
      </c>
      <c r="B42" s="36" t="s">
        <v>247</v>
      </c>
      <c r="C42" s="36" t="s">
        <v>84</v>
      </c>
      <c r="D42" s="36" t="s">
        <v>64</v>
      </c>
      <c r="E42" s="36" t="s">
        <v>161</v>
      </c>
      <c r="F42" s="36" t="s">
        <v>84</v>
      </c>
      <c r="G42" s="36" t="s">
        <v>41</v>
      </c>
      <c r="H42" s="62">
        <v>1200</v>
      </c>
      <c r="I42" s="36" t="s">
        <v>12</v>
      </c>
      <c r="J42" s="19" t="s">
        <v>555</v>
      </c>
      <c r="K42" s="62" t="s">
        <v>556</v>
      </c>
      <c r="L42" s="19" t="s">
        <v>557</v>
      </c>
      <c r="M42" s="20" t="s">
        <v>359</v>
      </c>
      <c r="N42" s="19" t="s">
        <v>558</v>
      </c>
      <c r="O42" s="20" t="s">
        <v>359</v>
      </c>
      <c r="P42" s="19" t="s">
        <v>559</v>
      </c>
      <c r="Q42" s="18" t="s">
        <v>184</v>
      </c>
      <c r="R42" s="18" t="s">
        <v>291</v>
      </c>
      <c r="S42" s="40">
        <v>631178800</v>
      </c>
      <c r="T42" s="28">
        <v>1</v>
      </c>
      <c r="U42" s="23">
        <v>0.15</v>
      </c>
      <c r="V42" s="19" t="s">
        <v>560</v>
      </c>
      <c r="W42" s="40">
        <v>105196466</v>
      </c>
      <c r="X42" s="28">
        <v>0.25</v>
      </c>
      <c r="Y42" s="19" t="s">
        <v>560</v>
      </c>
      <c r="Z42" s="40">
        <v>157794700</v>
      </c>
      <c r="AA42" s="28">
        <v>0.3</v>
      </c>
      <c r="AB42" s="19" t="s">
        <v>560</v>
      </c>
      <c r="AC42" s="40">
        <v>157794700</v>
      </c>
      <c r="AD42" s="28">
        <v>0.3</v>
      </c>
      <c r="AE42" s="19" t="s">
        <v>560</v>
      </c>
      <c r="AF42" s="40">
        <v>210392934</v>
      </c>
    </row>
    <row r="43" spans="1:32" ht="22.5" customHeight="1">
      <c r="A43" s="36" t="s">
        <v>86</v>
      </c>
      <c r="B43" s="36" t="s">
        <v>247</v>
      </c>
      <c r="C43" s="36" t="s">
        <v>84</v>
      </c>
      <c r="D43" s="36" t="s">
        <v>64</v>
      </c>
      <c r="E43" s="36" t="s">
        <v>161</v>
      </c>
      <c r="F43" s="36" t="s">
        <v>84</v>
      </c>
      <c r="G43" s="36" t="s">
        <v>41</v>
      </c>
      <c r="H43" s="62">
        <v>1200</v>
      </c>
      <c r="I43" s="36" t="s">
        <v>12</v>
      </c>
      <c r="J43" s="19" t="s">
        <v>561</v>
      </c>
      <c r="K43" s="62" t="s">
        <v>562</v>
      </c>
      <c r="L43" s="19" t="s">
        <v>563</v>
      </c>
      <c r="M43" s="20" t="s">
        <v>359</v>
      </c>
      <c r="N43" s="19" t="s">
        <v>564</v>
      </c>
      <c r="O43" s="20" t="s">
        <v>359</v>
      </c>
      <c r="P43" s="19" t="s">
        <v>559</v>
      </c>
      <c r="Q43" s="18" t="s">
        <v>184</v>
      </c>
      <c r="R43" s="18" t="s">
        <v>290</v>
      </c>
      <c r="S43" s="40">
        <v>608109000</v>
      </c>
      <c r="T43" s="28">
        <v>1</v>
      </c>
      <c r="U43" s="23">
        <v>0.15</v>
      </c>
      <c r="V43" s="19" t="s">
        <v>565</v>
      </c>
      <c r="W43" s="40">
        <v>101351500</v>
      </c>
      <c r="X43" s="28">
        <v>0.25</v>
      </c>
      <c r="Y43" s="19" t="s">
        <v>565</v>
      </c>
      <c r="Z43" s="40">
        <v>152027250</v>
      </c>
      <c r="AA43" s="28">
        <v>0.3</v>
      </c>
      <c r="AB43" s="19" t="s">
        <v>565</v>
      </c>
      <c r="AC43" s="40">
        <v>152027250</v>
      </c>
      <c r="AD43" s="28">
        <v>0.3</v>
      </c>
      <c r="AE43" s="19" t="s">
        <v>565</v>
      </c>
      <c r="AF43" s="40">
        <v>202703000</v>
      </c>
    </row>
    <row r="44" spans="1:32" ht="22.5" customHeight="1">
      <c r="A44" s="36" t="s">
        <v>86</v>
      </c>
      <c r="B44" s="36" t="s">
        <v>247</v>
      </c>
      <c r="C44" s="36" t="s">
        <v>84</v>
      </c>
      <c r="D44" s="36" t="s">
        <v>44</v>
      </c>
      <c r="E44" s="36" t="s">
        <v>134</v>
      </c>
      <c r="F44" s="36" t="s">
        <v>84</v>
      </c>
      <c r="G44" s="36" t="s">
        <v>41</v>
      </c>
      <c r="H44" s="62">
        <v>1200</v>
      </c>
      <c r="I44" s="36" t="s">
        <v>12</v>
      </c>
      <c r="J44" s="19" t="s">
        <v>566</v>
      </c>
      <c r="K44" s="62" t="s">
        <v>567</v>
      </c>
      <c r="L44" s="19" t="s">
        <v>568</v>
      </c>
      <c r="M44" s="20" t="s">
        <v>357</v>
      </c>
      <c r="N44" s="19" t="s">
        <v>569</v>
      </c>
      <c r="O44" s="20" t="s">
        <v>369</v>
      </c>
      <c r="P44" s="19" t="s">
        <v>559</v>
      </c>
      <c r="Q44" s="18" t="s">
        <v>184</v>
      </c>
      <c r="R44" s="18" t="s">
        <v>290</v>
      </c>
      <c r="S44" s="40">
        <v>899375647</v>
      </c>
      <c r="T44" s="32">
        <v>4</v>
      </c>
      <c r="U44" s="58">
        <v>1</v>
      </c>
      <c r="V44" s="19" t="s">
        <v>570</v>
      </c>
      <c r="W44" s="40">
        <v>149895940</v>
      </c>
      <c r="X44" s="32">
        <v>1</v>
      </c>
      <c r="Y44" s="19" t="s">
        <v>570</v>
      </c>
      <c r="Z44" s="40">
        <v>224843912</v>
      </c>
      <c r="AA44" s="32">
        <v>1</v>
      </c>
      <c r="AB44" s="19" t="s">
        <v>570</v>
      </c>
      <c r="AC44" s="40">
        <v>224843912</v>
      </c>
      <c r="AD44" s="32">
        <v>1</v>
      </c>
      <c r="AE44" s="19" t="s">
        <v>570</v>
      </c>
      <c r="AF44" s="40">
        <v>299791883</v>
      </c>
    </row>
    <row r="45" spans="1:32" ht="22.5" customHeight="1">
      <c r="A45" s="36" t="s">
        <v>86</v>
      </c>
      <c r="B45" s="36" t="s">
        <v>247</v>
      </c>
      <c r="C45" s="36" t="s">
        <v>84</v>
      </c>
      <c r="D45" s="36" t="s">
        <v>44</v>
      </c>
      <c r="E45" s="36" t="s">
        <v>134</v>
      </c>
      <c r="F45" s="36" t="s">
        <v>84</v>
      </c>
      <c r="G45" s="36" t="s">
        <v>41</v>
      </c>
      <c r="H45" s="62">
        <v>1200</v>
      </c>
      <c r="I45" s="36" t="s">
        <v>12</v>
      </c>
      <c r="J45" s="19" t="s">
        <v>571</v>
      </c>
      <c r="K45" s="62" t="s">
        <v>572</v>
      </c>
      <c r="L45" s="19" t="s">
        <v>573</v>
      </c>
      <c r="M45" s="20" t="s">
        <v>357</v>
      </c>
      <c r="N45" s="19" t="s">
        <v>574</v>
      </c>
      <c r="O45" s="20" t="s">
        <v>369</v>
      </c>
      <c r="P45" s="19" t="s">
        <v>559</v>
      </c>
      <c r="Q45" s="18" t="s">
        <v>184</v>
      </c>
      <c r="R45" s="18" t="s">
        <v>292</v>
      </c>
      <c r="S45" s="40">
        <v>261336553</v>
      </c>
      <c r="T45" s="32">
        <v>4</v>
      </c>
      <c r="U45" s="58">
        <v>1</v>
      </c>
      <c r="V45" s="19" t="s">
        <v>575</v>
      </c>
      <c r="W45" s="40">
        <v>38079633</v>
      </c>
      <c r="X45" s="32">
        <v>1</v>
      </c>
      <c r="Y45" s="19" t="s">
        <v>576</v>
      </c>
      <c r="Z45" s="40">
        <v>57119450</v>
      </c>
      <c r="AA45" s="32">
        <v>1</v>
      </c>
      <c r="AB45" s="19" t="s">
        <v>576</v>
      </c>
      <c r="AC45" s="40">
        <v>57119450</v>
      </c>
      <c r="AD45" s="32">
        <v>1</v>
      </c>
      <c r="AE45" s="19" t="s">
        <v>576</v>
      </c>
      <c r="AF45" s="40">
        <v>109018020</v>
      </c>
    </row>
    <row r="46" spans="1:32" ht="22.5" customHeight="1">
      <c r="A46" s="36" t="s">
        <v>86</v>
      </c>
      <c r="B46" s="36" t="s">
        <v>247</v>
      </c>
      <c r="C46" s="36" t="s">
        <v>147</v>
      </c>
      <c r="D46" s="36" t="s">
        <v>24</v>
      </c>
      <c r="E46" s="36" t="s">
        <v>45</v>
      </c>
      <c r="F46" s="36" t="s">
        <v>84</v>
      </c>
      <c r="G46" s="36" t="s">
        <v>41</v>
      </c>
      <c r="H46" s="62">
        <v>1200</v>
      </c>
      <c r="I46" s="36" t="s">
        <v>12</v>
      </c>
      <c r="J46" s="19" t="s">
        <v>577</v>
      </c>
      <c r="K46" s="62" t="s">
        <v>578</v>
      </c>
      <c r="L46" s="19" t="s">
        <v>579</v>
      </c>
      <c r="M46" s="20" t="s">
        <v>357</v>
      </c>
      <c r="N46" s="19" t="s">
        <v>580</v>
      </c>
      <c r="O46" s="20" t="s">
        <v>359</v>
      </c>
      <c r="P46" s="19" t="s">
        <v>581</v>
      </c>
      <c r="Q46" s="18"/>
      <c r="R46" s="18"/>
      <c r="S46" s="40"/>
      <c r="T46" s="28">
        <v>1</v>
      </c>
      <c r="U46" s="28">
        <v>1</v>
      </c>
      <c r="V46" s="19" t="s">
        <v>582</v>
      </c>
      <c r="W46" s="21"/>
      <c r="X46" s="28">
        <v>1</v>
      </c>
      <c r="Y46" s="19" t="s">
        <v>582</v>
      </c>
      <c r="Z46" s="21"/>
      <c r="AA46" s="28">
        <v>1</v>
      </c>
      <c r="AB46" s="19" t="s">
        <v>582</v>
      </c>
      <c r="AC46" s="21"/>
      <c r="AD46" s="28">
        <v>1</v>
      </c>
      <c r="AE46" s="19" t="s">
        <v>582</v>
      </c>
      <c r="AF46" s="21"/>
    </row>
    <row r="47" spans="1:32" ht="22.5" customHeight="1">
      <c r="A47" s="36" t="s">
        <v>86</v>
      </c>
      <c r="B47" s="36" t="s">
        <v>247</v>
      </c>
      <c r="C47" s="36" t="s">
        <v>147</v>
      </c>
      <c r="D47" s="36" t="s">
        <v>24</v>
      </c>
      <c r="E47" s="36" t="s">
        <v>45</v>
      </c>
      <c r="F47" s="36" t="s">
        <v>84</v>
      </c>
      <c r="G47" s="36" t="s">
        <v>41</v>
      </c>
      <c r="H47" s="62">
        <v>1200</v>
      </c>
      <c r="I47" s="36" t="s">
        <v>12</v>
      </c>
      <c r="J47" s="19" t="s">
        <v>583</v>
      </c>
      <c r="K47" s="62" t="s">
        <v>584</v>
      </c>
      <c r="L47" s="19" t="s">
        <v>585</v>
      </c>
      <c r="M47" s="20" t="s">
        <v>357</v>
      </c>
      <c r="N47" s="19" t="s">
        <v>586</v>
      </c>
      <c r="O47" s="20" t="s">
        <v>369</v>
      </c>
      <c r="P47" s="19" t="s">
        <v>587</v>
      </c>
      <c r="Q47" s="18"/>
      <c r="R47" s="18"/>
      <c r="S47" s="40"/>
      <c r="T47" s="32">
        <v>1</v>
      </c>
      <c r="U47" s="58">
        <v>1</v>
      </c>
      <c r="V47" s="19" t="s">
        <v>588</v>
      </c>
      <c r="W47" s="21"/>
      <c r="X47" s="32">
        <v>1</v>
      </c>
      <c r="Y47" s="19" t="s">
        <v>589</v>
      </c>
      <c r="Z47" s="21"/>
      <c r="AA47" s="32">
        <v>1</v>
      </c>
      <c r="AB47" s="19" t="s">
        <v>590</v>
      </c>
      <c r="AC47" s="21"/>
      <c r="AD47" s="32">
        <v>1</v>
      </c>
      <c r="AE47" s="19" t="s">
        <v>591</v>
      </c>
      <c r="AF47" s="21"/>
    </row>
    <row r="48" spans="1:32" ht="22.5" customHeight="1">
      <c r="A48" s="36" t="s">
        <v>86</v>
      </c>
      <c r="B48" s="36" t="s">
        <v>247</v>
      </c>
      <c r="C48" s="36" t="s">
        <v>147</v>
      </c>
      <c r="D48" s="36" t="s">
        <v>24</v>
      </c>
      <c r="E48" s="36" t="s">
        <v>35</v>
      </c>
      <c r="F48" s="36" t="s">
        <v>84</v>
      </c>
      <c r="G48" s="36" t="s">
        <v>41</v>
      </c>
      <c r="H48" s="62">
        <v>1200</v>
      </c>
      <c r="I48" s="36" t="s">
        <v>12</v>
      </c>
      <c r="J48" s="19" t="s">
        <v>592</v>
      </c>
      <c r="K48" s="62" t="s">
        <v>593</v>
      </c>
      <c r="L48" s="19" t="s">
        <v>594</v>
      </c>
      <c r="M48" s="20" t="s">
        <v>357</v>
      </c>
      <c r="N48" s="19" t="s">
        <v>595</v>
      </c>
      <c r="O48" s="20" t="s">
        <v>369</v>
      </c>
      <c r="P48" s="19" t="s">
        <v>596</v>
      </c>
      <c r="Q48" s="18"/>
      <c r="R48" s="18"/>
      <c r="S48" s="40"/>
      <c r="T48" s="32">
        <v>2</v>
      </c>
      <c r="U48" s="58">
        <v>1</v>
      </c>
      <c r="V48" s="19" t="s">
        <v>597</v>
      </c>
      <c r="W48" s="21"/>
      <c r="X48" s="32">
        <v>0</v>
      </c>
      <c r="Y48" s="19" t="s">
        <v>84</v>
      </c>
      <c r="Z48" s="40">
        <v>0</v>
      </c>
      <c r="AA48" s="32">
        <v>1</v>
      </c>
      <c r="AB48" s="19" t="s">
        <v>598</v>
      </c>
      <c r="AC48" s="21"/>
      <c r="AD48" s="32">
        <v>0</v>
      </c>
      <c r="AE48" s="19" t="s">
        <v>84</v>
      </c>
      <c r="AF48" s="21"/>
    </row>
    <row r="49" spans="1:32" ht="22.5" customHeight="1">
      <c r="A49" s="36" t="s">
        <v>86</v>
      </c>
      <c r="B49" s="36" t="s">
        <v>247</v>
      </c>
      <c r="C49" s="36" t="s">
        <v>147</v>
      </c>
      <c r="D49" s="36" t="s">
        <v>24</v>
      </c>
      <c r="E49" s="36" t="s">
        <v>35</v>
      </c>
      <c r="F49" s="36" t="s">
        <v>84</v>
      </c>
      <c r="G49" s="36" t="s">
        <v>41</v>
      </c>
      <c r="H49" s="62">
        <v>1200</v>
      </c>
      <c r="I49" s="36" t="s">
        <v>12</v>
      </c>
      <c r="J49" s="19" t="s">
        <v>599</v>
      </c>
      <c r="K49" s="62" t="s">
        <v>600</v>
      </c>
      <c r="L49" s="19" t="s">
        <v>601</v>
      </c>
      <c r="M49" s="20" t="s">
        <v>357</v>
      </c>
      <c r="N49" s="19" t="s">
        <v>602</v>
      </c>
      <c r="O49" s="20" t="s">
        <v>369</v>
      </c>
      <c r="P49" s="19" t="s">
        <v>603</v>
      </c>
      <c r="Q49" s="18"/>
      <c r="R49" s="18"/>
      <c r="S49" s="40"/>
      <c r="T49" s="32">
        <v>4</v>
      </c>
      <c r="U49" s="58">
        <v>1</v>
      </c>
      <c r="V49" s="19" t="s">
        <v>604</v>
      </c>
      <c r="W49" s="21"/>
      <c r="X49" s="32">
        <v>1</v>
      </c>
      <c r="Y49" s="19" t="s">
        <v>605</v>
      </c>
      <c r="Z49" s="21"/>
      <c r="AA49" s="32">
        <v>1</v>
      </c>
      <c r="AB49" s="19" t="s">
        <v>606</v>
      </c>
      <c r="AC49" s="21"/>
      <c r="AD49" s="32">
        <v>1</v>
      </c>
      <c r="AE49" s="19" t="s">
        <v>607</v>
      </c>
      <c r="AF49" s="21"/>
    </row>
    <row r="50" spans="1:32" ht="22.5" customHeight="1">
      <c r="A50" s="36" t="s">
        <v>86</v>
      </c>
      <c r="B50" s="36" t="s">
        <v>247</v>
      </c>
      <c r="C50" s="36" t="s">
        <v>147</v>
      </c>
      <c r="D50" s="36" t="s">
        <v>24</v>
      </c>
      <c r="E50" s="36" t="s">
        <v>35</v>
      </c>
      <c r="F50" s="36" t="s">
        <v>84</v>
      </c>
      <c r="G50" s="36" t="s">
        <v>41</v>
      </c>
      <c r="H50" s="62">
        <v>1200</v>
      </c>
      <c r="I50" s="36" t="s">
        <v>12</v>
      </c>
      <c r="J50" s="19" t="s">
        <v>608</v>
      </c>
      <c r="K50" s="62" t="s">
        <v>609</v>
      </c>
      <c r="L50" s="19" t="s">
        <v>610</v>
      </c>
      <c r="M50" s="20" t="s">
        <v>357</v>
      </c>
      <c r="N50" s="19" t="s">
        <v>611</v>
      </c>
      <c r="O50" s="20" t="s">
        <v>369</v>
      </c>
      <c r="P50" s="19" t="s">
        <v>612</v>
      </c>
      <c r="Q50" s="18"/>
      <c r="R50" s="18"/>
      <c r="S50" s="40"/>
      <c r="T50" s="32">
        <v>5</v>
      </c>
      <c r="U50" s="58">
        <v>2</v>
      </c>
      <c r="V50" s="19" t="s">
        <v>613</v>
      </c>
      <c r="W50" s="21"/>
      <c r="X50" s="32">
        <v>1</v>
      </c>
      <c r="Y50" s="19" t="s">
        <v>614</v>
      </c>
      <c r="Z50" s="21"/>
      <c r="AA50" s="32">
        <v>1</v>
      </c>
      <c r="AB50" s="19" t="s">
        <v>615</v>
      </c>
      <c r="AC50" s="21"/>
      <c r="AD50" s="32">
        <v>1</v>
      </c>
      <c r="AE50" s="19" t="s">
        <v>616</v>
      </c>
      <c r="AF50" s="21"/>
    </row>
    <row r="51" spans="1:32" ht="22.5" customHeight="1">
      <c r="A51" s="36" t="s">
        <v>86</v>
      </c>
      <c r="B51" s="36" t="s">
        <v>247</v>
      </c>
      <c r="C51" s="36" t="s">
        <v>147</v>
      </c>
      <c r="D51" s="36" t="s">
        <v>24</v>
      </c>
      <c r="E51" s="36" t="s">
        <v>35</v>
      </c>
      <c r="F51" s="36" t="s">
        <v>84</v>
      </c>
      <c r="G51" s="36" t="s">
        <v>41</v>
      </c>
      <c r="H51" s="62">
        <v>1200</v>
      </c>
      <c r="I51" s="36" t="s">
        <v>12</v>
      </c>
      <c r="J51" s="19" t="s">
        <v>617</v>
      </c>
      <c r="K51" s="62" t="s">
        <v>618</v>
      </c>
      <c r="L51" s="19" t="s">
        <v>619</v>
      </c>
      <c r="M51" s="20" t="s">
        <v>357</v>
      </c>
      <c r="N51" s="19" t="s">
        <v>620</v>
      </c>
      <c r="O51" s="20" t="s">
        <v>359</v>
      </c>
      <c r="P51" s="19" t="s">
        <v>621</v>
      </c>
      <c r="Q51" s="18"/>
      <c r="R51" s="18"/>
      <c r="S51" s="40"/>
      <c r="T51" s="28">
        <v>1</v>
      </c>
      <c r="U51" s="28">
        <v>1</v>
      </c>
      <c r="V51" s="19" t="s">
        <v>622</v>
      </c>
      <c r="W51" s="21"/>
      <c r="X51" s="28">
        <v>1</v>
      </c>
      <c r="Y51" s="19" t="s">
        <v>622</v>
      </c>
      <c r="Z51" s="21"/>
      <c r="AA51" s="28">
        <v>1</v>
      </c>
      <c r="AB51" s="19" t="s">
        <v>622</v>
      </c>
      <c r="AC51" s="21"/>
      <c r="AD51" s="28">
        <v>1</v>
      </c>
      <c r="AE51" s="19" t="s">
        <v>622</v>
      </c>
      <c r="AF51" s="21"/>
    </row>
    <row r="52" spans="1:32" ht="22.5" customHeight="1">
      <c r="A52" s="36" t="s">
        <v>86</v>
      </c>
      <c r="B52" s="36" t="s">
        <v>247</v>
      </c>
      <c r="C52" s="36" t="s">
        <v>147</v>
      </c>
      <c r="D52" s="36" t="s">
        <v>54</v>
      </c>
      <c r="E52" s="36" t="s">
        <v>148</v>
      </c>
      <c r="F52" s="36" t="s">
        <v>28</v>
      </c>
      <c r="G52" s="36" t="s">
        <v>41</v>
      </c>
      <c r="H52" s="62">
        <v>1200</v>
      </c>
      <c r="I52" s="36" t="s">
        <v>12</v>
      </c>
      <c r="J52" s="19" t="s">
        <v>623</v>
      </c>
      <c r="K52" s="62" t="s">
        <v>624</v>
      </c>
      <c r="L52" s="19" t="s">
        <v>625</v>
      </c>
      <c r="M52" s="20" t="s">
        <v>357</v>
      </c>
      <c r="N52" s="19" t="s">
        <v>626</v>
      </c>
      <c r="O52" s="20" t="s">
        <v>359</v>
      </c>
      <c r="P52" s="19" t="s">
        <v>627</v>
      </c>
      <c r="Q52" s="18"/>
      <c r="R52" s="18"/>
      <c r="S52" s="40"/>
      <c r="T52" s="28">
        <v>1</v>
      </c>
      <c r="U52" s="23">
        <v>1</v>
      </c>
      <c r="V52" s="19" t="s">
        <v>628</v>
      </c>
      <c r="W52" s="21"/>
      <c r="X52" s="28">
        <v>1</v>
      </c>
      <c r="Y52" s="19" t="s">
        <v>628</v>
      </c>
      <c r="Z52" s="21"/>
      <c r="AA52" s="28">
        <v>1</v>
      </c>
      <c r="AB52" s="19" t="s">
        <v>628</v>
      </c>
      <c r="AC52" s="21"/>
      <c r="AD52" s="28">
        <v>1</v>
      </c>
      <c r="AE52" s="19" t="s">
        <v>628</v>
      </c>
      <c r="AF52" s="21"/>
    </row>
    <row r="53" spans="1:32" ht="22.5" customHeight="1">
      <c r="A53" s="36" t="s">
        <v>86</v>
      </c>
      <c r="B53" s="36" t="s">
        <v>247</v>
      </c>
      <c r="C53" s="36" t="s">
        <v>147</v>
      </c>
      <c r="D53" s="36" t="s">
        <v>24</v>
      </c>
      <c r="E53" s="36" t="s">
        <v>45</v>
      </c>
      <c r="F53" s="36" t="s">
        <v>84</v>
      </c>
      <c r="G53" s="36" t="s">
        <v>41</v>
      </c>
      <c r="H53" s="62">
        <v>1200</v>
      </c>
      <c r="I53" s="36" t="s">
        <v>12</v>
      </c>
      <c r="J53" s="19" t="s">
        <v>629</v>
      </c>
      <c r="K53" s="62" t="s">
        <v>630</v>
      </c>
      <c r="L53" s="19" t="s">
        <v>631</v>
      </c>
      <c r="M53" s="20" t="s">
        <v>357</v>
      </c>
      <c r="N53" s="19" t="s">
        <v>632</v>
      </c>
      <c r="O53" s="20" t="s">
        <v>484</v>
      </c>
      <c r="P53" s="19" t="s">
        <v>559</v>
      </c>
      <c r="Q53" s="18"/>
      <c r="R53" s="18"/>
      <c r="S53" s="40"/>
      <c r="T53" s="32">
        <v>12</v>
      </c>
      <c r="U53" s="58">
        <v>3</v>
      </c>
      <c r="V53" s="19" t="s">
        <v>633</v>
      </c>
      <c r="W53" s="21"/>
      <c r="X53" s="32">
        <v>3</v>
      </c>
      <c r="Y53" s="19" t="s">
        <v>633</v>
      </c>
      <c r="Z53" s="21"/>
      <c r="AA53" s="32">
        <v>3</v>
      </c>
      <c r="AB53" s="19" t="s">
        <v>633</v>
      </c>
      <c r="AC53" s="21"/>
      <c r="AD53" s="32">
        <v>3</v>
      </c>
      <c r="AE53" s="19" t="s">
        <v>633</v>
      </c>
      <c r="AF53" s="21"/>
    </row>
    <row r="54" spans="1:32" ht="22.5" customHeight="1">
      <c r="A54" s="36" t="s">
        <v>86</v>
      </c>
      <c r="B54" s="36" t="s">
        <v>247</v>
      </c>
      <c r="C54" s="36" t="s">
        <v>147</v>
      </c>
      <c r="D54" s="36" t="s">
        <v>54</v>
      </c>
      <c r="E54" s="36" t="s">
        <v>148</v>
      </c>
      <c r="F54" s="36" t="s">
        <v>84</v>
      </c>
      <c r="G54" s="36" t="s">
        <v>41</v>
      </c>
      <c r="H54" s="62">
        <v>1200</v>
      </c>
      <c r="I54" s="36" t="s">
        <v>12</v>
      </c>
      <c r="J54" s="19" t="s">
        <v>634</v>
      </c>
      <c r="K54" s="62" t="s">
        <v>635</v>
      </c>
      <c r="L54" s="19" t="s">
        <v>636</v>
      </c>
      <c r="M54" s="20" t="s">
        <v>357</v>
      </c>
      <c r="N54" s="19" t="s">
        <v>637</v>
      </c>
      <c r="O54" s="20" t="s">
        <v>369</v>
      </c>
      <c r="P54" s="19" t="s">
        <v>559</v>
      </c>
      <c r="Q54" s="18"/>
      <c r="R54" s="18"/>
      <c r="S54" s="40"/>
      <c r="T54" s="32">
        <v>4</v>
      </c>
      <c r="U54" s="58">
        <v>1</v>
      </c>
      <c r="V54" s="19" t="s">
        <v>638</v>
      </c>
      <c r="W54" s="21"/>
      <c r="X54" s="32">
        <v>1</v>
      </c>
      <c r="Y54" s="19" t="s">
        <v>639</v>
      </c>
      <c r="Z54" s="21"/>
      <c r="AA54" s="32">
        <v>1</v>
      </c>
      <c r="AB54" s="19" t="s">
        <v>640</v>
      </c>
      <c r="AC54" s="21"/>
      <c r="AD54" s="32">
        <v>1</v>
      </c>
      <c r="AE54" s="19" t="s">
        <v>641</v>
      </c>
      <c r="AF54" s="21"/>
    </row>
    <row r="55" spans="1:32" ht="22.5" customHeight="1">
      <c r="A55" s="36" t="s">
        <v>86</v>
      </c>
      <c r="B55" s="36" t="s">
        <v>247</v>
      </c>
      <c r="C55" s="36" t="s">
        <v>147</v>
      </c>
      <c r="D55" s="36" t="s">
        <v>24</v>
      </c>
      <c r="E55" s="36" t="s">
        <v>35</v>
      </c>
      <c r="F55" s="36" t="s">
        <v>84</v>
      </c>
      <c r="G55" s="36" t="s">
        <v>41</v>
      </c>
      <c r="H55" s="62">
        <v>1200</v>
      </c>
      <c r="I55" s="36" t="s">
        <v>12</v>
      </c>
      <c r="J55" s="19" t="s">
        <v>642</v>
      </c>
      <c r="K55" s="62" t="s">
        <v>643</v>
      </c>
      <c r="L55" s="19" t="s">
        <v>644</v>
      </c>
      <c r="M55" s="20" t="s">
        <v>357</v>
      </c>
      <c r="N55" s="19" t="s">
        <v>645</v>
      </c>
      <c r="O55" s="20" t="s">
        <v>359</v>
      </c>
      <c r="P55" s="19" t="s">
        <v>646</v>
      </c>
      <c r="Q55" s="18"/>
      <c r="R55" s="18"/>
      <c r="S55" s="40"/>
      <c r="T55" s="28">
        <v>1</v>
      </c>
      <c r="U55" s="23">
        <v>1</v>
      </c>
      <c r="V55" s="19" t="s">
        <v>647</v>
      </c>
      <c r="W55" s="21"/>
      <c r="X55" s="28">
        <v>1</v>
      </c>
      <c r="Y55" s="19" t="s">
        <v>647</v>
      </c>
      <c r="Z55" s="21"/>
      <c r="AA55" s="28">
        <v>1</v>
      </c>
      <c r="AB55" s="19" t="s">
        <v>647</v>
      </c>
      <c r="AC55" s="21"/>
      <c r="AD55" s="28">
        <v>1</v>
      </c>
      <c r="AE55" s="19" t="s">
        <v>647</v>
      </c>
      <c r="AF55" s="21"/>
    </row>
    <row r="56" spans="1:32" ht="22.5" customHeight="1">
      <c r="A56" s="36" t="s">
        <v>86</v>
      </c>
      <c r="B56" s="36" t="s">
        <v>247</v>
      </c>
      <c r="C56" s="36" t="s">
        <v>147</v>
      </c>
      <c r="D56" s="36" t="s">
        <v>24</v>
      </c>
      <c r="E56" s="36" t="s">
        <v>45</v>
      </c>
      <c r="F56" s="36" t="s">
        <v>84</v>
      </c>
      <c r="G56" s="36" t="s">
        <v>41</v>
      </c>
      <c r="H56" s="62">
        <v>1200</v>
      </c>
      <c r="I56" s="36" t="s">
        <v>12</v>
      </c>
      <c r="J56" s="19" t="s">
        <v>648</v>
      </c>
      <c r="K56" s="62" t="s">
        <v>649</v>
      </c>
      <c r="L56" s="19" t="s">
        <v>650</v>
      </c>
      <c r="M56" s="20" t="s">
        <v>357</v>
      </c>
      <c r="N56" s="19" t="s">
        <v>651</v>
      </c>
      <c r="O56" s="20" t="s">
        <v>359</v>
      </c>
      <c r="P56" s="19" t="s">
        <v>652</v>
      </c>
      <c r="Q56" s="18"/>
      <c r="R56" s="18"/>
      <c r="S56" s="40"/>
      <c r="T56" s="28">
        <v>1</v>
      </c>
      <c r="U56" s="23">
        <v>1</v>
      </c>
      <c r="V56" s="19" t="s">
        <v>653</v>
      </c>
      <c r="W56" s="21"/>
      <c r="X56" s="28">
        <v>1</v>
      </c>
      <c r="Y56" s="19" t="s">
        <v>653</v>
      </c>
      <c r="Z56" s="21"/>
      <c r="AA56" s="28">
        <v>1</v>
      </c>
      <c r="AB56" s="19" t="s">
        <v>653</v>
      </c>
      <c r="AC56" s="21"/>
      <c r="AD56" s="28">
        <v>1</v>
      </c>
      <c r="AE56" s="19" t="s">
        <v>653</v>
      </c>
      <c r="AF56" s="21"/>
    </row>
    <row r="57" spans="1:32" ht="22.5" customHeight="1">
      <c r="A57" s="36" t="s">
        <v>86</v>
      </c>
      <c r="B57" s="36" t="s">
        <v>247</v>
      </c>
      <c r="C57" s="36" t="s">
        <v>147</v>
      </c>
      <c r="D57" s="36" t="s">
        <v>24</v>
      </c>
      <c r="E57" s="36" t="s">
        <v>35</v>
      </c>
      <c r="F57" s="36" t="s">
        <v>84</v>
      </c>
      <c r="G57" s="36" t="s">
        <v>41</v>
      </c>
      <c r="H57" s="62">
        <v>1200</v>
      </c>
      <c r="I57" s="36" t="s">
        <v>12</v>
      </c>
      <c r="J57" s="19" t="s">
        <v>654</v>
      </c>
      <c r="K57" s="62" t="s">
        <v>655</v>
      </c>
      <c r="L57" s="19" t="s">
        <v>656</v>
      </c>
      <c r="M57" s="20" t="s">
        <v>357</v>
      </c>
      <c r="N57" s="19" t="s">
        <v>657</v>
      </c>
      <c r="O57" s="20" t="s">
        <v>359</v>
      </c>
      <c r="P57" s="19" t="s">
        <v>658</v>
      </c>
      <c r="Q57" s="18"/>
      <c r="R57" s="18"/>
      <c r="S57" s="40"/>
      <c r="T57" s="28">
        <v>1</v>
      </c>
      <c r="U57" s="23">
        <v>1</v>
      </c>
      <c r="V57" s="19" t="s">
        <v>659</v>
      </c>
      <c r="W57" s="21"/>
      <c r="X57" s="28">
        <v>1</v>
      </c>
      <c r="Y57" s="19" t="s">
        <v>659</v>
      </c>
      <c r="Z57" s="21"/>
      <c r="AA57" s="28">
        <v>1</v>
      </c>
      <c r="AB57" s="19" t="s">
        <v>659</v>
      </c>
      <c r="AC57" s="21"/>
      <c r="AD57" s="28">
        <v>1</v>
      </c>
      <c r="AE57" s="19" t="s">
        <v>659</v>
      </c>
      <c r="AF57" s="21"/>
    </row>
    <row r="58" spans="1:32" ht="22.5" customHeight="1">
      <c r="A58" s="36" t="s">
        <v>86</v>
      </c>
      <c r="B58" s="36" t="s">
        <v>247</v>
      </c>
      <c r="C58" s="36" t="s">
        <v>147</v>
      </c>
      <c r="D58" s="36" t="s">
        <v>24</v>
      </c>
      <c r="E58" s="36" t="s">
        <v>45</v>
      </c>
      <c r="F58" s="36" t="s">
        <v>84</v>
      </c>
      <c r="G58" s="36" t="s">
        <v>41</v>
      </c>
      <c r="H58" s="62">
        <v>1200</v>
      </c>
      <c r="I58" s="36" t="s">
        <v>12</v>
      </c>
      <c r="J58" s="19" t="s">
        <v>660</v>
      </c>
      <c r="K58" s="62" t="s">
        <v>661</v>
      </c>
      <c r="L58" s="19" t="s">
        <v>662</v>
      </c>
      <c r="M58" s="20" t="s">
        <v>357</v>
      </c>
      <c r="N58" s="19" t="s">
        <v>663</v>
      </c>
      <c r="O58" s="20" t="s">
        <v>359</v>
      </c>
      <c r="P58" s="19" t="s">
        <v>664</v>
      </c>
      <c r="Q58" s="18"/>
      <c r="R58" s="18"/>
      <c r="S58" s="40"/>
      <c r="T58" s="28">
        <v>1</v>
      </c>
      <c r="U58" s="23">
        <v>1</v>
      </c>
      <c r="V58" s="19" t="s">
        <v>665</v>
      </c>
      <c r="W58" s="21"/>
      <c r="X58" s="28">
        <v>1</v>
      </c>
      <c r="Y58" s="19" t="s">
        <v>665</v>
      </c>
      <c r="Z58" s="21"/>
      <c r="AA58" s="28">
        <v>1</v>
      </c>
      <c r="AB58" s="19" t="s">
        <v>665</v>
      </c>
      <c r="AC58" s="21"/>
      <c r="AD58" s="28">
        <v>1</v>
      </c>
      <c r="AE58" s="19" t="s">
        <v>665</v>
      </c>
      <c r="AF58" s="21"/>
    </row>
    <row r="59" spans="1:32" ht="22.5" customHeight="1">
      <c r="A59" s="36" t="s">
        <v>86</v>
      </c>
      <c r="B59" s="36" t="s">
        <v>247</v>
      </c>
      <c r="C59" s="36" t="s">
        <v>147</v>
      </c>
      <c r="D59" s="36" t="s">
        <v>54</v>
      </c>
      <c r="E59" s="36" t="s">
        <v>148</v>
      </c>
      <c r="F59" s="36" t="s">
        <v>97</v>
      </c>
      <c r="G59" s="36" t="s">
        <v>41</v>
      </c>
      <c r="H59" s="62">
        <v>1200</v>
      </c>
      <c r="I59" s="36" t="s">
        <v>12</v>
      </c>
      <c r="J59" s="19" t="s">
        <v>666</v>
      </c>
      <c r="K59" s="62" t="s">
        <v>667</v>
      </c>
      <c r="L59" s="19" t="s">
        <v>668</v>
      </c>
      <c r="M59" s="20" t="s">
        <v>357</v>
      </c>
      <c r="N59" s="19" t="s">
        <v>669</v>
      </c>
      <c r="O59" s="20" t="s">
        <v>359</v>
      </c>
      <c r="P59" s="19" t="s">
        <v>670</v>
      </c>
      <c r="Q59" s="18"/>
      <c r="R59" s="18"/>
      <c r="S59" s="40"/>
      <c r="T59" s="28">
        <v>1</v>
      </c>
      <c r="U59" s="23">
        <v>0.1</v>
      </c>
      <c r="V59" s="19" t="s">
        <v>671</v>
      </c>
      <c r="W59" s="21"/>
      <c r="X59" s="28">
        <v>0.4</v>
      </c>
      <c r="Y59" s="19" t="s">
        <v>672</v>
      </c>
      <c r="Z59" s="21"/>
      <c r="AA59" s="28">
        <v>0.5</v>
      </c>
      <c r="AB59" s="19" t="s">
        <v>673</v>
      </c>
      <c r="AC59" s="21"/>
      <c r="AD59" s="28">
        <v>0</v>
      </c>
      <c r="AE59" s="19" t="s">
        <v>84</v>
      </c>
      <c r="AF59" s="21"/>
    </row>
    <row r="60" spans="1:32" ht="22.5" customHeight="1">
      <c r="A60" s="36" t="s">
        <v>86</v>
      </c>
      <c r="B60" s="36" t="s">
        <v>247</v>
      </c>
      <c r="C60" s="36" t="s">
        <v>147</v>
      </c>
      <c r="D60" s="36" t="s">
        <v>54</v>
      </c>
      <c r="E60" s="36" t="s">
        <v>148</v>
      </c>
      <c r="F60" s="36" t="s">
        <v>84</v>
      </c>
      <c r="G60" s="36" t="s">
        <v>41</v>
      </c>
      <c r="H60" s="62">
        <v>1200</v>
      </c>
      <c r="I60" s="36" t="s">
        <v>12</v>
      </c>
      <c r="J60" s="19" t="s">
        <v>674</v>
      </c>
      <c r="K60" s="62" t="s">
        <v>675</v>
      </c>
      <c r="L60" s="19" t="s">
        <v>676</v>
      </c>
      <c r="M60" s="20" t="s">
        <v>357</v>
      </c>
      <c r="N60" s="19" t="s">
        <v>677</v>
      </c>
      <c r="O60" s="20" t="s">
        <v>369</v>
      </c>
      <c r="P60" s="19" t="s">
        <v>678</v>
      </c>
      <c r="Q60" s="18"/>
      <c r="R60" s="18"/>
      <c r="S60" s="40"/>
      <c r="T60" s="32">
        <v>12</v>
      </c>
      <c r="U60" s="58">
        <v>3</v>
      </c>
      <c r="V60" s="19" t="s">
        <v>679</v>
      </c>
      <c r="W60" s="21"/>
      <c r="X60" s="32">
        <v>3</v>
      </c>
      <c r="Y60" s="19" t="s">
        <v>680</v>
      </c>
      <c r="Z60" s="21"/>
      <c r="AA60" s="32">
        <v>3</v>
      </c>
      <c r="AB60" s="19" t="s">
        <v>681</v>
      </c>
      <c r="AC60" s="21"/>
      <c r="AD60" s="32">
        <v>3</v>
      </c>
      <c r="AE60" s="19" t="s">
        <v>682</v>
      </c>
      <c r="AF60" s="21"/>
    </row>
    <row r="61" spans="1:32" ht="22.5" customHeight="1">
      <c r="A61" s="36" t="s">
        <v>86</v>
      </c>
      <c r="B61" s="36" t="s">
        <v>247</v>
      </c>
      <c r="C61" s="36" t="s">
        <v>147</v>
      </c>
      <c r="D61" s="36" t="s">
        <v>24</v>
      </c>
      <c r="E61" s="36" t="s">
        <v>35</v>
      </c>
      <c r="F61" s="36" t="s">
        <v>84</v>
      </c>
      <c r="G61" s="36" t="s">
        <v>41</v>
      </c>
      <c r="H61" s="62">
        <v>1200</v>
      </c>
      <c r="I61" s="36" t="s">
        <v>12</v>
      </c>
      <c r="J61" s="19" t="s">
        <v>683</v>
      </c>
      <c r="K61" s="62" t="s">
        <v>684</v>
      </c>
      <c r="L61" s="19" t="s">
        <v>685</v>
      </c>
      <c r="M61" s="20" t="s">
        <v>357</v>
      </c>
      <c r="N61" s="19" t="s">
        <v>686</v>
      </c>
      <c r="O61" s="20" t="s">
        <v>359</v>
      </c>
      <c r="P61" s="19" t="s">
        <v>687</v>
      </c>
      <c r="Q61" s="18"/>
      <c r="R61" s="18"/>
      <c r="S61" s="40"/>
      <c r="T61" s="28">
        <v>1</v>
      </c>
      <c r="U61" s="23">
        <v>1</v>
      </c>
      <c r="V61" s="19" t="s">
        <v>688</v>
      </c>
      <c r="W61" s="21"/>
      <c r="X61" s="28">
        <v>1</v>
      </c>
      <c r="Y61" s="19" t="s">
        <v>688</v>
      </c>
      <c r="Z61" s="21"/>
      <c r="AA61" s="28">
        <v>1</v>
      </c>
      <c r="AB61" s="19" t="s">
        <v>689</v>
      </c>
      <c r="AC61" s="21"/>
      <c r="AD61" s="28">
        <v>1</v>
      </c>
      <c r="AE61" s="19" t="s">
        <v>689</v>
      </c>
      <c r="AF61" s="21"/>
    </row>
    <row r="62" spans="1:32" ht="22.5" customHeight="1">
      <c r="A62" s="35" t="s">
        <v>56</v>
      </c>
      <c r="B62" s="35" t="s">
        <v>199</v>
      </c>
      <c r="C62" s="35" t="s">
        <v>33</v>
      </c>
      <c r="D62" s="35" t="s">
        <v>34</v>
      </c>
      <c r="E62" s="35" t="s">
        <v>75</v>
      </c>
      <c r="F62" s="35" t="s">
        <v>105</v>
      </c>
      <c r="G62" s="35" t="s">
        <v>51</v>
      </c>
      <c r="H62" s="69">
        <v>1300</v>
      </c>
      <c r="I62" s="35" t="s">
        <v>52</v>
      </c>
      <c r="J62" s="25" t="s">
        <v>690</v>
      </c>
      <c r="K62" s="69" t="s">
        <v>691</v>
      </c>
      <c r="L62" s="25" t="s">
        <v>692</v>
      </c>
      <c r="M62" s="17" t="s">
        <v>357</v>
      </c>
      <c r="N62" s="25" t="s">
        <v>693</v>
      </c>
      <c r="O62" s="17" t="s">
        <v>694</v>
      </c>
      <c r="P62" s="25" t="s">
        <v>695</v>
      </c>
      <c r="Q62" s="13" t="s">
        <v>106</v>
      </c>
      <c r="R62" s="13" t="s">
        <v>252</v>
      </c>
      <c r="S62" s="39">
        <v>2700000000</v>
      </c>
      <c r="T62" s="15">
        <v>20</v>
      </c>
      <c r="U62" s="27">
        <v>5</v>
      </c>
      <c r="V62" s="25" t="s">
        <v>696</v>
      </c>
      <c r="W62" s="39">
        <v>450000000</v>
      </c>
      <c r="X62" s="15">
        <v>3</v>
      </c>
      <c r="Y62" s="25" t="s">
        <v>697</v>
      </c>
      <c r="Z62" s="39">
        <v>675000000</v>
      </c>
      <c r="AA62" s="15">
        <v>5</v>
      </c>
      <c r="AB62" s="25" t="s">
        <v>696</v>
      </c>
      <c r="AC62" s="39">
        <v>675000000</v>
      </c>
      <c r="AD62" s="15">
        <v>7</v>
      </c>
      <c r="AE62" s="25" t="s">
        <v>696</v>
      </c>
      <c r="AF62" s="39">
        <v>900000000</v>
      </c>
    </row>
    <row r="63" spans="1:32" ht="22.5" customHeight="1">
      <c r="A63" s="35" t="s">
        <v>56</v>
      </c>
      <c r="B63" s="35" t="s">
        <v>199</v>
      </c>
      <c r="C63" s="35" t="s">
        <v>33</v>
      </c>
      <c r="D63" s="35" t="s">
        <v>34</v>
      </c>
      <c r="E63" s="35" t="s">
        <v>75</v>
      </c>
      <c r="F63" s="35" t="s">
        <v>105</v>
      </c>
      <c r="G63" s="35" t="s">
        <v>51</v>
      </c>
      <c r="H63" s="69">
        <v>1300</v>
      </c>
      <c r="I63" s="35" t="s">
        <v>52</v>
      </c>
      <c r="J63" s="25" t="s">
        <v>698</v>
      </c>
      <c r="K63" s="69" t="s">
        <v>699</v>
      </c>
      <c r="L63" s="25" t="s">
        <v>700</v>
      </c>
      <c r="M63" s="17" t="s">
        <v>357</v>
      </c>
      <c r="N63" s="25" t="s">
        <v>701</v>
      </c>
      <c r="O63" s="17" t="s">
        <v>359</v>
      </c>
      <c r="P63" s="25" t="s">
        <v>695</v>
      </c>
      <c r="Q63" s="13" t="s">
        <v>106</v>
      </c>
      <c r="R63" s="13" t="s">
        <v>252</v>
      </c>
      <c r="S63" s="39">
        <v>2443000000</v>
      </c>
      <c r="T63" s="26">
        <v>1</v>
      </c>
      <c r="U63" s="26">
        <v>0.25</v>
      </c>
      <c r="V63" s="25" t="s">
        <v>702</v>
      </c>
      <c r="W63" s="39">
        <v>376974000</v>
      </c>
      <c r="X63" s="26">
        <v>0.25</v>
      </c>
      <c r="Y63" s="25" t="s">
        <v>703</v>
      </c>
      <c r="Z63" s="39">
        <v>588079000</v>
      </c>
      <c r="AA63" s="26">
        <v>0.25</v>
      </c>
      <c r="AB63" s="25" t="s">
        <v>703</v>
      </c>
      <c r="AC63" s="39">
        <v>633316000</v>
      </c>
      <c r="AD63" s="26">
        <v>0.25</v>
      </c>
      <c r="AE63" s="25" t="s">
        <v>703</v>
      </c>
      <c r="AF63" s="39">
        <v>844631000</v>
      </c>
    </row>
    <row r="64" spans="1:32" ht="22.5" customHeight="1">
      <c r="A64" s="35" t="s">
        <v>56</v>
      </c>
      <c r="B64" s="35" t="s">
        <v>199</v>
      </c>
      <c r="C64" s="35" t="s">
        <v>33</v>
      </c>
      <c r="D64" s="35" t="s">
        <v>34</v>
      </c>
      <c r="E64" s="35" t="s">
        <v>75</v>
      </c>
      <c r="F64" s="35" t="s">
        <v>105</v>
      </c>
      <c r="G64" s="35" t="s">
        <v>51</v>
      </c>
      <c r="H64" s="69">
        <v>1300</v>
      </c>
      <c r="I64" s="35" t="s">
        <v>52</v>
      </c>
      <c r="J64" s="25" t="s">
        <v>704</v>
      </c>
      <c r="K64" s="69" t="s">
        <v>705</v>
      </c>
      <c r="L64" s="25" t="s">
        <v>706</v>
      </c>
      <c r="M64" s="17" t="s">
        <v>357</v>
      </c>
      <c r="N64" s="25" t="s">
        <v>701</v>
      </c>
      <c r="O64" s="17" t="s">
        <v>359</v>
      </c>
      <c r="P64" s="25" t="s">
        <v>695</v>
      </c>
      <c r="Q64" s="13" t="s">
        <v>106</v>
      </c>
      <c r="R64" s="13" t="s">
        <v>252</v>
      </c>
      <c r="S64" s="39">
        <v>1200000000</v>
      </c>
      <c r="T64" s="26">
        <v>1</v>
      </c>
      <c r="U64" s="26">
        <v>0.25</v>
      </c>
      <c r="V64" s="25" t="s">
        <v>707</v>
      </c>
      <c r="W64" s="39">
        <v>0</v>
      </c>
      <c r="X64" s="26">
        <v>0.25</v>
      </c>
      <c r="Y64" s="25" t="s">
        <v>708</v>
      </c>
      <c r="Z64" s="39">
        <v>120000000</v>
      </c>
      <c r="AA64" s="26">
        <v>0.25</v>
      </c>
      <c r="AB64" s="25" t="s">
        <v>709</v>
      </c>
      <c r="AC64" s="39">
        <v>840000000</v>
      </c>
      <c r="AD64" s="26">
        <v>0.25</v>
      </c>
      <c r="AE64" s="25" t="s">
        <v>710</v>
      </c>
      <c r="AF64" s="39">
        <v>240000000</v>
      </c>
    </row>
    <row r="65" spans="1:32" ht="22.5" customHeight="1">
      <c r="A65" s="35" t="s">
        <v>56</v>
      </c>
      <c r="B65" s="35" t="s">
        <v>199</v>
      </c>
      <c r="C65" s="35" t="s">
        <v>33</v>
      </c>
      <c r="D65" s="35" t="s">
        <v>34</v>
      </c>
      <c r="E65" s="35" t="s">
        <v>111</v>
      </c>
      <c r="F65" s="35" t="s">
        <v>105</v>
      </c>
      <c r="G65" s="35" t="s">
        <v>51</v>
      </c>
      <c r="H65" s="69">
        <v>1300</v>
      </c>
      <c r="I65" s="35" t="s">
        <v>52</v>
      </c>
      <c r="J65" s="25" t="s">
        <v>711</v>
      </c>
      <c r="K65" s="69" t="s">
        <v>712</v>
      </c>
      <c r="L65" s="25" t="s">
        <v>713</v>
      </c>
      <c r="M65" s="17" t="s">
        <v>357</v>
      </c>
      <c r="N65" s="25" t="s">
        <v>701</v>
      </c>
      <c r="O65" s="17" t="s">
        <v>359</v>
      </c>
      <c r="P65" s="25" t="s">
        <v>695</v>
      </c>
      <c r="Q65" s="13" t="s">
        <v>106</v>
      </c>
      <c r="R65" s="13" t="s">
        <v>252</v>
      </c>
      <c r="S65" s="39">
        <v>0</v>
      </c>
      <c r="T65" s="26">
        <v>1</v>
      </c>
      <c r="U65" s="26">
        <v>0.25</v>
      </c>
      <c r="V65" s="25" t="s">
        <v>701</v>
      </c>
      <c r="W65" s="39">
        <v>0</v>
      </c>
      <c r="X65" s="26">
        <v>0.25</v>
      </c>
      <c r="Y65" s="25" t="s">
        <v>701</v>
      </c>
      <c r="Z65" s="39">
        <v>0</v>
      </c>
      <c r="AA65" s="26">
        <v>0.25</v>
      </c>
      <c r="AB65" s="25" t="s">
        <v>701</v>
      </c>
      <c r="AC65" s="39">
        <v>0</v>
      </c>
      <c r="AD65" s="26">
        <v>0.25</v>
      </c>
      <c r="AE65" s="25" t="s">
        <v>714</v>
      </c>
      <c r="AF65" s="39">
        <v>0</v>
      </c>
    </row>
    <row r="66" spans="1:32" ht="22.5" customHeight="1">
      <c r="A66" s="35" t="s">
        <v>56</v>
      </c>
      <c r="B66" s="35" t="s">
        <v>199</v>
      </c>
      <c r="C66" s="35" t="s">
        <v>33</v>
      </c>
      <c r="D66" s="35" t="s">
        <v>34</v>
      </c>
      <c r="E66" s="35" t="s">
        <v>75</v>
      </c>
      <c r="F66" s="35" t="s">
        <v>105</v>
      </c>
      <c r="G66" s="35" t="s">
        <v>51</v>
      </c>
      <c r="H66" s="69">
        <v>1300</v>
      </c>
      <c r="I66" s="35" t="s">
        <v>52</v>
      </c>
      <c r="J66" s="25" t="s">
        <v>715</v>
      </c>
      <c r="K66" s="69" t="s">
        <v>716</v>
      </c>
      <c r="L66" s="25" t="s">
        <v>717</v>
      </c>
      <c r="M66" s="17" t="s">
        <v>357</v>
      </c>
      <c r="N66" s="25" t="s">
        <v>701</v>
      </c>
      <c r="O66" s="17" t="s">
        <v>359</v>
      </c>
      <c r="P66" s="25" t="s">
        <v>414</v>
      </c>
      <c r="Q66" s="13" t="s">
        <v>106</v>
      </c>
      <c r="R66" s="13" t="s">
        <v>252</v>
      </c>
      <c r="S66" s="39">
        <v>96884441000</v>
      </c>
      <c r="T66" s="26">
        <v>1</v>
      </c>
      <c r="U66" s="26">
        <v>0.25</v>
      </c>
      <c r="V66" s="25" t="s">
        <v>701</v>
      </c>
      <c r="W66" s="39"/>
      <c r="X66" s="26">
        <v>0.25</v>
      </c>
      <c r="Y66" s="25" t="s">
        <v>701</v>
      </c>
      <c r="Z66" s="39">
        <v>19376888200</v>
      </c>
      <c r="AA66" s="26">
        <v>0.25</v>
      </c>
      <c r="AB66" s="25" t="s">
        <v>701</v>
      </c>
      <c r="AC66" s="39">
        <v>29065332300</v>
      </c>
      <c r="AD66" s="26">
        <v>0.25</v>
      </c>
      <c r="AE66" s="25" t="s">
        <v>701</v>
      </c>
      <c r="AF66" s="39">
        <v>48442220500</v>
      </c>
    </row>
    <row r="67" spans="1:32" ht="22.5" customHeight="1">
      <c r="A67" s="35" t="s">
        <v>56</v>
      </c>
      <c r="B67" s="35" t="s">
        <v>199</v>
      </c>
      <c r="C67" s="35" t="s">
        <v>33</v>
      </c>
      <c r="D67" s="35" t="s">
        <v>34</v>
      </c>
      <c r="E67" s="35" t="s">
        <v>65</v>
      </c>
      <c r="F67" s="35" t="s">
        <v>105</v>
      </c>
      <c r="G67" s="35" t="s">
        <v>51</v>
      </c>
      <c r="H67" s="69">
        <v>1300</v>
      </c>
      <c r="I67" s="35" t="s">
        <v>153</v>
      </c>
      <c r="J67" s="25" t="s">
        <v>718</v>
      </c>
      <c r="K67" s="69" t="s">
        <v>719</v>
      </c>
      <c r="L67" s="25" t="s">
        <v>720</v>
      </c>
      <c r="M67" s="17" t="s">
        <v>407</v>
      </c>
      <c r="N67" s="25" t="s">
        <v>721</v>
      </c>
      <c r="O67" s="17" t="s">
        <v>369</v>
      </c>
      <c r="P67" s="25" t="s">
        <v>695</v>
      </c>
      <c r="Q67" s="13" t="s">
        <v>106</v>
      </c>
      <c r="R67" s="13" t="s">
        <v>252</v>
      </c>
      <c r="S67" s="39">
        <v>6973000000</v>
      </c>
      <c r="T67" s="15">
        <v>12</v>
      </c>
      <c r="U67" s="27">
        <v>3</v>
      </c>
      <c r="V67" s="25" t="s">
        <v>722</v>
      </c>
      <c r="W67" s="39">
        <v>1079712000</v>
      </c>
      <c r="X67" s="15">
        <v>3</v>
      </c>
      <c r="Y67" s="25" t="s">
        <v>722</v>
      </c>
      <c r="Z67" s="39">
        <v>1679431000</v>
      </c>
      <c r="AA67" s="15">
        <v>3</v>
      </c>
      <c r="AB67" s="25" t="s">
        <v>722</v>
      </c>
      <c r="AC67" s="39">
        <v>1804196000</v>
      </c>
      <c r="AD67" s="15">
        <v>3</v>
      </c>
      <c r="AE67" s="25" t="s">
        <v>722</v>
      </c>
      <c r="AF67" s="39">
        <v>2409661000</v>
      </c>
    </row>
    <row r="68" spans="1:32" ht="22.5" customHeight="1">
      <c r="A68" s="35" t="s">
        <v>56</v>
      </c>
      <c r="B68" s="35" t="s">
        <v>199</v>
      </c>
      <c r="C68" s="35" t="s">
        <v>33</v>
      </c>
      <c r="D68" s="35" t="s">
        <v>34</v>
      </c>
      <c r="E68" s="35" t="s">
        <v>65</v>
      </c>
      <c r="F68" s="35" t="s">
        <v>105</v>
      </c>
      <c r="G68" s="35" t="s">
        <v>51</v>
      </c>
      <c r="H68" s="69">
        <v>1300</v>
      </c>
      <c r="I68" s="35" t="s">
        <v>190</v>
      </c>
      <c r="J68" s="25" t="s">
        <v>723</v>
      </c>
      <c r="K68" s="69" t="s">
        <v>724</v>
      </c>
      <c r="L68" s="25" t="s">
        <v>725</v>
      </c>
      <c r="M68" s="17" t="s">
        <v>407</v>
      </c>
      <c r="N68" s="25" t="s">
        <v>726</v>
      </c>
      <c r="O68" s="17" t="s">
        <v>369</v>
      </c>
      <c r="P68" s="25" t="s">
        <v>695</v>
      </c>
      <c r="Q68" s="13" t="s">
        <v>106</v>
      </c>
      <c r="R68" s="13" t="s">
        <v>252</v>
      </c>
      <c r="S68" s="39">
        <v>27523000000</v>
      </c>
      <c r="T68" s="15">
        <v>12</v>
      </c>
      <c r="U68" s="27">
        <v>3</v>
      </c>
      <c r="V68" s="25" t="s">
        <v>727</v>
      </c>
      <c r="W68" s="39">
        <v>3697636000</v>
      </c>
      <c r="X68" s="15">
        <v>3</v>
      </c>
      <c r="Y68" s="25" t="s">
        <v>727</v>
      </c>
      <c r="Z68" s="39">
        <v>6721955000</v>
      </c>
      <c r="AA68" s="15">
        <v>3</v>
      </c>
      <c r="AB68" s="25" t="s">
        <v>727</v>
      </c>
      <c r="AC68" s="39">
        <v>7413383000</v>
      </c>
      <c r="AD68" s="15">
        <v>3</v>
      </c>
      <c r="AE68" s="25" t="s">
        <v>727</v>
      </c>
      <c r="AF68" s="39">
        <v>9690026000</v>
      </c>
    </row>
    <row r="69" spans="1:32" ht="22.5" customHeight="1">
      <c r="A69" s="35" t="s">
        <v>86</v>
      </c>
      <c r="B69" s="35" t="s">
        <v>241</v>
      </c>
      <c r="C69" s="35" t="s">
        <v>33</v>
      </c>
      <c r="D69" s="35" t="s">
        <v>34</v>
      </c>
      <c r="E69" s="35" t="s">
        <v>65</v>
      </c>
      <c r="F69" s="35" t="s">
        <v>105</v>
      </c>
      <c r="G69" s="35" t="s">
        <v>51</v>
      </c>
      <c r="H69" s="69">
        <v>1300</v>
      </c>
      <c r="I69" s="35" t="s">
        <v>194</v>
      </c>
      <c r="J69" s="25" t="s">
        <v>728</v>
      </c>
      <c r="K69" s="69" t="s">
        <v>729</v>
      </c>
      <c r="L69" s="25" t="s">
        <v>730</v>
      </c>
      <c r="M69" s="17" t="s">
        <v>407</v>
      </c>
      <c r="N69" s="25" t="s">
        <v>731</v>
      </c>
      <c r="O69" s="17" t="s">
        <v>369</v>
      </c>
      <c r="P69" s="25" t="s">
        <v>414</v>
      </c>
      <c r="Q69" s="13" t="s">
        <v>106</v>
      </c>
      <c r="R69" s="13" t="s">
        <v>252</v>
      </c>
      <c r="S69" s="39">
        <v>9772559000</v>
      </c>
      <c r="T69" s="15">
        <v>12</v>
      </c>
      <c r="U69" s="27">
        <v>3</v>
      </c>
      <c r="V69" s="25" t="s">
        <v>732</v>
      </c>
      <c r="W69" s="39">
        <v>1626500788</v>
      </c>
      <c r="X69" s="15">
        <v>3</v>
      </c>
      <c r="Y69" s="25" t="s">
        <v>732</v>
      </c>
      <c r="Z69" s="39">
        <v>1626500788</v>
      </c>
      <c r="AA69" s="15">
        <v>3</v>
      </c>
      <c r="AB69" s="25" t="s">
        <v>732</v>
      </c>
      <c r="AC69" s="39">
        <v>3253001576</v>
      </c>
      <c r="AD69" s="15">
        <v>3</v>
      </c>
      <c r="AE69" s="25" t="s">
        <v>732</v>
      </c>
      <c r="AF69" s="39">
        <v>3266555848</v>
      </c>
    </row>
    <row r="70" spans="1:32" ht="22.5" customHeight="1">
      <c r="A70" s="35" t="s">
        <v>86</v>
      </c>
      <c r="B70" s="35" t="s">
        <v>241</v>
      </c>
      <c r="C70" s="35" t="s">
        <v>33</v>
      </c>
      <c r="D70" s="35" t="s">
        <v>34</v>
      </c>
      <c r="E70" s="35" t="s">
        <v>65</v>
      </c>
      <c r="F70" s="35" t="s">
        <v>105</v>
      </c>
      <c r="G70" s="35" t="s">
        <v>51</v>
      </c>
      <c r="H70" s="69">
        <v>1300</v>
      </c>
      <c r="I70" s="35" t="s">
        <v>194</v>
      </c>
      <c r="J70" s="25" t="s">
        <v>733</v>
      </c>
      <c r="K70" s="69" t="s">
        <v>734</v>
      </c>
      <c r="L70" s="25" t="s">
        <v>735</v>
      </c>
      <c r="M70" s="17" t="s">
        <v>407</v>
      </c>
      <c r="N70" s="25" t="s">
        <v>736</v>
      </c>
      <c r="O70" s="17" t="s">
        <v>359</v>
      </c>
      <c r="P70" s="25" t="s">
        <v>414</v>
      </c>
      <c r="Q70" s="13" t="s">
        <v>106</v>
      </c>
      <c r="R70" s="13" t="s">
        <v>252</v>
      </c>
      <c r="S70" s="39">
        <v>4300000000</v>
      </c>
      <c r="T70" s="26">
        <v>1</v>
      </c>
      <c r="U70" s="26">
        <v>0</v>
      </c>
      <c r="V70" s="25" t="s">
        <v>84</v>
      </c>
      <c r="W70" s="39"/>
      <c r="X70" s="26">
        <v>0</v>
      </c>
      <c r="Y70" s="25" t="s">
        <v>84</v>
      </c>
      <c r="Z70" s="39"/>
      <c r="AA70" s="26">
        <v>0</v>
      </c>
      <c r="AB70" s="25" t="s">
        <v>84</v>
      </c>
      <c r="AC70" s="39"/>
      <c r="AD70" s="26">
        <v>1</v>
      </c>
      <c r="AE70" s="25" t="s">
        <v>737</v>
      </c>
      <c r="AF70" s="39">
        <v>4300000000</v>
      </c>
    </row>
    <row r="71" spans="1:32" ht="22.5" customHeight="1">
      <c r="A71" s="35" t="s">
        <v>86</v>
      </c>
      <c r="B71" s="35" t="s">
        <v>241</v>
      </c>
      <c r="C71" s="35" t="s">
        <v>33</v>
      </c>
      <c r="D71" s="35" t="s">
        <v>34</v>
      </c>
      <c r="E71" s="35" t="s">
        <v>65</v>
      </c>
      <c r="F71" s="35" t="s">
        <v>105</v>
      </c>
      <c r="G71" s="35" t="s">
        <v>51</v>
      </c>
      <c r="H71" s="69">
        <v>1300</v>
      </c>
      <c r="I71" s="35" t="s">
        <v>194</v>
      </c>
      <c r="J71" s="25" t="s">
        <v>738</v>
      </c>
      <c r="K71" s="69" t="s">
        <v>739</v>
      </c>
      <c r="L71" s="25" t="s">
        <v>740</v>
      </c>
      <c r="M71" s="17" t="s">
        <v>407</v>
      </c>
      <c r="N71" s="25" t="s">
        <v>741</v>
      </c>
      <c r="O71" s="17" t="s">
        <v>359</v>
      </c>
      <c r="P71" s="25" t="s">
        <v>414</v>
      </c>
      <c r="Q71" s="13" t="s">
        <v>106</v>
      </c>
      <c r="R71" s="13" t="s">
        <v>252</v>
      </c>
      <c r="S71" s="39">
        <v>3954000000</v>
      </c>
      <c r="T71" s="26">
        <v>1</v>
      </c>
      <c r="U71" s="26">
        <v>0</v>
      </c>
      <c r="V71" s="25" t="s">
        <v>84</v>
      </c>
      <c r="W71" s="39"/>
      <c r="X71" s="26">
        <v>0</v>
      </c>
      <c r="Y71" s="25" t="s">
        <v>84</v>
      </c>
      <c r="Z71" s="39"/>
      <c r="AA71" s="26">
        <v>0</v>
      </c>
      <c r="AB71" s="25" t="s">
        <v>84</v>
      </c>
      <c r="AC71" s="39"/>
      <c r="AD71" s="26">
        <v>1</v>
      </c>
      <c r="AE71" s="25" t="s">
        <v>742</v>
      </c>
      <c r="AF71" s="39">
        <v>3954000000</v>
      </c>
    </row>
    <row r="72" spans="1:32" ht="22.5" customHeight="1">
      <c r="A72" s="35" t="s">
        <v>56</v>
      </c>
      <c r="B72" s="35" t="s">
        <v>207</v>
      </c>
      <c r="C72" s="35" t="s">
        <v>33</v>
      </c>
      <c r="D72" s="35" t="s">
        <v>34</v>
      </c>
      <c r="E72" s="35" t="s">
        <v>85</v>
      </c>
      <c r="F72" s="35" t="s">
        <v>105</v>
      </c>
      <c r="G72" s="35" t="s">
        <v>51</v>
      </c>
      <c r="H72" s="69">
        <v>1300</v>
      </c>
      <c r="I72" s="35" t="s">
        <v>153</v>
      </c>
      <c r="J72" s="25" t="s">
        <v>743</v>
      </c>
      <c r="K72" s="69" t="s">
        <v>744</v>
      </c>
      <c r="L72" s="25" t="s">
        <v>745</v>
      </c>
      <c r="M72" s="17" t="s">
        <v>357</v>
      </c>
      <c r="N72" s="25" t="s">
        <v>746</v>
      </c>
      <c r="O72" s="17" t="s">
        <v>359</v>
      </c>
      <c r="P72" s="25" t="s">
        <v>414</v>
      </c>
      <c r="Q72" s="13" t="s">
        <v>106</v>
      </c>
      <c r="R72" s="13" t="s">
        <v>254</v>
      </c>
      <c r="S72" s="39">
        <v>4000000000</v>
      </c>
      <c r="T72" s="26">
        <v>1</v>
      </c>
      <c r="U72" s="26">
        <v>0.2</v>
      </c>
      <c r="V72" s="25" t="s">
        <v>747</v>
      </c>
      <c r="W72" s="39"/>
      <c r="X72" s="26">
        <v>0.2</v>
      </c>
      <c r="Y72" s="25" t="s">
        <v>748</v>
      </c>
      <c r="Z72" s="39">
        <v>800000000</v>
      </c>
      <c r="AA72" s="26">
        <v>0.3</v>
      </c>
      <c r="AB72" s="25" t="s">
        <v>749</v>
      </c>
      <c r="AC72" s="39">
        <v>1600000000</v>
      </c>
      <c r="AD72" s="26">
        <v>0.3</v>
      </c>
      <c r="AE72" s="25" t="s">
        <v>750</v>
      </c>
      <c r="AF72" s="39">
        <v>1600000000</v>
      </c>
    </row>
    <row r="73" spans="1:32" ht="22.5" customHeight="1">
      <c r="A73" s="35" t="s">
        <v>56</v>
      </c>
      <c r="B73" s="35" t="s">
        <v>207</v>
      </c>
      <c r="C73" s="35" t="s">
        <v>33</v>
      </c>
      <c r="D73" s="35" t="s">
        <v>34</v>
      </c>
      <c r="E73" s="35" t="s">
        <v>75</v>
      </c>
      <c r="F73" s="35" t="s">
        <v>105</v>
      </c>
      <c r="G73" s="35" t="s">
        <v>51</v>
      </c>
      <c r="H73" s="69">
        <v>1300</v>
      </c>
      <c r="I73" s="35" t="s">
        <v>153</v>
      </c>
      <c r="J73" s="25" t="s">
        <v>751</v>
      </c>
      <c r="K73" s="69" t="s">
        <v>752</v>
      </c>
      <c r="L73" s="25" t="s">
        <v>753</v>
      </c>
      <c r="M73" s="17" t="s">
        <v>357</v>
      </c>
      <c r="N73" s="25" t="s">
        <v>754</v>
      </c>
      <c r="O73" s="17" t="s">
        <v>359</v>
      </c>
      <c r="P73" s="25" t="s">
        <v>414</v>
      </c>
      <c r="Q73" s="13" t="s">
        <v>106</v>
      </c>
      <c r="R73" s="13" t="s">
        <v>254</v>
      </c>
      <c r="S73" s="39">
        <v>2250000000</v>
      </c>
      <c r="T73" s="26">
        <v>1</v>
      </c>
      <c r="U73" s="26">
        <v>0.2</v>
      </c>
      <c r="V73" s="25" t="s">
        <v>755</v>
      </c>
      <c r="W73" s="39"/>
      <c r="X73" s="26">
        <v>0.2</v>
      </c>
      <c r="Y73" s="25" t="s">
        <v>748</v>
      </c>
      <c r="Z73" s="39">
        <v>450000000</v>
      </c>
      <c r="AA73" s="26">
        <v>0.3</v>
      </c>
      <c r="AB73" s="25" t="s">
        <v>701</v>
      </c>
      <c r="AC73" s="39">
        <v>900000000</v>
      </c>
      <c r="AD73" s="26">
        <v>0.3</v>
      </c>
      <c r="AE73" s="25" t="s">
        <v>756</v>
      </c>
      <c r="AF73" s="39">
        <v>900000000</v>
      </c>
    </row>
    <row r="74" spans="1:32" ht="22.5" customHeight="1">
      <c r="A74" s="36" t="s">
        <v>16</v>
      </c>
      <c r="B74" s="36" t="s">
        <v>17</v>
      </c>
      <c r="C74" s="36" t="s">
        <v>33</v>
      </c>
      <c r="D74" s="36" t="s">
        <v>24</v>
      </c>
      <c r="E74" s="36" t="s">
        <v>35</v>
      </c>
      <c r="F74" s="36" t="s">
        <v>28</v>
      </c>
      <c r="G74" s="36" t="s">
        <v>61</v>
      </c>
      <c r="H74" s="62">
        <v>1400</v>
      </c>
      <c r="I74" s="36" t="s">
        <v>117</v>
      </c>
      <c r="J74" s="19" t="s">
        <v>757</v>
      </c>
      <c r="K74" s="62" t="s">
        <v>758</v>
      </c>
      <c r="L74" s="19" t="s">
        <v>759</v>
      </c>
      <c r="M74" s="20" t="s">
        <v>357</v>
      </c>
      <c r="N74" s="19" t="s">
        <v>760</v>
      </c>
      <c r="O74" s="20" t="s">
        <v>694</v>
      </c>
      <c r="P74" s="19" t="s">
        <v>761</v>
      </c>
      <c r="Q74" s="18" t="s">
        <v>122</v>
      </c>
      <c r="R74" s="18" t="s">
        <v>263</v>
      </c>
      <c r="S74" s="40">
        <v>526800000</v>
      </c>
      <c r="T74" s="22">
        <v>4</v>
      </c>
      <c r="U74" s="24">
        <v>1</v>
      </c>
      <c r="V74" s="19" t="s">
        <v>762</v>
      </c>
      <c r="W74" s="40">
        <v>68000000</v>
      </c>
      <c r="X74" s="22">
        <v>1</v>
      </c>
      <c r="Y74" s="19" t="s">
        <v>763</v>
      </c>
      <c r="Z74" s="40">
        <v>102000000</v>
      </c>
      <c r="AA74" s="22">
        <v>1</v>
      </c>
      <c r="AB74" s="19" t="s">
        <v>764</v>
      </c>
      <c r="AC74" s="40">
        <v>102000000</v>
      </c>
      <c r="AD74" s="22">
        <v>1</v>
      </c>
      <c r="AE74" s="19" t="s">
        <v>765</v>
      </c>
      <c r="AF74" s="40">
        <v>254800000</v>
      </c>
    </row>
    <row r="75" spans="1:32" ht="22.5" customHeight="1">
      <c r="A75" s="36" t="s">
        <v>66</v>
      </c>
      <c r="B75" s="36" t="s">
        <v>219</v>
      </c>
      <c r="C75" s="36" t="s">
        <v>33</v>
      </c>
      <c r="D75" s="36" t="s">
        <v>64</v>
      </c>
      <c r="E75" s="36" t="s">
        <v>161</v>
      </c>
      <c r="F75" s="36" t="s">
        <v>28</v>
      </c>
      <c r="G75" s="36" t="s">
        <v>61</v>
      </c>
      <c r="H75" s="62">
        <v>1400</v>
      </c>
      <c r="I75" s="36" t="s">
        <v>117</v>
      </c>
      <c r="J75" s="19" t="s">
        <v>766</v>
      </c>
      <c r="K75" s="62" t="s">
        <v>767</v>
      </c>
      <c r="L75" s="19" t="s">
        <v>768</v>
      </c>
      <c r="M75" s="20" t="s">
        <v>357</v>
      </c>
      <c r="N75" s="19" t="s">
        <v>769</v>
      </c>
      <c r="O75" s="20" t="s">
        <v>694</v>
      </c>
      <c r="P75" s="19" t="s">
        <v>761</v>
      </c>
      <c r="Q75" s="18" t="s">
        <v>122</v>
      </c>
      <c r="R75" s="18" t="s">
        <v>261</v>
      </c>
      <c r="S75" s="40">
        <v>100000000</v>
      </c>
      <c r="T75" s="22">
        <v>33</v>
      </c>
      <c r="U75" s="24">
        <v>4</v>
      </c>
      <c r="V75" s="19" t="s">
        <v>768</v>
      </c>
      <c r="W75" s="40">
        <v>12000000</v>
      </c>
      <c r="X75" s="22">
        <v>9</v>
      </c>
      <c r="Y75" s="19" t="s">
        <v>768</v>
      </c>
      <c r="Z75" s="40">
        <v>28000000</v>
      </c>
      <c r="AA75" s="22">
        <v>10</v>
      </c>
      <c r="AB75" s="19" t="s">
        <v>768</v>
      </c>
      <c r="AC75" s="40">
        <v>30000000</v>
      </c>
      <c r="AD75" s="22">
        <v>10</v>
      </c>
      <c r="AE75" s="19" t="s">
        <v>768</v>
      </c>
      <c r="AF75" s="40">
        <v>30000000</v>
      </c>
    </row>
    <row r="76" spans="1:32" ht="22.5" customHeight="1">
      <c r="A76" s="36" t="s">
        <v>56</v>
      </c>
      <c r="B76" s="36" t="s">
        <v>199</v>
      </c>
      <c r="C76" s="36" t="s">
        <v>33</v>
      </c>
      <c r="D76" s="36" t="s">
        <v>64</v>
      </c>
      <c r="E76" s="36" t="s">
        <v>161</v>
      </c>
      <c r="F76" s="36" t="s">
        <v>28</v>
      </c>
      <c r="G76" s="36" t="s">
        <v>61</v>
      </c>
      <c r="H76" s="62">
        <v>1400</v>
      </c>
      <c r="I76" s="36" t="s">
        <v>117</v>
      </c>
      <c r="J76" s="19" t="s">
        <v>770</v>
      </c>
      <c r="K76" s="62" t="s">
        <v>771</v>
      </c>
      <c r="L76" s="19" t="s">
        <v>772</v>
      </c>
      <c r="M76" s="20" t="s">
        <v>357</v>
      </c>
      <c r="N76" s="19" t="s">
        <v>773</v>
      </c>
      <c r="O76" s="20" t="s">
        <v>694</v>
      </c>
      <c r="P76" s="19" t="s">
        <v>761</v>
      </c>
      <c r="Q76" s="18" t="s">
        <v>122</v>
      </c>
      <c r="R76" s="18" t="s">
        <v>261</v>
      </c>
      <c r="S76" s="40">
        <v>223200000</v>
      </c>
      <c r="T76" s="22">
        <v>4</v>
      </c>
      <c r="U76" s="24">
        <v>1</v>
      </c>
      <c r="V76" s="19" t="s">
        <v>774</v>
      </c>
      <c r="W76" s="40">
        <v>36000000</v>
      </c>
      <c r="X76" s="22">
        <v>1</v>
      </c>
      <c r="Y76" s="19" t="s">
        <v>775</v>
      </c>
      <c r="Z76" s="40">
        <v>54000000</v>
      </c>
      <c r="AA76" s="22">
        <v>1</v>
      </c>
      <c r="AB76" s="19" t="s">
        <v>776</v>
      </c>
      <c r="AC76" s="40">
        <v>54000000</v>
      </c>
      <c r="AD76" s="22">
        <v>1</v>
      </c>
      <c r="AE76" s="19" t="s">
        <v>777</v>
      </c>
      <c r="AF76" s="40">
        <v>79200000</v>
      </c>
    </row>
    <row r="77" spans="1:32" ht="63" customHeight="1">
      <c r="A77" s="36" t="s">
        <v>56</v>
      </c>
      <c r="B77" s="36" t="s">
        <v>199</v>
      </c>
      <c r="C77" s="36" t="s">
        <v>33</v>
      </c>
      <c r="D77" s="36" t="s">
        <v>64</v>
      </c>
      <c r="E77" s="36" t="s">
        <v>161</v>
      </c>
      <c r="F77" s="36" t="s">
        <v>28</v>
      </c>
      <c r="G77" s="36" t="s">
        <v>61</v>
      </c>
      <c r="H77" s="62">
        <v>1400</v>
      </c>
      <c r="I77" s="36" t="s">
        <v>117</v>
      </c>
      <c r="J77" s="19" t="s">
        <v>778</v>
      </c>
      <c r="K77" s="62" t="s">
        <v>779</v>
      </c>
      <c r="L77" s="19" t="s">
        <v>772</v>
      </c>
      <c r="M77" s="20" t="s">
        <v>357</v>
      </c>
      <c r="N77" s="19" t="s">
        <v>773</v>
      </c>
      <c r="O77" s="20" t="s">
        <v>694</v>
      </c>
      <c r="P77" s="19" t="s">
        <v>761</v>
      </c>
      <c r="Q77" s="18"/>
      <c r="R77" s="18"/>
      <c r="S77" s="40">
        <v>0</v>
      </c>
      <c r="T77" s="22">
        <v>5</v>
      </c>
      <c r="U77" s="24"/>
      <c r="V77" s="19"/>
      <c r="W77" s="40"/>
      <c r="X77" s="22">
        <v>1</v>
      </c>
      <c r="Y77" s="19" t="s">
        <v>780</v>
      </c>
      <c r="Z77" s="40"/>
      <c r="AA77" s="22">
        <v>2</v>
      </c>
      <c r="AB77" s="19" t="s">
        <v>781</v>
      </c>
      <c r="AC77" s="40"/>
      <c r="AD77" s="22">
        <v>2</v>
      </c>
      <c r="AE77" s="19" t="s">
        <v>782</v>
      </c>
      <c r="AF77" s="40"/>
    </row>
    <row r="78" spans="1:32" ht="63" customHeight="1">
      <c r="A78" s="36" t="s">
        <v>56</v>
      </c>
      <c r="B78" s="36" t="s">
        <v>199</v>
      </c>
      <c r="C78" s="36" t="s">
        <v>33</v>
      </c>
      <c r="D78" s="36" t="s">
        <v>64</v>
      </c>
      <c r="E78" s="36" t="s">
        <v>161</v>
      </c>
      <c r="F78" s="36" t="s">
        <v>28</v>
      </c>
      <c r="G78" s="36" t="s">
        <v>61</v>
      </c>
      <c r="H78" s="62">
        <v>1400</v>
      </c>
      <c r="I78" s="36" t="s">
        <v>117</v>
      </c>
      <c r="J78" s="19" t="s">
        <v>783</v>
      </c>
      <c r="K78" s="62" t="s">
        <v>784</v>
      </c>
      <c r="L78" s="19" t="s">
        <v>785</v>
      </c>
      <c r="M78" s="20" t="s">
        <v>357</v>
      </c>
      <c r="N78" s="19" t="s">
        <v>786</v>
      </c>
      <c r="O78" s="20" t="s">
        <v>694</v>
      </c>
      <c r="P78" s="19" t="s">
        <v>761</v>
      </c>
      <c r="Q78" s="18" t="s">
        <v>122</v>
      </c>
      <c r="R78" s="18" t="s">
        <v>262</v>
      </c>
      <c r="S78" s="40">
        <v>850000000</v>
      </c>
      <c r="T78" s="22">
        <v>1</v>
      </c>
      <c r="U78" s="24">
        <v>0</v>
      </c>
      <c r="V78" s="19"/>
      <c r="W78" s="40"/>
      <c r="X78" s="22">
        <v>0.33</v>
      </c>
      <c r="Y78" s="19" t="s">
        <v>787</v>
      </c>
      <c r="Z78" s="40"/>
      <c r="AA78" s="22">
        <v>0.33</v>
      </c>
      <c r="AB78" s="19" t="s">
        <v>788</v>
      </c>
      <c r="AC78" s="40"/>
      <c r="AD78" s="22">
        <v>0.34</v>
      </c>
      <c r="AE78" s="19" t="s">
        <v>789</v>
      </c>
      <c r="AF78" s="40">
        <v>850000000</v>
      </c>
    </row>
    <row r="79" spans="1:32" ht="22.5" customHeight="1">
      <c r="A79" s="35" t="s">
        <v>86</v>
      </c>
      <c r="B79" s="35" t="s">
        <v>247</v>
      </c>
      <c r="C79" s="35" t="s">
        <v>84</v>
      </c>
      <c r="D79" s="35" t="s">
        <v>74</v>
      </c>
      <c r="E79" s="35" t="s">
        <v>167</v>
      </c>
      <c r="F79" s="35" t="s">
        <v>84</v>
      </c>
      <c r="G79" s="35" t="s">
        <v>71</v>
      </c>
      <c r="H79" s="69">
        <v>1500</v>
      </c>
      <c r="I79" s="35" t="s">
        <v>202</v>
      </c>
      <c r="J79" s="25" t="s">
        <v>790</v>
      </c>
      <c r="K79" s="69" t="s">
        <v>791</v>
      </c>
      <c r="L79" s="25" t="s">
        <v>792</v>
      </c>
      <c r="M79" s="17" t="s">
        <v>357</v>
      </c>
      <c r="N79" s="25" t="s">
        <v>793</v>
      </c>
      <c r="O79" s="17" t="s">
        <v>484</v>
      </c>
      <c r="P79" s="25" t="s">
        <v>794</v>
      </c>
      <c r="Q79" s="13"/>
      <c r="R79" s="13"/>
      <c r="S79" s="39"/>
      <c r="T79" s="15">
        <v>1</v>
      </c>
      <c r="U79" s="27">
        <v>1</v>
      </c>
      <c r="V79" s="25" t="s">
        <v>795</v>
      </c>
      <c r="W79" s="39"/>
      <c r="X79" s="15">
        <v>0</v>
      </c>
      <c r="Y79" s="25"/>
      <c r="Z79" s="39"/>
      <c r="AA79" s="15">
        <v>0</v>
      </c>
      <c r="AB79" s="25"/>
      <c r="AC79" s="39"/>
      <c r="AD79" s="15">
        <v>0</v>
      </c>
      <c r="AE79" s="25"/>
      <c r="AF79" s="39"/>
    </row>
    <row r="80" spans="1:32" ht="22.5" customHeight="1">
      <c r="A80" s="35" t="s">
        <v>86</v>
      </c>
      <c r="B80" s="35" t="s">
        <v>247</v>
      </c>
      <c r="C80" s="35" t="s">
        <v>84</v>
      </c>
      <c r="D80" s="35" t="s">
        <v>74</v>
      </c>
      <c r="E80" s="35" t="s">
        <v>167</v>
      </c>
      <c r="F80" s="35" t="s">
        <v>84</v>
      </c>
      <c r="G80" s="35" t="s">
        <v>71</v>
      </c>
      <c r="H80" s="69">
        <v>1500</v>
      </c>
      <c r="I80" s="35" t="s">
        <v>202</v>
      </c>
      <c r="J80" s="25" t="s">
        <v>796</v>
      </c>
      <c r="K80" s="69" t="s">
        <v>797</v>
      </c>
      <c r="L80" s="25" t="s">
        <v>798</v>
      </c>
      <c r="M80" s="17" t="s">
        <v>357</v>
      </c>
      <c r="N80" s="25" t="s">
        <v>799</v>
      </c>
      <c r="O80" s="17" t="s">
        <v>359</v>
      </c>
      <c r="P80" s="25" t="s">
        <v>800</v>
      </c>
      <c r="Q80" s="13"/>
      <c r="R80" s="13"/>
      <c r="S80" s="39"/>
      <c r="T80" s="26">
        <v>1</v>
      </c>
      <c r="U80" s="26">
        <v>0</v>
      </c>
      <c r="V80" s="25"/>
      <c r="W80" s="39">
        <v>0</v>
      </c>
      <c r="X80" s="26"/>
      <c r="Y80" s="25"/>
      <c r="Z80" s="39"/>
      <c r="AA80" s="26">
        <v>0.5</v>
      </c>
      <c r="AB80" s="25" t="s">
        <v>801</v>
      </c>
      <c r="AC80" s="39">
        <v>0</v>
      </c>
      <c r="AD80" s="26">
        <v>0.5</v>
      </c>
      <c r="AE80" s="25" t="s">
        <v>801</v>
      </c>
      <c r="AF80" s="39">
        <v>0</v>
      </c>
    </row>
    <row r="81" spans="1:32" ht="22.5" customHeight="1">
      <c r="A81" s="35" t="s">
        <v>86</v>
      </c>
      <c r="B81" s="35" t="s">
        <v>247</v>
      </c>
      <c r="C81" s="35" t="s">
        <v>84</v>
      </c>
      <c r="D81" s="35" t="s">
        <v>74</v>
      </c>
      <c r="E81" s="35" t="s">
        <v>167</v>
      </c>
      <c r="F81" s="35" t="s">
        <v>84</v>
      </c>
      <c r="G81" s="35" t="s">
        <v>71</v>
      </c>
      <c r="H81" s="69">
        <v>1500</v>
      </c>
      <c r="I81" s="35" t="s">
        <v>202</v>
      </c>
      <c r="J81" s="25" t="s">
        <v>802</v>
      </c>
      <c r="K81" s="69" t="s">
        <v>803</v>
      </c>
      <c r="L81" s="25" t="s">
        <v>568</v>
      </c>
      <c r="M81" s="17" t="s">
        <v>357</v>
      </c>
      <c r="N81" s="25" t="s">
        <v>804</v>
      </c>
      <c r="O81" s="17" t="s">
        <v>359</v>
      </c>
      <c r="P81" s="25" t="s">
        <v>800</v>
      </c>
      <c r="Q81" s="13"/>
      <c r="R81" s="13"/>
      <c r="S81" s="39"/>
      <c r="T81" s="26">
        <v>1</v>
      </c>
      <c r="U81" s="26">
        <v>1</v>
      </c>
      <c r="V81" s="25" t="s">
        <v>568</v>
      </c>
      <c r="W81" s="39">
        <v>0</v>
      </c>
      <c r="X81" s="26">
        <v>1</v>
      </c>
      <c r="Y81" s="25" t="s">
        <v>568</v>
      </c>
      <c r="Z81" s="39">
        <v>0</v>
      </c>
      <c r="AA81" s="26">
        <v>1</v>
      </c>
      <c r="AB81" s="25" t="s">
        <v>568</v>
      </c>
      <c r="AC81" s="39">
        <v>0</v>
      </c>
      <c r="AD81" s="26">
        <v>1</v>
      </c>
      <c r="AE81" s="25" t="s">
        <v>568</v>
      </c>
      <c r="AF81" s="39">
        <v>0</v>
      </c>
    </row>
    <row r="82" spans="1:32" ht="22.5" customHeight="1">
      <c r="A82" s="36" t="s">
        <v>66</v>
      </c>
      <c r="B82" s="36" t="s">
        <v>219</v>
      </c>
      <c r="C82" s="36" t="s">
        <v>33</v>
      </c>
      <c r="D82" s="36" t="s">
        <v>24</v>
      </c>
      <c r="E82" s="36" t="s">
        <v>35</v>
      </c>
      <c r="F82" s="36" t="s">
        <v>84</v>
      </c>
      <c r="G82" s="36" t="s">
        <v>81</v>
      </c>
      <c r="H82" s="62">
        <v>1600</v>
      </c>
      <c r="I82" s="36" t="s">
        <v>42</v>
      </c>
      <c r="J82" s="19" t="s">
        <v>805</v>
      </c>
      <c r="K82" s="62" t="s">
        <v>806</v>
      </c>
      <c r="L82" s="19" t="s">
        <v>807</v>
      </c>
      <c r="M82" s="20" t="s">
        <v>357</v>
      </c>
      <c r="N82" s="19" t="s">
        <v>808</v>
      </c>
      <c r="O82" s="20" t="s">
        <v>369</v>
      </c>
      <c r="P82" s="19" t="s">
        <v>414</v>
      </c>
      <c r="Q82" s="18" t="s">
        <v>29</v>
      </c>
      <c r="R82" s="18" t="s">
        <v>80</v>
      </c>
      <c r="S82" s="40">
        <v>2611939582</v>
      </c>
      <c r="T82" s="22">
        <v>4</v>
      </c>
      <c r="U82" s="24">
        <v>1</v>
      </c>
      <c r="V82" s="19" t="s">
        <v>809</v>
      </c>
      <c r="W82" s="40">
        <v>332581000</v>
      </c>
      <c r="X82" s="22">
        <v>1</v>
      </c>
      <c r="Y82" s="19" t="s">
        <v>809</v>
      </c>
      <c r="Z82" s="40">
        <v>759786194</v>
      </c>
      <c r="AA82" s="22">
        <v>1</v>
      </c>
      <c r="AB82" s="19" t="s">
        <v>809</v>
      </c>
      <c r="AC82" s="40">
        <v>759786194</v>
      </c>
      <c r="AD82" s="22">
        <v>1</v>
      </c>
      <c r="AE82" s="19" t="s">
        <v>810</v>
      </c>
      <c r="AF82" s="40">
        <v>759786194</v>
      </c>
    </row>
    <row r="83" spans="1:32" ht="22.5" customHeight="1">
      <c r="A83" s="36" t="s">
        <v>66</v>
      </c>
      <c r="B83" s="36" t="s">
        <v>219</v>
      </c>
      <c r="C83" s="36" t="s">
        <v>33</v>
      </c>
      <c r="D83" s="36" t="s">
        <v>24</v>
      </c>
      <c r="E83" s="36" t="s">
        <v>35</v>
      </c>
      <c r="F83" s="36" t="s">
        <v>84</v>
      </c>
      <c r="G83" s="36" t="s">
        <v>81</v>
      </c>
      <c r="H83" s="62">
        <v>1600</v>
      </c>
      <c r="I83" s="36" t="s">
        <v>42</v>
      </c>
      <c r="J83" s="19" t="s">
        <v>811</v>
      </c>
      <c r="K83" s="62" t="s">
        <v>812</v>
      </c>
      <c r="L83" s="19" t="s">
        <v>813</v>
      </c>
      <c r="M83" s="20" t="s">
        <v>357</v>
      </c>
      <c r="N83" s="19" t="s">
        <v>813</v>
      </c>
      <c r="O83" s="20" t="s">
        <v>369</v>
      </c>
      <c r="P83" s="19" t="s">
        <v>414</v>
      </c>
      <c r="Q83" s="18" t="s">
        <v>29</v>
      </c>
      <c r="R83" s="18" t="s">
        <v>80</v>
      </c>
      <c r="S83" s="40">
        <v>367872000</v>
      </c>
      <c r="T83" s="22">
        <v>1</v>
      </c>
      <c r="U83" s="24">
        <v>0.25</v>
      </c>
      <c r="V83" s="19" t="s">
        <v>814</v>
      </c>
      <c r="W83" s="40">
        <v>9410581</v>
      </c>
      <c r="X83" s="22">
        <v>0.25</v>
      </c>
      <c r="Y83" s="19" t="s">
        <v>814</v>
      </c>
      <c r="Z83" s="40">
        <v>119487140</v>
      </c>
      <c r="AA83" s="22">
        <v>0.25</v>
      </c>
      <c r="AB83" s="19" t="s">
        <v>814</v>
      </c>
      <c r="AC83" s="40">
        <v>119487140</v>
      </c>
      <c r="AD83" s="22">
        <v>0.25</v>
      </c>
      <c r="AE83" s="19" t="s">
        <v>815</v>
      </c>
      <c r="AF83" s="40">
        <v>119487139</v>
      </c>
    </row>
    <row r="84" spans="1:32" ht="22.5" customHeight="1">
      <c r="A84" s="36" t="s">
        <v>66</v>
      </c>
      <c r="B84" s="36" t="s">
        <v>219</v>
      </c>
      <c r="C84" s="36" t="s">
        <v>33</v>
      </c>
      <c r="D84" s="36" t="s">
        <v>24</v>
      </c>
      <c r="E84" s="36" t="s">
        <v>35</v>
      </c>
      <c r="F84" s="36" t="s">
        <v>84</v>
      </c>
      <c r="G84" s="36" t="s">
        <v>81</v>
      </c>
      <c r="H84" s="62">
        <v>1600</v>
      </c>
      <c r="I84" s="36" t="s">
        <v>42</v>
      </c>
      <c r="J84" s="19" t="s">
        <v>816</v>
      </c>
      <c r="K84" s="62" t="s">
        <v>817</v>
      </c>
      <c r="L84" s="19" t="s">
        <v>818</v>
      </c>
      <c r="M84" s="20" t="s">
        <v>357</v>
      </c>
      <c r="N84" s="19" t="s">
        <v>819</v>
      </c>
      <c r="O84" s="20" t="s">
        <v>369</v>
      </c>
      <c r="P84" s="19" t="s">
        <v>414</v>
      </c>
      <c r="Q84" s="18" t="s">
        <v>29</v>
      </c>
      <c r="R84" s="18" t="s">
        <v>90</v>
      </c>
      <c r="S84" s="40">
        <v>1369650000</v>
      </c>
      <c r="T84" s="22">
        <v>1</v>
      </c>
      <c r="U84" s="24">
        <v>0.25</v>
      </c>
      <c r="V84" s="19" t="s">
        <v>820</v>
      </c>
      <c r="W84" s="40">
        <v>6850000</v>
      </c>
      <c r="X84" s="22">
        <v>0.25</v>
      </c>
      <c r="Y84" s="19" t="s">
        <v>820</v>
      </c>
      <c r="Z84" s="40">
        <v>454266667</v>
      </c>
      <c r="AA84" s="22">
        <v>0.25</v>
      </c>
      <c r="AB84" s="19" t="s">
        <v>820</v>
      </c>
      <c r="AC84" s="40">
        <v>454266667</v>
      </c>
      <c r="AD84" s="22">
        <v>0.25</v>
      </c>
      <c r="AE84" s="19" t="s">
        <v>821</v>
      </c>
      <c r="AF84" s="40">
        <v>454266666</v>
      </c>
    </row>
    <row r="85" spans="1:32" ht="22.5" customHeight="1">
      <c r="A85" s="36" t="s">
        <v>66</v>
      </c>
      <c r="B85" s="36" t="s">
        <v>219</v>
      </c>
      <c r="C85" s="36" t="s">
        <v>33</v>
      </c>
      <c r="D85" s="36" t="s">
        <v>24</v>
      </c>
      <c r="E85" s="36" t="s">
        <v>35</v>
      </c>
      <c r="F85" s="36" t="s">
        <v>84</v>
      </c>
      <c r="G85" s="36" t="s">
        <v>81</v>
      </c>
      <c r="H85" s="62">
        <v>1600</v>
      </c>
      <c r="I85" s="36" t="s">
        <v>42</v>
      </c>
      <c r="J85" s="19" t="s">
        <v>822</v>
      </c>
      <c r="K85" s="62" t="s">
        <v>823</v>
      </c>
      <c r="L85" s="19" t="s">
        <v>824</v>
      </c>
      <c r="M85" s="20" t="s">
        <v>357</v>
      </c>
      <c r="N85" s="19" t="s">
        <v>825</v>
      </c>
      <c r="O85" s="20" t="s">
        <v>369</v>
      </c>
      <c r="P85" s="19" t="s">
        <v>414</v>
      </c>
      <c r="Q85" s="18" t="s">
        <v>29</v>
      </c>
      <c r="R85" s="18" t="s">
        <v>90</v>
      </c>
      <c r="S85" s="40">
        <v>2068400000</v>
      </c>
      <c r="T85" s="22">
        <v>1</v>
      </c>
      <c r="U85" s="24">
        <v>0.25</v>
      </c>
      <c r="V85" s="19" t="s">
        <v>826</v>
      </c>
      <c r="W85" s="40">
        <v>0</v>
      </c>
      <c r="X85" s="22">
        <v>0.25</v>
      </c>
      <c r="Y85" s="19" t="s">
        <v>826</v>
      </c>
      <c r="Z85" s="40">
        <v>689466667</v>
      </c>
      <c r="AA85" s="22">
        <v>0.25</v>
      </c>
      <c r="AB85" s="19" t="s">
        <v>826</v>
      </c>
      <c r="AC85" s="40">
        <v>689466667</v>
      </c>
      <c r="AD85" s="22">
        <v>0.25</v>
      </c>
      <c r="AE85" s="19" t="s">
        <v>827</v>
      </c>
      <c r="AF85" s="40">
        <v>689466666</v>
      </c>
    </row>
    <row r="86" spans="1:32" ht="22.5" customHeight="1">
      <c r="A86" s="36" t="s">
        <v>66</v>
      </c>
      <c r="B86" s="36" t="s">
        <v>219</v>
      </c>
      <c r="C86" s="36" t="s">
        <v>33</v>
      </c>
      <c r="D86" s="36" t="s">
        <v>24</v>
      </c>
      <c r="E86" s="36" t="s">
        <v>35</v>
      </c>
      <c r="F86" s="36" t="s">
        <v>84</v>
      </c>
      <c r="G86" s="36" t="s">
        <v>81</v>
      </c>
      <c r="H86" s="62">
        <v>1600</v>
      </c>
      <c r="I86" s="36" t="s">
        <v>42</v>
      </c>
      <c r="J86" s="19" t="s">
        <v>828</v>
      </c>
      <c r="K86" s="62" t="s">
        <v>829</v>
      </c>
      <c r="L86" s="19" t="s">
        <v>830</v>
      </c>
      <c r="M86" s="20" t="s">
        <v>357</v>
      </c>
      <c r="N86" s="19" t="s">
        <v>831</v>
      </c>
      <c r="O86" s="20" t="s">
        <v>369</v>
      </c>
      <c r="P86" s="19" t="s">
        <v>414</v>
      </c>
      <c r="Q86" s="18" t="s">
        <v>29</v>
      </c>
      <c r="R86" s="18" t="s">
        <v>90</v>
      </c>
      <c r="S86" s="40">
        <v>24482138418</v>
      </c>
      <c r="T86" s="22">
        <v>1</v>
      </c>
      <c r="U86" s="24">
        <v>0.25</v>
      </c>
      <c r="V86" s="19" t="s">
        <v>832</v>
      </c>
      <c r="W86" s="40">
        <v>560653924</v>
      </c>
      <c r="X86" s="22">
        <v>0.25</v>
      </c>
      <c r="Y86" s="19" t="s">
        <v>832</v>
      </c>
      <c r="Z86" s="40">
        <v>7973828165</v>
      </c>
      <c r="AA86" s="22">
        <v>0.25</v>
      </c>
      <c r="AB86" s="19" t="s">
        <v>832</v>
      </c>
      <c r="AC86" s="40">
        <v>7973828165</v>
      </c>
      <c r="AD86" s="22">
        <v>0.25</v>
      </c>
      <c r="AE86" s="19" t="s">
        <v>833</v>
      </c>
      <c r="AF86" s="40">
        <v>7973828164</v>
      </c>
    </row>
    <row r="87" spans="1:32" ht="22.5" customHeight="1">
      <c r="A87" s="36" t="s">
        <v>66</v>
      </c>
      <c r="B87" s="36" t="s">
        <v>219</v>
      </c>
      <c r="C87" s="36" t="s">
        <v>33</v>
      </c>
      <c r="D87" s="36" t="s">
        <v>24</v>
      </c>
      <c r="E87" s="36" t="s">
        <v>35</v>
      </c>
      <c r="F87" s="36" t="s">
        <v>84</v>
      </c>
      <c r="G87" s="36" t="s">
        <v>81</v>
      </c>
      <c r="H87" s="62">
        <v>1600</v>
      </c>
      <c r="I87" s="36" t="s">
        <v>42</v>
      </c>
      <c r="J87" s="19" t="s">
        <v>834</v>
      </c>
      <c r="K87" s="62" t="s">
        <v>835</v>
      </c>
      <c r="L87" s="19" t="s">
        <v>836</v>
      </c>
      <c r="M87" s="20" t="s">
        <v>357</v>
      </c>
      <c r="N87" s="19" t="s">
        <v>837</v>
      </c>
      <c r="O87" s="20" t="s">
        <v>369</v>
      </c>
      <c r="P87" s="19" t="s">
        <v>414</v>
      </c>
      <c r="Q87" s="20" t="s">
        <v>838</v>
      </c>
      <c r="R87" s="37" t="s">
        <v>838</v>
      </c>
      <c r="S87" s="40">
        <v>30000000000</v>
      </c>
      <c r="T87" s="22">
        <v>1</v>
      </c>
      <c r="U87" s="24">
        <v>0.25</v>
      </c>
      <c r="V87" s="19" t="s">
        <v>839</v>
      </c>
      <c r="W87" s="40">
        <v>30000000000</v>
      </c>
      <c r="X87" s="22">
        <v>0.25</v>
      </c>
      <c r="Y87" s="19" t="s">
        <v>840</v>
      </c>
      <c r="Z87" s="40"/>
      <c r="AA87" s="22">
        <v>0.25</v>
      </c>
      <c r="AB87" s="19" t="s">
        <v>840</v>
      </c>
      <c r="AC87" s="40"/>
      <c r="AD87" s="22">
        <v>0.25</v>
      </c>
      <c r="AE87" s="19" t="s">
        <v>841</v>
      </c>
      <c r="AF87" s="40"/>
    </row>
    <row r="88" spans="1:32" ht="22.5" customHeight="1">
      <c r="A88" s="36" t="s">
        <v>66</v>
      </c>
      <c r="B88" s="36" t="s">
        <v>219</v>
      </c>
      <c r="C88" s="36" t="s">
        <v>33</v>
      </c>
      <c r="D88" s="36" t="s">
        <v>84</v>
      </c>
      <c r="E88" s="36" t="s">
        <v>35</v>
      </c>
      <c r="F88" s="36" t="s">
        <v>84</v>
      </c>
      <c r="G88" s="36" t="s">
        <v>81</v>
      </c>
      <c r="H88" s="62">
        <v>1600</v>
      </c>
      <c r="I88" s="36" t="s">
        <v>42</v>
      </c>
      <c r="J88" s="19" t="s">
        <v>842</v>
      </c>
      <c r="K88" s="62" t="s">
        <v>843</v>
      </c>
      <c r="L88" s="19" t="s">
        <v>844</v>
      </c>
      <c r="M88" s="20" t="s">
        <v>357</v>
      </c>
      <c r="N88" s="19" t="s">
        <v>845</v>
      </c>
      <c r="O88" s="20" t="s">
        <v>369</v>
      </c>
      <c r="P88" s="19" t="s">
        <v>414</v>
      </c>
      <c r="Q88" s="20" t="s">
        <v>846</v>
      </c>
      <c r="R88" s="37" t="s">
        <v>846</v>
      </c>
      <c r="S88" s="40">
        <v>5000000000</v>
      </c>
      <c r="T88" s="22">
        <v>1</v>
      </c>
      <c r="U88" s="24">
        <v>0.25</v>
      </c>
      <c r="V88" s="19" t="s">
        <v>847</v>
      </c>
      <c r="W88" s="40"/>
      <c r="X88" s="22">
        <v>0.25</v>
      </c>
      <c r="Y88" s="19" t="s">
        <v>847</v>
      </c>
      <c r="Z88" s="40">
        <v>1500000000</v>
      </c>
      <c r="AA88" s="22">
        <v>0.25</v>
      </c>
      <c r="AB88" s="19" t="s">
        <v>847</v>
      </c>
      <c r="AC88" s="40">
        <v>1500000000</v>
      </c>
      <c r="AD88" s="22">
        <v>0.25</v>
      </c>
      <c r="AE88" s="19" t="s">
        <v>848</v>
      </c>
      <c r="AF88" s="40">
        <v>2000000000</v>
      </c>
    </row>
    <row r="89" spans="1:32" ht="22.5" customHeight="1">
      <c r="A89" s="36" t="s">
        <v>66</v>
      </c>
      <c r="B89" s="36" t="s">
        <v>219</v>
      </c>
      <c r="C89" s="36" t="s">
        <v>33</v>
      </c>
      <c r="D89" s="36" t="s">
        <v>34</v>
      </c>
      <c r="E89" s="36" t="s">
        <v>35</v>
      </c>
      <c r="F89" s="36" t="s">
        <v>84</v>
      </c>
      <c r="G89" s="36" t="s">
        <v>81</v>
      </c>
      <c r="H89" s="62">
        <v>1600</v>
      </c>
      <c r="I89" s="36" t="s">
        <v>42</v>
      </c>
      <c r="J89" s="19" t="s">
        <v>849</v>
      </c>
      <c r="K89" s="62" t="s">
        <v>850</v>
      </c>
      <c r="L89" s="19" t="s">
        <v>851</v>
      </c>
      <c r="M89" s="20" t="s">
        <v>357</v>
      </c>
      <c r="N89" s="19" t="s">
        <v>852</v>
      </c>
      <c r="O89" s="20" t="s">
        <v>369</v>
      </c>
      <c r="P89" s="19" t="s">
        <v>414</v>
      </c>
      <c r="Q89" s="18" t="s">
        <v>136</v>
      </c>
      <c r="R89" s="18" t="s">
        <v>270</v>
      </c>
      <c r="S89" s="40">
        <v>21194674040</v>
      </c>
      <c r="T89" s="22">
        <v>1</v>
      </c>
      <c r="U89" s="24"/>
      <c r="V89" s="19"/>
      <c r="W89" s="40">
        <v>2602147948</v>
      </c>
      <c r="X89" s="22">
        <v>1</v>
      </c>
      <c r="Y89" s="19" t="s">
        <v>853</v>
      </c>
      <c r="Z89" s="40">
        <v>18592526092</v>
      </c>
      <c r="AA89" s="22"/>
      <c r="AB89" s="19"/>
      <c r="AC89" s="40"/>
      <c r="AD89" s="22"/>
      <c r="AE89" s="19"/>
      <c r="AF89" s="40"/>
    </row>
    <row r="90" spans="1:32" ht="22.5" customHeight="1">
      <c r="A90" s="36" t="s">
        <v>66</v>
      </c>
      <c r="B90" s="36" t="s">
        <v>219</v>
      </c>
      <c r="C90" s="36" t="s">
        <v>33</v>
      </c>
      <c r="D90" s="36" t="s">
        <v>34</v>
      </c>
      <c r="E90" s="36" t="s">
        <v>35</v>
      </c>
      <c r="F90" s="36" t="s">
        <v>84</v>
      </c>
      <c r="G90" s="36" t="s">
        <v>81</v>
      </c>
      <c r="H90" s="62">
        <v>1600</v>
      </c>
      <c r="I90" s="36" t="s">
        <v>42</v>
      </c>
      <c r="J90" s="19" t="s">
        <v>854</v>
      </c>
      <c r="K90" s="62" t="s">
        <v>855</v>
      </c>
      <c r="L90" s="19" t="s">
        <v>856</v>
      </c>
      <c r="M90" s="20" t="s">
        <v>357</v>
      </c>
      <c r="N90" s="19" t="s">
        <v>856</v>
      </c>
      <c r="O90" s="20" t="s">
        <v>369</v>
      </c>
      <c r="P90" s="19" t="s">
        <v>414</v>
      </c>
      <c r="Q90" s="18" t="s">
        <v>136</v>
      </c>
      <c r="R90" s="18" t="s">
        <v>269</v>
      </c>
      <c r="S90" s="40">
        <v>30055297</v>
      </c>
      <c r="T90" s="22">
        <v>4</v>
      </c>
      <c r="U90" s="24">
        <v>1</v>
      </c>
      <c r="V90" s="19" t="s">
        <v>857</v>
      </c>
      <c r="W90" s="40">
        <v>747158</v>
      </c>
      <c r="X90" s="22">
        <v>1</v>
      </c>
      <c r="Y90" s="19" t="s">
        <v>857</v>
      </c>
      <c r="Z90" s="40">
        <v>9769380</v>
      </c>
      <c r="AA90" s="22">
        <v>1</v>
      </c>
      <c r="AB90" s="19" t="s">
        <v>857</v>
      </c>
      <c r="AC90" s="40">
        <v>9769380</v>
      </c>
      <c r="AD90" s="22">
        <v>1</v>
      </c>
      <c r="AE90" s="19" t="s">
        <v>857</v>
      </c>
      <c r="AF90" s="40">
        <v>9769379</v>
      </c>
    </row>
    <row r="91" spans="1:32" ht="22.5" customHeight="1">
      <c r="A91" s="36" t="s">
        <v>66</v>
      </c>
      <c r="B91" s="36" t="s">
        <v>219</v>
      </c>
      <c r="C91" s="36" t="s">
        <v>33</v>
      </c>
      <c r="D91" s="36" t="s">
        <v>34</v>
      </c>
      <c r="E91" s="36" t="s">
        <v>35</v>
      </c>
      <c r="F91" s="36" t="s">
        <v>84</v>
      </c>
      <c r="G91" s="36" t="s">
        <v>81</v>
      </c>
      <c r="H91" s="62">
        <v>1600</v>
      </c>
      <c r="I91" s="36" t="s">
        <v>42</v>
      </c>
      <c r="J91" s="19" t="s">
        <v>858</v>
      </c>
      <c r="K91" s="62" t="s">
        <v>859</v>
      </c>
      <c r="L91" s="19" t="s">
        <v>860</v>
      </c>
      <c r="M91" s="20" t="s">
        <v>357</v>
      </c>
      <c r="N91" s="19" t="s">
        <v>861</v>
      </c>
      <c r="O91" s="20" t="s">
        <v>369</v>
      </c>
      <c r="P91" s="19" t="s">
        <v>414</v>
      </c>
      <c r="Q91" s="18" t="s">
        <v>136</v>
      </c>
      <c r="R91" s="18" t="s">
        <v>269</v>
      </c>
      <c r="S91" s="40">
        <v>456944140</v>
      </c>
      <c r="T91" s="22">
        <v>4</v>
      </c>
      <c r="U91" s="24">
        <v>1</v>
      </c>
      <c r="V91" s="19" t="s">
        <v>862</v>
      </c>
      <c r="W91" s="40">
        <v>24178055</v>
      </c>
      <c r="X91" s="22">
        <v>1</v>
      </c>
      <c r="Y91" s="19" t="s">
        <v>862</v>
      </c>
      <c r="Z91" s="40">
        <v>144255362</v>
      </c>
      <c r="AA91" s="22">
        <v>1</v>
      </c>
      <c r="AB91" s="19" t="s">
        <v>862</v>
      </c>
      <c r="AC91" s="40">
        <v>144255362</v>
      </c>
      <c r="AD91" s="22">
        <v>1</v>
      </c>
      <c r="AE91" s="19" t="s">
        <v>862</v>
      </c>
      <c r="AF91" s="40">
        <v>144255361</v>
      </c>
    </row>
    <row r="92" spans="1:32" ht="22.5" customHeight="1">
      <c r="A92" s="36" t="s">
        <v>66</v>
      </c>
      <c r="B92" s="36" t="s">
        <v>219</v>
      </c>
      <c r="C92" s="36" t="s">
        <v>33</v>
      </c>
      <c r="D92" s="36" t="s">
        <v>84</v>
      </c>
      <c r="E92" s="36" t="s">
        <v>84</v>
      </c>
      <c r="F92" s="36" t="s">
        <v>84</v>
      </c>
      <c r="G92" s="36" t="s">
        <v>81</v>
      </c>
      <c r="H92" s="62">
        <v>1600</v>
      </c>
      <c r="I92" s="36" t="s">
        <v>42</v>
      </c>
      <c r="J92" s="19" t="s">
        <v>863</v>
      </c>
      <c r="K92" s="62" t="s">
        <v>864</v>
      </c>
      <c r="L92" s="19" t="s">
        <v>865</v>
      </c>
      <c r="M92" s="20" t="s">
        <v>357</v>
      </c>
      <c r="N92" s="19" t="s">
        <v>866</v>
      </c>
      <c r="O92" s="20" t="s">
        <v>369</v>
      </c>
      <c r="P92" s="19" t="s">
        <v>414</v>
      </c>
      <c r="Q92" s="18" t="s">
        <v>19</v>
      </c>
      <c r="R92" s="18" t="s">
        <v>30</v>
      </c>
      <c r="S92" s="40">
        <v>989190117</v>
      </c>
      <c r="T92" s="22">
        <v>1</v>
      </c>
      <c r="U92" s="24">
        <v>0.25</v>
      </c>
      <c r="V92" s="19" t="s">
        <v>867</v>
      </c>
      <c r="W92" s="40">
        <v>122460000</v>
      </c>
      <c r="X92" s="22">
        <v>0.25</v>
      </c>
      <c r="Y92" s="19" t="s">
        <v>867</v>
      </c>
      <c r="Z92" s="40">
        <v>288910039</v>
      </c>
      <c r="AA92" s="22">
        <v>0.25</v>
      </c>
      <c r="AB92" s="19" t="s">
        <v>868</v>
      </c>
      <c r="AC92" s="40">
        <v>288910039</v>
      </c>
      <c r="AD92" s="22">
        <v>0.25</v>
      </c>
      <c r="AE92" s="19" t="s">
        <v>868</v>
      </c>
      <c r="AF92" s="40">
        <v>288910039</v>
      </c>
    </row>
    <row r="93" spans="1:32" ht="22.5" customHeight="1">
      <c r="A93" s="36" t="s">
        <v>66</v>
      </c>
      <c r="B93" s="36" t="s">
        <v>219</v>
      </c>
      <c r="C93" s="36" t="s">
        <v>33</v>
      </c>
      <c r="D93" s="36" t="s">
        <v>84</v>
      </c>
      <c r="E93" s="36" t="s">
        <v>84</v>
      </c>
      <c r="F93" s="36" t="s">
        <v>84</v>
      </c>
      <c r="G93" s="36" t="s">
        <v>81</v>
      </c>
      <c r="H93" s="62">
        <v>1600</v>
      </c>
      <c r="I93" s="36" t="s">
        <v>42</v>
      </c>
      <c r="J93" s="19" t="s">
        <v>869</v>
      </c>
      <c r="K93" s="62" t="s">
        <v>870</v>
      </c>
      <c r="L93" s="19" t="s">
        <v>871</v>
      </c>
      <c r="M93" s="20" t="s">
        <v>357</v>
      </c>
      <c r="N93" s="19" t="s">
        <v>872</v>
      </c>
      <c r="O93" s="20" t="s">
        <v>369</v>
      </c>
      <c r="P93" s="19" t="s">
        <v>414</v>
      </c>
      <c r="Q93" s="18" t="s">
        <v>19</v>
      </c>
      <c r="R93" s="18" t="s">
        <v>30</v>
      </c>
      <c r="S93" s="40">
        <v>168000000</v>
      </c>
      <c r="T93" s="22">
        <v>7</v>
      </c>
      <c r="U93" s="24">
        <v>1</v>
      </c>
      <c r="V93" s="19" t="s">
        <v>873</v>
      </c>
      <c r="W93" s="40">
        <v>16000000</v>
      </c>
      <c r="X93" s="22">
        <v>2</v>
      </c>
      <c r="Y93" s="19" t="s">
        <v>874</v>
      </c>
      <c r="Z93" s="40">
        <v>50666667</v>
      </c>
      <c r="AA93" s="22">
        <v>2</v>
      </c>
      <c r="AB93" s="19" t="s">
        <v>875</v>
      </c>
      <c r="AC93" s="40">
        <v>50666667</v>
      </c>
      <c r="AD93" s="22">
        <v>2</v>
      </c>
      <c r="AE93" s="19" t="s">
        <v>876</v>
      </c>
      <c r="AF93" s="40">
        <v>50666666</v>
      </c>
    </row>
    <row r="94" spans="1:32" ht="22.5" customHeight="1">
      <c r="A94" s="36" t="s">
        <v>66</v>
      </c>
      <c r="B94" s="36" t="s">
        <v>255</v>
      </c>
      <c r="C94" s="36" t="s">
        <v>33</v>
      </c>
      <c r="D94" s="36" t="s">
        <v>84</v>
      </c>
      <c r="E94" s="36" t="s">
        <v>84</v>
      </c>
      <c r="F94" s="36" t="s">
        <v>84</v>
      </c>
      <c r="G94" s="36" t="s">
        <v>81</v>
      </c>
      <c r="H94" s="62">
        <v>1600</v>
      </c>
      <c r="I94" s="36" t="s">
        <v>42</v>
      </c>
      <c r="J94" s="19" t="s">
        <v>877</v>
      </c>
      <c r="K94" s="62" t="s">
        <v>878</v>
      </c>
      <c r="L94" s="19" t="s">
        <v>879</v>
      </c>
      <c r="M94" s="20" t="s">
        <v>357</v>
      </c>
      <c r="N94" s="19" t="s">
        <v>880</v>
      </c>
      <c r="O94" s="20" t="s">
        <v>369</v>
      </c>
      <c r="P94" s="19" t="s">
        <v>414</v>
      </c>
      <c r="Q94" s="18" t="s">
        <v>19</v>
      </c>
      <c r="R94" s="18" t="s">
        <v>30</v>
      </c>
      <c r="S94" s="40">
        <v>618767588</v>
      </c>
      <c r="T94" s="22">
        <v>1</v>
      </c>
      <c r="U94" s="24">
        <v>0.25</v>
      </c>
      <c r="V94" s="19" t="s">
        <v>881</v>
      </c>
      <c r="W94" s="40">
        <v>62400000</v>
      </c>
      <c r="X94" s="22">
        <v>0.25</v>
      </c>
      <c r="Y94" s="19" t="s">
        <v>882</v>
      </c>
      <c r="Z94" s="40">
        <v>185455863</v>
      </c>
      <c r="AA94" s="22">
        <v>0.25</v>
      </c>
      <c r="AB94" s="19" t="s">
        <v>882</v>
      </c>
      <c r="AC94" s="40">
        <v>185455863</v>
      </c>
      <c r="AD94" s="22">
        <v>0.25</v>
      </c>
      <c r="AE94" s="19" t="s">
        <v>883</v>
      </c>
      <c r="AF94" s="40">
        <v>185455862</v>
      </c>
    </row>
    <row r="95" spans="1:32" ht="22.5" customHeight="1">
      <c r="A95" s="36" t="s">
        <v>66</v>
      </c>
      <c r="B95" s="36" t="s">
        <v>255</v>
      </c>
      <c r="C95" s="36" t="s">
        <v>33</v>
      </c>
      <c r="D95" s="36" t="s">
        <v>84</v>
      </c>
      <c r="E95" s="36" t="s">
        <v>84</v>
      </c>
      <c r="F95" s="36" t="s">
        <v>84</v>
      </c>
      <c r="G95" s="36" t="s">
        <v>81</v>
      </c>
      <c r="H95" s="62">
        <v>1600</v>
      </c>
      <c r="I95" s="36" t="s">
        <v>42</v>
      </c>
      <c r="J95" s="19" t="s">
        <v>884</v>
      </c>
      <c r="K95" s="62" t="s">
        <v>885</v>
      </c>
      <c r="L95" s="19" t="s">
        <v>886</v>
      </c>
      <c r="M95" s="20" t="s">
        <v>357</v>
      </c>
      <c r="N95" s="19" t="s">
        <v>887</v>
      </c>
      <c r="O95" s="20" t="s">
        <v>369</v>
      </c>
      <c r="P95" s="19" t="s">
        <v>414</v>
      </c>
      <c r="Q95" s="18" t="s">
        <v>19</v>
      </c>
      <c r="R95" s="18" t="s">
        <v>50</v>
      </c>
      <c r="S95" s="40">
        <v>776400000</v>
      </c>
      <c r="T95" s="22">
        <v>2</v>
      </c>
      <c r="U95" s="24"/>
      <c r="V95" s="19"/>
      <c r="W95" s="40">
        <v>194100000</v>
      </c>
      <c r="X95" s="22">
        <v>1</v>
      </c>
      <c r="Y95" s="19" t="s">
        <v>888</v>
      </c>
      <c r="Z95" s="40">
        <v>194100000</v>
      </c>
      <c r="AA95" s="22"/>
      <c r="AB95" s="19"/>
      <c r="AC95" s="40">
        <v>194100000</v>
      </c>
      <c r="AD95" s="22">
        <v>1</v>
      </c>
      <c r="AE95" s="19" t="s">
        <v>888</v>
      </c>
      <c r="AF95" s="40">
        <v>194100000</v>
      </c>
    </row>
    <row r="96" spans="1:32" ht="22.5" customHeight="1">
      <c r="A96" s="36" t="s">
        <v>66</v>
      </c>
      <c r="B96" s="36" t="s">
        <v>219</v>
      </c>
      <c r="C96" s="36" t="s">
        <v>33</v>
      </c>
      <c r="D96" s="36" t="s">
        <v>24</v>
      </c>
      <c r="E96" s="36" t="s">
        <v>84</v>
      </c>
      <c r="F96" s="36" t="s">
        <v>84</v>
      </c>
      <c r="G96" s="36" t="s">
        <v>81</v>
      </c>
      <c r="H96" s="62">
        <v>1600</v>
      </c>
      <c r="I96" s="36" t="s">
        <v>42</v>
      </c>
      <c r="J96" s="19" t="s">
        <v>889</v>
      </c>
      <c r="K96" s="62" t="s">
        <v>890</v>
      </c>
      <c r="L96" s="19" t="s">
        <v>891</v>
      </c>
      <c r="M96" s="20" t="s">
        <v>357</v>
      </c>
      <c r="N96" s="19" t="s">
        <v>892</v>
      </c>
      <c r="O96" s="20" t="s">
        <v>369</v>
      </c>
      <c r="P96" s="19" t="s">
        <v>414</v>
      </c>
      <c r="Q96" s="18" t="s">
        <v>19</v>
      </c>
      <c r="R96" s="18" t="s">
        <v>50</v>
      </c>
      <c r="S96" s="40">
        <v>277680000</v>
      </c>
      <c r="T96" s="22">
        <v>2</v>
      </c>
      <c r="U96" s="22"/>
      <c r="V96" s="29"/>
      <c r="W96" s="40">
        <v>32760000</v>
      </c>
      <c r="X96" s="22">
        <v>2</v>
      </c>
      <c r="Y96" s="29" t="s">
        <v>893</v>
      </c>
      <c r="Z96" s="40">
        <v>81640000</v>
      </c>
      <c r="AA96" s="22"/>
      <c r="AB96" s="29"/>
      <c r="AC96" s="40"/>
      <c r="AD96" s="22">
        <v>2</v>
      </c>
      <c r="AE96" s="29" t="s">
        <v>894</v>
      </c>
      <c r="AF96" s="40">
        <v>163280000</v>
      </c>
    </row>
    <row r="97" spans="1:32" ht="22.5" customHeight="1">
      <c r="A97" s="36" t="s">
        <v>66</v>
      </c>
      <c r="B97" s="36" t="s">
        <v>219</v>
      </c>
      <c r="C97" s="36" t="s">
        <v>33</v>
      </c>
      <c r="D97" s="36" t="s">
        <v>24</v>
      </c>
      <c r="E97" s="36" t="s">
        <v>84</v>
      </c>
      <c r="F97" s="36" t="s">
        <v>84</v>
      </c>
      <c r="G97" s="36" t="s">
        <v>81</v>
      </c>
      <c r="H97" s="62">
        <v>1600</v>
      </c>
      <c r="I97" s="36" t="s">
        <v>42</v>
      </c>
      <c r="J97" s="19" t="s">
        <v>895</v>
      </c>
      <c r="K97" s="62" t="s">
        <v>896</v>
      </c>
      <c r="L97" s="19" t="s">
        <v>897</v>
      </c>
      <c r="M97" s="20" t="s">
        <v>357</v>
      </c>
      <c r="N97" s="19" t="s">
        <v>897</v>
      </c>
      <c r="O97" s="20" t="s">
        <v>369</v>
      </c>
      <c r="P97" s="19" t="s">
        <v>414</v>
      </c>
      <c r="Q97" s="18" t="s">
        <v>19</v>
      </c>
      <c r="R97" s="18" t="s">
        <v>50</v>
      </c>
      <c r="S97" s="40">
        <v>295400000</v>
      </c>
      <c r="T97" s="22">
        <v>1</v>
      </c>
      <c r="U97" s="22">
        <v>0.25</v>
      </c>
      <c r="V97" s="29" t="s">
        <v>898</v>
      </c>
      <c r="W97" s="40">
        <v>18780000</v>
      </c>
      <c r="X97" s="22">
        <v>0.25</v>
      </c>
      <c r="Y97" s="29" t="s">
        <v>898</v>
      </c>
      <c r="Z97" s="40">
        <v>92206667</v>
      </c>
      <c r="AA97" s="22">
        <v>0.25</v>
      </c>
      <c r="AB97" s="29" t="s">
        <v>898</v>
      </c>
      <c r="AC97" s="40">
        <v>92206667</v>
      </c>
      <c r="AD97" s="22">
        <v>0.25</v>
      </c>
      <c r="AE97" s="29" t="s">
        <v>899</v>
      </c>
      <c r="AF97" s="40">
        <v>92206666</v>
      </c>
    </row>
    <row r="98" spans="1:32" ht="30" customHeight="1">
      <c r="A98" s="36" t="s">
        <v>66</v>
      </c>
      <c r="B98" s="36" t="s">
        <v>255</v>
      </c>
      <c r="C98" s="36" t="s">
        <v>33</v>
      </c>
      <c r="D98" s="36" t="s">
        <v>84</v>
      </c>
      <c r="E98" s="36" t="s">
        <v>84</v>
      </c>
      <c r="F98" s="36" t="s">
        <v>84</v>
      </c>
      <c r="G98" s="36" t="s">
        <v>81</v>
      </c>
      <c r="H98" s="62">
        <v>1600</v>
      </c>
      <c r="I98" s="36" t="s">
        <v>42</v>
      </c>
      <c r="J98" s="19" t="s">
        <v>900</v>
      </c>
      <c r="K98" s="62" t="s">
        <v>901</v>
      </c>
      <c r="L98" s="19" t="s">
        <v>902</v>
      </c>
      <c r="M98" s="20" t="s">
        <v>357</v>
      </c>
      <c r="N98" s="19" t="s">
        <v>903</v>
      </c>
      <c r="O98" s="20" t="s">
        <v>369</v>
      </c>
      <c r="P98" s="19" t="s">
        <v>414</v>
      </c>
      <c r="Q98" s="18" t="s">
        <v>19</v>
      </c>
      <c r="R98" s="71" t="s">
        <v>904</v>
      </c>
      <c r="S98" s="40">
        <v>2000000000</v>
      </c>
      <c r="T98" s="22">
        <v>3</v>
      </c>
      <c r="U98" s="22"/>
      <c r="V98" s="19"/>
      <c r="W98" s="40">
        <v>0</v>
      </c>
      <c r="X98" s="22">
        <v>1</v>
      </c>
      <c r="Y98" s="19" t="s">
        <v>905</v>
      </c>
      <c r="Z98" s="40">
        <v>780000000</v>
      </c>
      <c r="AA98" s="22">
        <v>1</v>
      </c>
      <c r="AB98" s="19" t="s">
        <v>905</v>
      </c>
      <c r="AC98" s="40">
        <v>610000000</v>
      </c>
      <c r="AD98" s="22">
        <v>1</v>
      </c>
      <c r="AE98" s="19" t="s">
        <v>905</v>
      </c>
      <c r="AF98" s="40">
        <v>610000000</v>
      </c>
    </row>
    <row r="99" spans="1:32" ht="22.5" customHeight="1">
      <c r="A99" s="36" t="s">
        <v>66</v>
      </c>
      <c r="B99" s="36" t="s">
        <v>219</v>
      </c>
      <c r="C99" s="36" t="s">
        <v>33</v>
      </c>
      <c r="D99" s="36" t="s">
        <v>84</v>
      </c>
      <c r="E99" s="36" t="s">
        <v>84</v>
      </c>
      <c r="F99" s="36" t="s">
        <v>84</v>
      </c>
      <c r="G99" s="36" t="s">
        <v>81</v>
      </c>
      <c r="H99" s="62">
        <v>1600</v>
      </c>
      <c r="I99" s="36" t="s">
        <v>42</v>
      </c>
      <c r="J99" s="19" t="s">
        <v>906</v>
      </c>
      <c r="K99" s="62" t="s">
        <v>907</v>
      </c>
      <c r="L99" s="19" t="s">
        <v>908</v>
      </c>
      <c r="M99" s="20" t="s">
        <v>357</v>
      </c>
      <c r="N99" s="19" t="s">
        <v>909</v>
      </c>
      <c r="O99" s="20" t="s">
        <v>369</v>
      </c>
      <c r="P99" s="19" t="s">
        <v>414</v>
      </c>
      <c r="Q99" s="18" t="s">
        <v>19</v>
      </c>
      <c r="R99" s="18" t="s">
        <v>50</v>
      </c>
      <c r="S99" s="40"/>
      <c r="T99" s="22">
        <v>1</v>
      </c>
      <c r="U99" s="22">
        <v>1</v>
      </c>
      <c r="V99" s="19" t="s">
        <v>910</v>
      </c>
      <c r="W99" s="40"/>
      <c r="X99" s="22"/>
      <c r="Y99" s="19"/>
      <c r="Z99" s="40"/>
      <c r="AA99" s="22"/>
      <c r="AB99" s="19"/>
      <c r="AC99" s="40"/>
      <c r="AD99" s="22"/>
      <c r="AE99" s="19"/>
      <c r="AF99" s="40"/>
    </row>
    <row r="100" spans="1:32" ht="22.5" customHeight="1">
      <c r="A100" s="36" t="s">
        <v>76</v>
      </c>
      <c r="B100" s="36" t="s">
        <v>231</v>
      </c>
      <c r="C100" s="36" t="s">
        <v>33</v>
      </c>
      <c r="D100" s="36" t="s">
        <v>84</v>
      </c>
      <c r="E100" s="36" t="s">
        <v>84</v>
      </c>
      <c r="F100" s="36" t="s">
        <v>84</v>
      </c>
      <c r="G100" s="36" t="s">
        <v>81</v>
      </c>
      <c r="H100" s="62">
        <v>1600</v>
      </c>
      <c r="I100" s="36" t="s">
        <v>42</v>
      </c>
      <c r="J100" s="19" t="s">
        <v>911</v>
      </c>
      <c r="K100" s="62" t="s">
        <v>912</v>
      </c>
      <c r="L100" s="19" t="s">
        <v>913</v>
      </c>
      <c r="M100" s="20" t="s">
        <v>357</v>
      </c>
      <c r="N100" s="19" t="s">
        <v>914</v>
      </c>
      <c r="O100" s="20" t="s">
        <v>369</v>
      </c>
      <c r="P100" s="19" t="s">
        <v>414</v>
      </c>
      <c r="Q100" s="18" t="s">
        <v>19</v>
      </c>
      <c r="R100" s="18" t="s">
        <v>50</v>
      </c>
      <c r="S100" s="40"/>
      <c r="T100" s="22">
        <v>1</v>
      </c>
      <c r="U100" s="22">
        <v>1</v>
      </c>
      <c r="V100" s="29" t="s">
        <v>915</v>
      </c>
      <c r="W100" s="40"/>
      <c r="X100" s="22"/>
      <c r="Y100" s="29"/>
      <c r="Z100" s="40"/>
      <c r="AA100" s="22"/>
      <c r="AB100" s="29"/>
      <c r="AC100" s="40"/>
      <c r="AD100" s="22"/>
      <c r="AE100" s="29"/>
      <c r="AF100" s="40"/>
    </row>
    <row r="101" spans="1:32" ht="22.5" customHeight="1">
      <c r="A101" s="36" t="s">
        <v>66</v>
      </c>
      <c r="B101" s="36" t="s">
        <v>255</v>
      </c>
      <c r="C101" s="36" t="s">
        <v>33</v>
      </c>
      <c r="D101" s="36" t="s">
        <v>84</v>
      </c>
      <c r="E101" s="36" t="s">
        <v>84</v>
      </c>
      <c r="F101" s="36" t="s">
        <v>84</v>
      </c>
      <c r="G101" s="36" t="s">
        <v>81</v>
      </c>
      <c r="H101" s="62">
        <v>1600</v>
      </c>
      <c r="I101" s="36" t="s">
        <v>42</v>
      </c>
      <c r="J101" s="19" t="s">
        <v>916</v>
      </c>
      <c r="K101" s="62" t="s">
        <v>917</v>
      </c>
      <c r="L101" s="19" t="s">
        <v>918</v>
      </c>
      <c r="M101" s="20" t="s">
        <v>407</v>
      </c>
      <c r="N101" s="19" t="s">
        <v>919</v>
      </c>
      <c r="O101" s="20" t="s">
        <v>369</v>
      </c>
      <c r="P101" s="19" t="s">
        <v>414</v>
      </c>
      <c r="Q101" s="18" t="s">
        <v>19</v>
      </c>
      <c r="R101" s="18" t="s">
        <v>40</v>
      </c>
      <c r="S101" s="40">
        <v>947469194</v>
      </c>
      <c r="T101" s="22">
        <v>1</v>
      </c>
      <c r="U101" s="22">
        <v>0.25</v>
      </c>
      <c r="V101" s="19" t="s">
        <v>920</v>
      </c>
      <c r="W101" s="40">
        <v>19329566</v>
      </c>
      <c r="X101" s="22">
        <v>0.25</v>
      </c>
      <c r="Y101" s="19" t="s">
        <v>920</v>
      </c>
      <c r="Z101" s="40">
        <v>309379876</v>
      </c>
      <c r="AA101" s="22">
        <v>0.25</v>
      </c>
      <c r="AB101" s="19" t="s">
        <v>920</v>
      </c>
      <c r="AC101" s="40">
        <v>309379876</v>
      </c>
      <c r="AD101" s="22">
        <v>0.25</v>
      </c>
      <c r="AE101" s="19" t="s">
        <v>921</v>
      </c>
      <c r="AF101" s="40">
        <v>309379876</v>
      </c>
    </row>
    <row r="102" spans="1:32" ht="22.5" customHeight="1">
      <c r="A102" s="36" t="s">
        <v>66</v>
      </c>
      <c r="B102" s="36" t="s">
        <v>219</v>
      </c>
      <c r="C102" s="36" t="s">
        <v>33</v>
      </c>
      <c r="D102" s="36" t="s">
        <v>24</v>
      </c>
      <c r="E102" s="36" t="s">
        <v>84</v>
      </c>
      <c r="F102" s="36" t="s">
        <v>84</v>
      </c>
      <c r="G102" s="36" t="s">
        <v>81</v>
      </c>
      <c r="H102" s="62">
        <v>1600</v>
      </c>
      <c r="I102" s="36" t="s">
        <v>42</v>
      </c>
      <c r="J102" s="19" t="s">
        <v>922</v>
      </c>
      <c r="K102" s="62" t="s">
        <v>923</v>
      </c>
      <c r="L102" s="19" t="s">
        <v>924</v>
      </c>
      <c r="M102" s="20" t="s">
        <v>357</v>
      </c>
      <c r="N102" s="19" t="s">
        <v>925</v>
      </c>
      <c r="O102" s="20" t="s">
        <v>369</v>
      </c>
      <c r="P102" s="19" t="s">
        <v>414</v>
      </c>
      <c r="Q102" s="18" t="s">
        <v>19</v>
      </c>
      <c r="R102" s="18" t="s">
        <v>40</v>
      </c>
      <c r="S102" s="40">
        <v>1418433237</v>
      </c>
      <c r="T102" s="22">
        <v>1</v>
      </c>
      <c r="U102" s="22">
        <v>0.25</v>
      </c>
      <c r="V102" s="29" t="s">
        <v>926</v>
      </c>
      <c r="W102" s="40">
        <v>77599721</v>
      </c>
      <c r="X102" s="22">
        <v>0.25</v>
      </c>
      <c r="Y102" s="29" t="s">
        <v>926</v>
      </c>
      <c r="Z102" s="40">
        <v>446944505</v>
      </c>
      <c r="AA102" s="22">
        <v>0.25</v>
      </c>
      <c r="AB102" s="29" t="s">
        <v>926</v>
      </c>
      <c r="AC102" s="40">
        <v>446944505</v>
      </c>
      <c r="AD102" s="22">
        <v>0.25</v>
      </c>
      <c r="AE102" s="29" t="s">
        <v>927</v>
      </c>
      <c r="AF102" s="40">
        <v>446944506</v>
      </c>
    </row>
    <row r="103" spans="1:32" ht="22.5" customHeight="1">
      <c r="A103" s="36" t="s">
        <v>66</v>
      </c>
      <c r="B103" s="36" t="s">
        <v>255</v>
      </c>
      <c r="C103" s="36" t="s">
        <v>33</v>
      </c>
      <c r="D103" s="36" t="s">
        <v>84</v>
      </c>
      <c r="E103" s="36" t="s">
        <v>84</v>
      </c>
      <c r="F103" s="36" t="s">
        <v>84</v>
      </c>
      <c r="G103" s="36" t="s">
        <v>81</v>
      </c>
      <c r="H103" s="62">
        <v>1600</v>
      </c>
      <c r="I103" s="36" t="s">
        <v>42</v>
      </c>
      <c r="J103" s="19" t="s">
        <v>928</v>
      </c>
      <c r="K103" s="62" t="s">
        <v>929</v>
      </c>
      <c r="L103" s="19" t="s">
        <v>930</v>
      </c>
      <c r="M103" s="20" t="s">
        <v>357</v>
      </c>
      <c r="N103" s="19" t="s">
        <v>931</v>
      </c>
      <c r="O103" s="20" t="s">
        <v>369</v>
      </c>
      <c r="P103" s="19" t="s">
        <v>414</v>
      </c>
      <c r="Q103" s="18" t="s">
        <v>19</v>
      </c>
      <c r="R103" s="18" t="s">
        <v>40</v>
      </c>
      <c r="S103" s="40">
        <v>10000000000</v>
      </c>
      <c r="T103" s="22">
        <v>1</v>
      </c>
      <c r="U103" s="22">
        <v>0.25</v>
      </c>
      <c r="V103" s="19" t="s">
        <v>932</v>
      </c>
      <c r="W103" s="40">
        <v>4000000000</v>
      </c>
      <c r="X103" s="22">
        <v>0.25</v>
      </c>
      <c r="Y103" s="19" t="s">
        <v>932</v>
      </c>
      <c r="Z103" s="40">
        <v>3000000000</v>
      </c>
      <c r="AA103" s="22">
        <v>0.25</v>
      </c>
      <c r="AB103" s="19" t="s">
        <v>932</v>
      </c>
      <c r="AC103" s="40">
        <v>2500000000</v>
      </c>
      <c r="AD103" s="22">
        <v>0.25</v>
      </c>
      <c r="AE103" s="19" t="s">
        <v>933</v>
      </c>
      <c r="AF103" s="40">
        <v>500000000</v>
      </c>
    </row>
    <row r="104" spans="1:32" ht="22.5" customHeight="1">
      <c r="A104" s="36" t="s">
        <v>66</v>
      </c>
      <c r="B104" s="36" t="s">
        <v>255</v>
      </c>
      <c r="C104" s="36" t="s">
        <v>33</v>
      </c>
      <c r="D104" s="36" t="s">
        <v>84</v>
      </c>
      <c r="E104" s="36" t="s">
        <v>84</v>
      </c>
      <c r="F104" s="36" t="s">
        <v>84</v>
      </c>
      <c r="G104" s="36" t="s">
        <v>81</v>
      </c>
      <c r="H104" s="62">
        <v>1600</v>
      </c>
      <c r="I104" s="36" t="s">
        <v>42</v>
      </c>
      <c r="J104" s="19" t="s">
        <v>934</v>
      </c>
      <c r="K104" s="62" t="s">
        <v>935</v>
      </c>
      <c r="L104" s="19" t="s">
        <v>936</v>
      </c>
      <c r="M104" s="20" t="s">
        <v>407</v>
      </c>
      <c r="N104" s="19" t="s">
        <v>937</v>
      </c>
      <c r="O104" s="20" t="s">
        <v>369</v>
      </c>
      <c r="P104" s="19" t="s">
        <v>414</v>
      </c>
      <c r="Q104" s="18" t="s">
        <v>19</v>
      </c>
      <c r="R104" s="18" t="s">
        <v>20</v>
      </c>
      <c r="S104" s="40">
        <v>35589256455</v>
      </c>
      <c r="T104" s="22">
        <v>1</v>
      </c>
      <c r="U104" s="22">
        <v>0.25</v>
      </c>
      <c r="V104" s="19" t="s">
        <v>938</v>
      </c>
      <c r="W104" s="40">
        <v>2132000000</v>
      </c>
      <c r="X104" s="22">
        <v>0.25</v>
      </c>
      <c r="Y104" s="19" t="s">
        <v>938</v>
      </c>
      <c r="Z104" s="40">
        <v>11152418818</v>
      </c>
      <c r="AA104" s="22">
        <v>0.25</v>
      </c>
      <c r="AB104" s="19" t="s">
        <v>938</v>
      </c>
      <c r="AC104" s="40">
        <v>11152418818</v>
      </c>
      <c r="AD104" s="22">
        <v>0.25</v>
      </c>
      <c r="AE104" s="19" t="s">
        <v>939</v>
      </c>
      <c r="AF104" s="40">
        <v>11152418819</v>
      </c>
    </row>
    <row r="105" spans="1:32" ht="22.5" customHeight="1">
      <c r="A105" s="36" t="s">
        <v>66</v>
      </c>
      <c r="B105" s="36" t="s">
        <v>219</v>
      </c>
      <c r="C105" s="36" t="s">
        <v>33</v>
      </c>
      <c r="D105" s="36" t="s">
        <v>84</v>
      </c>
      <c r="E105" s="36" t="s">
        <v>84</v>
      </c>
      <c r="F105" s="36" t="s">
        <v>84</v>
      </c>
      <c r="G105" s="36" t="s">
        <v>81</v>
      </c>
      <c r="H105" s="62">
        <v>1600</v>
      </c>
      <c r="I105" s="36" t="s">
        <v>42</v>
      </c>
      <c r="J105" s="19" t="s">
        <v>940</v>
      </c>
      <c r="K105" s="62" t="s">
        <v>941</v>
      </c>
      <c r="L105" s="19" t="s">
        <v>942</v>
      </c>
      <c r="M105" s="20" t="s">
        <v>407</v>
      </c>
      <c r="N105" s="19" t="s">
        <v>943</v>
      </c>
      <c r="O105" s="20" t="s">
        <v>369</v>
      </c>
      <c r="P105" s="19" t="s">
        <v>414</v>
      </c>
      <c r="Q105" s="18" t="s">
        <v>19</v>
      </c>
      <c r="R105" s="18" t="s">
        <v>20</v>
      </c>
      <c r="S105" s="40">
        <v>90948000</v>
      </c>
      <c r="T105" s="22">
        <v>4</v>
      </c>
      <c r="U105" s="22">
        <v>1</v>
      </c>
      <c r="V105" s="19" t="s">
        <v>944</v>
      </c>
      <c r="W105" s="40">
        <v>21411000</v>
      </c>
      <c r="X105" s="22">
        <v>1</v>
      </c>
      <c r="Y105" s="19" t="s">
        <v>945</v>
      </c>
      <c r="Z105" s="40">
        <v>22737000</v>
      </c>
      <c r="AA105" s="22">
        <v>1</v>
      </c>
      <c r="AB105" s="19" t="s">
        <v>945</v>
      </c>
      <c r="AC105" s="40">
        <v>23400000</v>
      </c>
      <c r="AD105" s="22">
        <v>1</v>
      </c>
      <c r="AE105" s="19" t="s">
        <v>945</v>
      </c>
      <c r="AF105" s="40">
        <v>23400000</v>
      </c>
    </row>
    <row r="106" spans="1:32" ht="22.5" customHeight="1">
      <c r="A106" s="36" t="s">
        <v>66</v>
      </c>
      <c r="B106" s="36" t="s">
        <v>219</v>
      </c>
      <c r="C106" s="36" t="s">
        <v>33</v>
      </c>
      <c r="D106" s="36" t="s">
        <v>34</v>
      </c>
      <c r="E106" s="36" t="s">
        <v>35</v>
      </c>
      <c r="F106" s="36" t="s">
        <v>84</v>
      </c>
      <c r="G106" s="36" t="s">
        <v>81</v>
      </c>
      <c r="H106" s="62">
        <v>1600</v>
      </c>
      <c r="I106" s="36" t="s">
        <v>42</v>
      </c>
      <c r="J106" s="19" t="s">
        <v>946</v>
      </c>
      <c r="K106" s="62" t="s">
        <v>947</v>
      </c>
      <c r="L106" s="19" t="s">
        <v>948</v>
      </c>
      <c r="M106" s="20" t="s">
        <v>357</v>
      </c>
      <c r="N106" s="19" t="s">
        <v>949</v>
      </c>
      <c r="O106" s="20" t="s">
        <v>369</v>
      </c>
      <c r="P106" s="19" t="s">
        <v>414</v>
      </c>
      <c r="Q106" s="18" t="s">
        <v>19</v>
      </c>
      <c r="R106" s="18" t="s">
        <v>20</v>
      </c>
      <c r="S106" s="40">
        <v>272844000</v>
      </c>
      <c r="T106" s="22">
        <v>4</v>
      </c>
      <c r="U106" s="22">
        <v>1</v>
      </c>
      <c r="V106" s="19" t="s">
        <v>950</v>
      </c>
      <c r="W106" s="40">
        <v>64233000</v>
      </c>
      <c r="X106" s="22">
        <v>1</v>
      </c>
      <c r="Y106" s="19" t="s">
        <v>951</v>
      </c>
      <c r="Z106" s="40">
        <v>68211000</v>
      </c>
      <c r="AA106" s="22">
        <v>1</v>
      </c>
      <c r="AB106" s="19" t="s">
        <v>951</v>
      </c>
      <c r="AC106" s="40">
        <v>70200000</v>
      </c>
      <c r="AD106" s="22">
        <v>1</v>
      </c>
      <c r="AE106" s="19" t="s">
        <v>951</v>
      </c>
      <c r="AF106" s="40">
        <v>70200000</v>
      </c>
    </row>
    <row r="107" spans="1:32" ht="22.5" customHeight="1">
      <c r="A107" s="36" t="s">
        <v>66</v>
      </c>
      <c r="B107" s="36" t="s">
        <v>219</v>
      </c>
      <c r="C107" s="36" t="s">
        <v>33</v>
      </c>
      <c r="D107" s="36" t="s">
        <v>34</v>
      </c>
      <c r="E107" s="36" t="s">
        <v>35</v>
      </c>
      <c r="F107" s="36" t="s">
        <v>84</v>
      </c>
      <c r="G107" s="36" t="s">
        <v>81</v>
      </c>
      <c r="H107" s="62">
        <v>1600</v>
      </c>
      <c r="I107" s="36" t="s">
        <v>42</v>
      </c>
      <c r="J107" s="19" t="s">
        <v>952</v>
      </c>
      <c r="K107" s="62" t="s">
        <v>953</v>
      </c>
      <c r="L107" s="19" t="s">
        <v>954</v>
      </c>
      <c r="M107" s="20" t="s">
        <v>357</v>
      </c>
      <c r="N107" s="19" t="s">
        <v>955</v>
      </c>
      <c r="O107" s="20" t="s">
        <v>369</v>
      </c>
      <c r="P107" s="19" t="s">
        <v>414</v>
      </c>
      <c r="Q107" s="18" t="s">
        <v>19</v>
      </c>
      <c r="R107" s="18" t="s">
        <v>20</v>
      </c>
      <c r="S107" s="40">
        <v>116000000</v>
      </c>
      <c r="T107" s="22">
        <v>6</v>
      </c>
      <c r="U107" s="22">
        <v>1</v>
      </c>
      <c r="V107" s="19" t="s">
        <v>956</v>
      </c>
      <c r="W107" s="40">
        <v>18000000</v>
      </c>
      <c r="X107" s="22">
        <v>1</v>
      </c>
      <c r="Y107" s="19" t="s">
        <v>956</v>
      </c>
      <c r="Z107" s="40">
        <v>32666667</v>
      </c>
      <c r="AA107" s="22">
        <v>1</v>
      </c>
      <c r="AB107" s="19" t="s">
        <v>956</v>
      </c>
      <c r="AC107" s="40">
        <v>32666667</v>
      </c>
      <c r="AD107" s="22">
        <v>3</v>
      </c>
      <c r="AE107" s="19" t="s">
        <v>957</v>
      </c>
      <c r="AF107" s="40">
        <v>32666666</v>
      </c>
    </row>
    <row r="108" spans="1:32" ht="22.5" customHeight="1">
      <c r="A108" s="36" t="s">
        <v>66</v>
      </c>
      <c r="B108" s="36" t="s">
        <v>255</v>
      </c>
      <c r="C108" s="36" t="s">
        <v>33</v>
      </c>
      <c r="D108" s="36" t="s">
        <v>24</v>
      </c>
      <c r="E108" s="36" t="s">
        <v>35</v>
      </c>
      <c r="F108" s="36" t="s">
        <v>84</v>
      </c>
      <c r="G108" s="36" t="s">
        <v>81</v>
      </c>
      <c r="H108" s="62">
        <v>1600</v>
      </c>
      <c r="I108" s="36" t="s">
        <v>42</v>
      </c>
      <c r="J108" s="19" t="s">
        <v>958</v>
      </c>
      <c r="K108" s="62" t="s">
        <v>959</v>
      </c>
      <c r="L108" s="19" t="s">
        <v>960</v>
      </c>
      <c r="M108" s="20" t="s">
        <v>357</v>
      </c>
      <c r="N108" s="19" t="s">
        <v>961</v>
      </c>
      <c r="O108" s="20" t="s">
        <v>369</v>
      </c>
      <c r="P108" s="19" t="s">
        <v>414</v>
      </c>
      <c r="Q108" s="18" t="s">
        <v>962</v>
      </c>
      <c r="R108" s="18" t="s">
        <v>962</v>
      </c>
      <c r="S108" s="40">
        <v>25249640420</v>
      </c>
      <c r="T108" s="22">
        <v>3</v>
      </c>
      <c r="U108" s="22">
        <v>1</v>
      </c>
      <c r="V108" s="19" t="s">
        <v>963</v>
      </c>
      <c r="W108" s="40">
        <v>25249640420</v>
      </c>
      <c r="X108" s="22">
        <v>1</v>
      </c>
      <c r="Y108" s="19" t="s">
        <v>964</v>
      </c>
      <c r="Z108" s="40"/>
      <c r="AA108" s="22"/>
      <c r="AB108" s="19"/>
      <c r="AC108" s="40"/>
      <c r="AD108" s="22">
        <v>1</v>
      </c>
      <c r="AE108" s="19" t="s">
        <v>964</v>
      </c>
      <c r="AF108" s="40"/>
    </row>
    <row r="109" spans="1:32" ht="22.5" customHeight="1">
      <c r="A109" s="36" t="s">
        <v>66</v>
      </c>
      <c r="B109" s="36" t="s">
        <v>219</v>
      </c>
      <c r="C109" s="36" t="s">
        <v>33</v>
      </c>
      <c r="D109" s="36" t="s">
        <v>84</v>
      </c>
      <c r="E109" s="36" t="s">
        <v>84</v>
      </c>
      <c r="F109" s="36" t="s">
        <v>84</v>
      </c>
      <c r="G109" s="36" t="s">
        <v>81</v>
      </c>
      <c r="H109" s="62">
        <v>1600</v>
      </c>
      <c r="I109" s="36" t="s">
        <v>42</v>
      </c>
      <c r="J109" s="19" t="s">
        <v>965</v>
      </c>
      <c r="K109" s="62" t="s">
        <v>966</v>
      </c>
      <c r="L109" s="19" t="s">
        <v>967</v>
      </c>
      <c r="M109" s="20" t="s">
        <v>357</v>
      </c>
      <c r="N109" s="19" t="s">
        <v>968</v>
      </c>
      <c r="O109" s="20" t="s">
        <v>369</v>
      </c>
      <c r="P109" s="19" t="s">
        <v>414</v>
      </c>
      <c r="Q109" s="20" t="s">
        <v>969</v>
      </c>
      <c r="R109" s="20" t="s">
        <v>969</v>
      </c>
      <c r="S109" s="40">
        <v>630114860</v>
      </c>
      <c r="T109" s="22">
        <v>3</v>
      </c>
      <c r="U109" s="22"/>
      <c r="V109" s="19"/>
      <c r="W109" s="40"/>
      <c r="X109" s="22">
        <v>1</v>
      </c>
      <c r="Y109" s="19" t="s">
        <v>970</v>
      </c>
      <c r="Z109" s="40">
        <v>630114860</v>
      </c>
      <c r="AA109" s="22">
        <v>1</v>
      </c>
      <c r="AB109" s="19" t="s">
        <v>971</v>
      </c>
      <c r="AC109" s="40"/>
      <c r="AD109" s="22">
        <v>1</v>
      </c>
      <c r="AE109" s="19" t="s">
        <v>971</v>
      </c>
      <c r="AF109" s="40"/>
    </row>
    <row r="110" spans="1:32" ht="22.5" customHeight="1">
      <c r="A110" s="36" t="s">
        <v>66</v>
      </c>
      <c r="B110" s="36" t="s">
        <v>255</v>
      </c>
      <c r="C110" s="36" t="s">
        <v>33</v>
      </c>
      <c r="D110" s="36" t="s">
        <v>84</v>
      </c>
      <c r="E110" s="36" t="s">
        <v>84</v>
      </c>
      <c r="F110" s="36" t="s">
        <v>84</v>
      </c>
      <c r="G110" s="36" t="s">
        <v>81</v>
      </c>
      <c r="H110" s="62">
        <v>1600</v>
      </c>
      <c r="I110" s="36" t="s">
        <v>42</v>
      </c>
      <c r="J110" s="19" t="s">
        <v>972</v>
      </c>
      <c r="K110" s="62" t="s">
        <v>973</v>
      </c>
      <c r="L110" s="19" t="s">
        <v>974</v>
      </c>
      <c r="M110" s="20" t="s">
        <v>357</v>
      </c>
      <c r="N110" s="19" t="s">
        <v>974</v>
      </c>
      <c r="O110" s="20" t="s">
        <v>369</v>
      </c>
      <c r="P110" s="19" t="s">
        <v>414</v>
      </c>
      <c r="Q110" s="20"/>
      <c r="R110" s="20"/>
      <c r="S110" s="40"/>
      <c r="T110" s="22">
        <v>3</v>
      </c>
      <c r="U110" s="22"/>
      <c r="V110" s="19"/>
      <c r="W110" s="40"/>
      <c r="X110" s="22">
        <v>1</v>
      </c>
      <c r="Y110" s="19" t="s">
        <v>975</v>
      </c>
      <c r="Z110" s="40"/>
      <c r="AA110" s="22">
        <v>1</v>
      </c>
      <c r="AB110" s="19" t="s">
        <v>975</v>
      </c>
      <c r="AC110" s="40"/>
      <c r="AD110" s="22">
        <v>1</v>
      </c>
      <c r="AE110" s="19" t="s">
        <v>975</v>
      </c>
      <c r="AF110" s="40"/>
    </row>
    <row r="111" spans="1:32" ht="22.5" customHeight="1">
      <c r="A111" s="36" t="s">
        <v>66</v>
      </c>
      <c r="B111" s="36" t="s">
        <v>255</v>
      </c>
      <c r="C111" s="36" t="s">
        <v>33</v>
      </c>
      <c r="D111" s="36" t="s">
        <v>84</v>
      </c>
      <c r="E111" s="36" t="s">
        <v>84</v>
      </c>
      <c r="F111" s="36" t="s">
        <v>84</v>
      </c>
      <c r="G111" s="36" t="s">
        <v>81</v>
      </c>
      <c r="H111" s="62">
        <v>1600</v>
      </c>
      <c r="I111" s="36" t="s">
        <v>42</v>
      </c>
      <c r="J111" s="19" t="s">
        <v>976</v>
      </c>
      <c r="K111" s="62" t="s">
        <v>977</v>
      </c>
      <c r="L111" s="19" t="s">
        <v>978</v>
      </c>
      <c r="M111" s="20" t="s">
        <v>357</v>
      </c>
      <c r="N111" s="19" t="s">
        <v>979</v>
      </c>
      <c r="O111" s="20" t="s">
        <v>369</v>
      </c>
      <c r="P111" s="19" t="s">
        <v>414</v>
      </c>
      <c r="Q111" s="20" t="s">
        <v>838</v>
      </c>
      <c r="R111" s="20" t="s">
        <v>838</v>
      </c>
      <c r="S111" s="40">
        <v>13683603214</v>
      </c>
      <c r="T111" s="22">
        <v>3</v>
      </c>
      <c r="U111" s="22">
        <v>1</v>
      </c>
      <c r="V111" s="19" t="s">
        <v>980</v>
      </c>
      <c r="W111" s="40">
        <v>13683603214</v>
      </c>
      <c r="X111" s="22"/>
      <c r="Y111" s="19"/>
      <c r="Z111" s="40"/>
      <c r="AA111" s="22">
        <v>1</v>
      </c>
      <c r="AB111" s="19" t="s">
        <v>981</v>
      </c>
      <c r="AC111" s="40"/>
      <c r="AD111" s="22">
        <v>1</v>
      </c>
      <c r="AE111" s="19" t="s">
        <v>981</v>
      </c>
      <c r="AF111" s="40"/>
    </row>
    <row r="112" spans="1:32" ht="22.5" customHeight="1">
      <c r="A112" s="36" t="s">
        <v>66</v>
      </c>
      <c r="B112" s="36" t="s">
        <v>219</v>
      </c>
      <c r="C112" s="36" t="s">
        <v>33</v>
      </c>
      <c r="D112" s="36" t="s">
        <v>84</v>
      </c>
      <c r="E112" s="36" t="s">
        <v>84</v>
      </c>
      <c r="F112" s="36" t="s">
        <v>84</v>
      </c>
      <c r="G112" s="36" t="s">
        <v>81</v>
      </c>
      <c r="H112" s="62">
        <v>1600</v>
      </c>
      <c r="I112" s="36" t="s">
        <v>42</v>
      </c>
      <c r="J112" s="19" t="s">
        <v>982</v>
      </c>
      <c r="K112" s="62" t="s">
        <v>983</v>
      </c>
      <c r="L112" s="19" t="s">
        <v>984</v>
      </c>
      <c r="M112" s="20" t="s">
        <v>357</v>
      </c>
      <c r="N112" s="19" t="s">
        <v>985</v>
      </c>
      <c r="O112" s="20" t="s">
        <v>369</v>
      </c>
      <c r="P112" s="19" t="s">
        <v>414</v>
      </c>
      <c r="Q112" s="20" t="s">
        <v>838</v>
      </c>
      <c r="R112" s="20" t="s">
        <v>838</v>
      </c>
      <c r="S112" s="40">
        <v>20000000000</v>
      </c>
      <c r="T112" s="22">
        <v>5</v>
      </c>
      <c r="U112" s="24">
        <v>1</v>
      </c>
      <c r="V112" s="19" t="s">
        <v>986</v>
      </c>
      <c r="W112" s="40"/>
      <c r="X112" s="22">
        <v>2</v>
      </c>
      <c r="Y112" s="19" t="s">
        <v>987</v>
      </c>
      <c r="Z112" s="40"/>
      <c r="AA112" s="22">
        <v>1</v>
      </c>
      <c r="AB112" s="19" t="s">
        <v>988</v>
      </c>
      <c r="AC112" s="40">
        <v>20000000000</v>
      </c>
      <c r="AD112" s="22">
        <v>1</v>
      </c>
      <c r="AE112" s="19" t="s">
        <v>988</v>
      </c>
      <c r="AF112" s="21"/>
    </row>
    <row r="113" spans="1:32" ht="22.5" customHeight="1">
      <c r="A113" s="36" t="s">
        <v>66</v>
      </c>
      <c r="B113" s="36" t="s">
        <v>219</v>
      </c>
      <c r="C113" s="36" t="s">
        <v>33</v>
      </c>
      <c r="D113" s="36" t="s">
        <v>34</v>
      </c>
      <c r="E113" s="36" t="s">
        <v>35</v>
      </c>
      <c r="F113" s="36" t="s">
        <v>84</v>
      </c>
      <c r="G113" s="36" t="s">
        <v>81</v>
      </c>
      <c r="H113" s="62">
        <v>1600</v>
      </c>
      <c r="I113" s="36" t="s">
        <v>42</v>
      </c>
      <c r="J113" s="19" t="s">
        <v>989</v>
      </c>
      <c r="K113" s="62" t="s">
        <v>990</v>
      </c>
      <c r="L113" s="19" t="s">
        <v>991</v>
      </c>
      <c r="M113" s="20" t="s">
        <v>357</v>
      </c>
      <c r="N113" s="19" t="s">
        <v>992</v>
      </c>
      <c r="O113" s="20" t="s">
        <v>369</v>
      </c>
      <c r="P113" s="19" t="s">
        <v>993</v>
      </c>
      <c r="Q113" s="20"/>
      <c r="R113" s="20"/>
      <c r="S113" s="40"/>
      <c r="T113" s="22">
        <v>3</v>
      </c>
      <c r="U113" s="24"/>
      <c r="V113" s="19"/>
      <c r="W113" s="40"/>
      <c r="X113" s="22">
        <v>1</v>
      </c>
      <c r="Y113" s="19" t="s">
        <v>994</v>
      </c>
      <c r="Z113" s="40"/>
      <c r="AA113" s="22">
        <v>1</v>
      </c>
      <c r="AB113" s="19" t="s">
        <v>994</v>
      </c>
      <c r="AC113" s="40"/>
      <c r="AD113" s="22">
        <v>1</v>
      </c>
      <c r="AE113" s="19" t="s">
        <v>995</v>
      </c>
      <c r="AF113" s="21"/>
    </row>
    <row r="114" spans="1:32" ht="22.5" customHeight="1">
      <c r="A114" s="36" t="s">
        <v>66</v>
      </c>
      <c r="B114" s="36" t="s">
        <v>219</v>
      </c>
      <c r="C114" s="36" t="s">
        <v>33</v>
      </c>
      <c r="D114" s="36" t="s">
        <v>34</v>
      </c>
      <c r="E114" s="36" t="s">
        <v>35</v>
      </c>
      <c r="F114" s="36" t="s">
        <v>84</v>
      </c>
      <c r="G114" s="36" t="s">
        <v>81</v>
      </c>
      <c r="H114" s="62">
        <v>1600</v>
      </c>
      <c r="I114" s="36" t="s">
        <v>42</v>
      </c>
      <c r="J114" s="19" t="s">
        <v>996</v>
      </c>
      <c r="K114" s="62" t="s">
        <v>997</v>
      </c>
      <c r="L114" s="19" t="s">
        <v>998</v>
      </c>
      <c r="M114" s="20" t="s">
        <v>357</v>
      </c>
      <c r="N114" s="19" t="s">
        <v>999</v>
      </c>
      <c r="O114" s="20" t="s">
        <v>369</v>
      </c>
      <c r="P114" s="19" t="s">
        <v>414</v>
      </c>
      <c r="Q114" s="20"/>
      <c r="R114" s="37"/>
      <c r="S114" s="40"/>
      <c r="T114" s="22">
        <v>4</v>
      </c>
      <c r="U114" s="24">
        <v>1</v>
      </c>
      <c r="V114" s="19" t="s">
        <v>1000</v>
      </c>
      <c r="W114" s="40"/>
      <c r="X114" s="22">
        <v>1</v>
      </c>
      <c r="Y114" s="19" t="s">
        <v>1000</v>
      </c>
      <c r="Z114" s="40"/>
      <c r="AA114" s="22">
        <v>1</v>
      </c>
      <c r="AB114" s="19" t="s">
        <v>1000</v>
      </c>
      <c r="AC114" s="40"/>
      <c r="AD114" s="22">
        <v>1</v>
      </c>
      <c r="AE114" s="19" t="s">
        <v>1000</v>
      </c>
      <c r="AF114" s="21"/>
    </row>
    <row r="115" spans="1:32" ht="22.5" customHeight="1">
      <c r="A115" s="36" t="s">
        <v>66</v>
      </c>
      <c r="B115" s="36" t="s">
        <v>255</v>
      </c>
      <c r="C115" s="36" t="s">
        <v>33</v>
      </c>
      <c r="D115" s="36" t="s">
        <v>84</v>
      </c>
      <c r="E115" s="36" t="s">
        <v>84</v>
      </c>
      <c r="F115" s="36" t="s">
        <v>84</v>
      </c>
      <c r="G115" s="36" t="s">
        <v>81</v>
      </c>
      <c r="H115" s="62">
        <v>1600</v>
      </c>
      <c r="I115" s="36" t="s">
        <v>42</v>
      </c>
      <c r="J115" s="19" t="s">
        <v>1001</v>
      </c>
      <c r="K115" s="62" t="s">
        <v>1002</v>
      </c>
      <c r="L115" s="19" t="s">
        <v>1003</v>
      </c>
      <c r="M115" s="20" t="s">
        <v>357</v>
      </c>
      <c r="N115" s="19" t="s">
        <v>1003</v>
      </c>
      <c r="O115" s="20" t="s">
        <v>369</v>
      </c>
      <c r="P115" s="19" t="s">
        <v>414</v>
      </c>
      <c r="Q115" s="20"/>
      <c r="R115" s="37"/>
      <c r="S115" s="40"/>
      <c r="T115" s="22">
        <v>3</v>
      </c>
      <c r="U115" s="24"/>
      <c r="V115" s="19"/>
      <c r="W115" s="40"/>
      <c r="X115" s="22">
        <v>1</v>
      </c>
      <c r="Y115" s="19" t="s">
        <v>1004</v>
      </c>
      <c r="Z115" s="40"/>
      <c r="AA115" s="22">
        <v>1</v>
      </c>
      <c r="AB115" s="19" t="s">
        <v>1004</v>
      </c>
      <c r="AC115" s="40"/>
      <c r="AD115" s="22">
        <v>1</v>
      </c>
      <c r="AE115" s="19" t="s">
        <v>1004</v>
      </c>
      <c r="AF115" s="21"/>
    </row>
    <row r="116" spans="1:32" ht="22.5" customHeight="1">
      <c r="A116" s="36" t="s">
        <v>66</v>
      </c>
      <c r="B116" s="36" t="s">
        <v>255</v>
      </c>
      <c r="C116" s="36" t="s">
        <v>33</v>
      </c>
      <c r="D116" s="36" t="s">
        <v>84</v>
      </c>
      <c r="E116" s="36" t="s">
        <v>84</v>
      </c>
      <c r="F116" s="36" t="s">
        <v>84</v>
      </c>
      <c r="G116" s="36" t="s">
        <v>81</v>
      </c>
      <c r="H116" s="62">
        <v>1600</v>
      </c>
      <c r="I116" s="36" t="s">
        <v>42</v>
      </c>
      <c r="J116" s="19" t="s">
        <v>1005</v>
      </c>
      <c r="K116" s="62" t="s">
        <v>1006</v>
      </c>
      <c r="L116" s="19" t="s">
        <v>1007</v>
      </c>
      <c r="M116" s="20" t="s">
        <v>357</v>
      </c>
      <c r="N116" s="19" t="s">
        <v>1007</v>
      </c>
      <c r="O116" s="20" t="s">
        <v>369</v>
      </c>
      <c r="P116" s="19" t="s">
        <v>414</v>
      </c>
      <c r="Q116" s="20"/>
      <c r="R116" s="37"/>
      <c r="S116" s="40"/>
      <c r="T116" s="22">
        <v>2</v>
      </c>
      <c r="U116" s="24"/>
      <c r="V116" s="19"/>
      <c r="W116" s="40"/>
      <c r="X116" s="22">
        <v>1</v>
      </c>
      <c r="Y116" s="19" t="s">
        <v>1008</v>
      </c>
      <c r="Z116" s="40"/>
      <c r="AA116" s="22"/>
      <c r="AB116" s="19"/>
      <c r="AC116" s="40"/>
      <c r="AD116" s="22">
        <v>1</v>
      </c>
      <c r="AE116" s="19" t="s">
        <v>1007</v>
      </c>
      <c r="AF116" s="21"/>
    </row>
    <row r="117" spans="1:32" ht="27.75" customHeight="1">
      <c r="A117" s="35" t="s">
        <v>66</v>
      </c>
      <c r="B117" s="35" t="s">
        <v>219</v>
      </c>
      <c r="C117" s="35" t="s">
        <v>33</v>
      </c>
      <c r="D117" s="35" t="s">
        <v>34</v>
      </c>
      <c r="E117" s="35" t="s">
        <v>65</v>
      </c>
      <c r="F117" s="35" t="s">
        <v>84</v>
      </c>
      <c r="G117" s="35" t="s">
        <v>91</v>
      </c>
      <c r="H117" s="69">
        <v>1700</v>
      </c>
      <c r="I117" s="35" t="s">
        <v>117</v>
      </c>
      <c r="J117" s="25" t="s">
        <v>1009</v>
      </c>
      <c r="K117" s="69" t="s">
        <v>1010</v>
      </c>
      <c r="L117" s="25" t="s">
        <v>1011</v>
      </c>
      <c r="M117" s="17" t="s">
        <v>407</v>
      </c>
      <c r="N117" s="25" t="s">
        <v>1012</v>
      </c>
      <c r="O117" s="17" t="s">
        <v>369</v>
      </c>
      <c r="P117" s="25" t="s">
        <v>1013</v>
      </c>
      <c r="Q117" s="13" t="s">
        <v>59</v>
      </c>
      <c r="R117" s="13" t="s">
        <v>164</v>
      </c>
      <c r="S117" s="39">
        <v>1068542237</v>
      </c>
      <c r="T117" s="30">
        <v>4</v>
      </c>
      <c r="U117" s="31">
        <v>1</v>
      </c>
      <c r="V117" s="53" t="s">
        <v>1014</v>
      </c>
      <c r="W117" s="39">
        <v>80538170</v>
      </c>
      <c r="X117" s="31">
        <v>1</v>
      </c>
      <c r="Y117" s="53" t="s">
        <v>1014</v>
      </c>
      <c r="Z117" s="39">
        <v>208347019</v>
      </c>
      <c r="AA117" s="31">
        <v>1</v>
      </c>
      <c r="AB117" s="53" t="s">
        <v>1014</v>
      </c>
      <c r="AC117" s="39">
        <v>383426547</v>
      </c>
      <c r="AD117" s="31">
        <v>1</v>
      </c>
      <c r="AE117" s="53" t="s">
        <v>1014</v>
      </c>
      <c r="AF117" s="39">
        <v>396230501</v>
      </c>
    </row>
    <row r="118" spans="1:32" ht="27.75" customHeight="1">
      <c r="A118" s="35" t="s">
        <v>66</v>
      </c>
      <c r="B118" s="35" t="s">
        <v>219</v>
      </c>
      <c r="C118" s="35" t="s">
        <v>33</v>
      </c>
      <c r="D118" s="35" t="s">
        <v>34</v>
      </c>
      <c r="E118" s="35" t="s">
        <v>65</v>
      </c>
      <c r="F118" s="35" t="s">
        <v>84</v>
      </c>
      <c r="G118" s="35" t="s">
        <v>91</v>
      </c>
      <c r="H118" s="69">
        <v>1700</v>
      </c>
      <c r="I118" s="35" t="s">
        <v>117</v>
      </c>
      <c r="J118" s="25" t="s">
        <v>1015</v>
      </c>
      <c r="K118" s="69" t="s">
        <v>1016</v>
      </c>
      <c r="L118" s="25" t="s">
        <v>1017</v>
      </c>
      <c r="M118" s="17" t="s">
        <v>407</v>
      </c>
      <c r="N118" s="25" t="s">
        <v>1018</v>
      </c>
      <c r="O118" s="17" t="s">
        <v>369</v>
      </c>
      <c r="P118" s="25" t="s">
        <v>1013</v>
      </c>
      <c r="Q118" s="13" t="s">
        <v>59</v>
      </c>
      <c r="R118" s="13" t="s">
        <v>164</v>
      </c>
      <c r="S118" s="39">
        <v>300000000</v>
      </c>
      <c r="T118" s="30">
        <v>4</v>
      </c>
      <c r="U118" s="31">
        <v>1</v>
      </c>
      <c r="V118" s="53" t="s">
        <v>1019</v>
      </c>
      <c r="W118" s="39">
        <v>50000000</v>
      </c>
      <c r="X118" s="31">
        <v>1</v>
      </c>
      <c r="Y118" s="53" t="s">
        <v>1019</v>
      </c>
      <c r="Z118" s="39">
        <v>50000000</v>
      </c>
      <c r="AA118" s="31">
        <v>1</v>
      </c>
      <c r="AB118" s="53" t="s">
        <v>1019</v>
      </c>
      <c r="AC118" s="39">
        <v>100000000</v>
      </c>
      <c r="AD118" s="31">
        <v>1</v>
      </c>
      <c r="AE118" s="53" t="s">
        <v>1019</v>
      </c>
      <c r="AF118" s="39">
        <v>100000000</v>
      </c>
    </row>
    <row r="119" spans="1:32" ht="27.75" customHeight="1">
      <c r="A119" s="35" t="s">
        <v>66</v>
      </c>
      <c r="B119" s="35" t="s">
        <v>219</v>
      </c>
      <c r="C119" s="35" t="s">
        <v>33</v>
      </c>
      <c r="D119" s="35" t="s">
        <v>34</v>
      </c>
      <c r="E119" s="35" t="s">
        <v>65</v>
      </c>
      <c r="F119" s="35" t="s">
        <v>84</v>
      </c>
      <c r="G119" s="35" t="s">
        <v>91</v>
      </c>
      <c r="H119" s="69">
        <v>1700</v>
      </c>
      <c r="I119" s="35" t="s">
        <v>117</v>
      </c>
      <c r="J119" s="25" t="s">
        <v>1020</v>
      </c>
      <c r="K119" s="69" t="s">
        <v>1021</v>
      </c>
      <c r="L119" s="25" t="s">
        <v>1022</v>
      </c>
      <c r="M119" s="17" t="s">
        <v>407</v>
      </c>
      <c r="N119" s="25" t="s">
        <v>1023</v>
      </c>
      <c r="O119" s="17" t="s">
        <v>369</v>
      </c>
      <c r="P119" s="25" t="s">
        <v>1013</v>
      </c>
      <c r="Q119" s="13" t="s">
        <v>59</v>
      </c>
      <c r="R119" s="13" t="s">
        <v>170</v>
      </c>
      <c r="S119" s="39">
        <v>30000000</v>
      </c>
      <c r="T119" s="30">
        <v>1</v>
      </c>
      <c r="U119" s="31">
        <v>0</v>
      </c>
      <c r="V119" s="53" t="s">
        <v>84</v>
      </c>
      <c r="W119" s="39">
        <v>0</v>
      </c>
      <c r="X119" s="31">
        <v>1</v>
      </c>
      <c r="Y119" s="53" t="s">
        <v>1024</v>
      </c>
      <c r="Z119" s="39">
        <v>30000000</v>
      </c>
      <c r="AA119" s="31">
        <v>0</v>
      </c>
      <c r="AB119" s="53" t="s">
        <v>84</v>
      </c>
      <c r="AC119" s="39">
        <v>0</v>
      </c>
      <c r="AD119" s="31">
        <v>0</v>
      </c>
      <c r="AE119" s="53" t="s">
        <v>84</v>
      </c>
      <c r="AF119" s="39">
        <v>0</v>
      </c>
    </row>
    <row r="120" spans="1:32" ht="27.75" customHeight="1">
      <c r="A120" s="35" t="s">
        <v>66</v>
      </c>
      <c r="B120" s="35" t="s">
        <v>219</v>
      </c>
      <c r="C120" s="35" t="s">
        <v>33</v>
      </c>
      <c r="D120" s="35" t="s">
        <v>34</v>
      </c>
      <c r="E120" s="35" t="s">
        <v>65</v>
      </c>
      <c r="F120" s="35" t="s">
        <v>84</v>
      </c>
      <c r="G120" s="35" t="s">
        <v>91</v>
      </c>
      <c r="H120" s="69">
        <v>1700</v>
      </c>
      <c r="I120" s="35" t="s">
        <v>117</v>
      </c>
      <c r="J120" s="25" t="s">
        <v>1025</v>
      </c>
      <c r="K120" s="69" t="s">
        <v>1026</v>
      </c>
      <c r="L120" s="25" t="s">
        <v>1027</v>
      </c>
      <c r="M120" s="17" t="s">
        <v>407</v>
      </c>
      <c r="N120" s="25" t="s">
        <v>1028</v>
      </c>
      <c r="O120" s="17" t="s">
        <v>369</v>
      </c>
      <c r="P120" s="25" t="s">
        <v>1013</v>
      </c>
      <c r="Q120" s="13" t="s">
        <v>59</v>
      </c>
      <c r="R120" s="13" t="s">
        <v>170</v>
      </c>
      <c r="S120" s="39">
        <v>31982311458</v>
      </c>
      <c r="T120" s="30">
        <v>1</v>
      </c>
      <c r="U120" s="31">
        <v>0</v>
      </c>
      <c r="V120" s="53" t="s">
        <v>84</v>
      </c>
      <c r="W120" s="39">
        <v>0</v>
      </c>
      <c r="X120" s="31">
        <v>0</v>
      </c>
      <c r="Y120" s="53" t="s">
        <v>84</v>
      </c>
      <c r="Z120" s="39">
        <v>0</v>
      </c>
      <c r="AA120" s="31">
        <v>1</v>
      </c>
      <c r="AB120" s="53" t="s">
        <v>1029</v>
      </c>
      <c r="AC120" s="39">
        <v>31982311458</v>
      </c>
      <c r="AD120" s="31">
        <v>0</v>
      </c>
      <c r="AE120" s="53" t="s">
        <v>84</v>
      </c>
      <c r="AF120" s="39">
        <v>0</v>
      </c>
    </row>
    <row r="121" spans="1:32" ht="27.75" customHeight="1">
      <c r="A121" s="35" t="s">
        <v>66</v>
      </c>
      <c r="B121" s="35" t="s">
        <v>219</v>
      </c>
      <c r="C121" s="35" t="s">
        <v>33</v>
      </c>
      <c r="D121" s="35" t="s">
        <v>34</v>
      </c>
      <c r="E121" s="35" t="s">
        <v>65</v>
      </c>
      <c r="F121" s="35" t="s">
        <v>84</v>
      </c>
      <c r="G121" s="35" t="s">
        <v>91</v>
      </c>
      <c r="H121" s="69">
        <v>1700</v>
      </c>
      <c r="I121" s="35" t="s">
        <v>117</v>
      </c>
      <c r="J121" s="25" t="s">
        <v>1030</v>
      </c>
      <c r="K121" s="69" t="s">
        <v>1031</v>
      </c>
      <c r="L121" s="25" t="s">
        <v>1032</v>
      </c>
      <c r="M121" s="17" t="s">
        <v>407</v>
      </c>
      <c r="N121" s="25" t="s">
        <v>1033</v>
      </c>
      <c r="O121" s="17" t="s">
        <v>369</v>
      </c>
      <c r="P121" s="25" t="s">
        <v>1013</v>
      </c>
      <c r="Q121" s="13" t="s">
        <v>59</v>
      </c>
      <c r="R121" s="13" t="s">
        <v>175</v>
      </c>
      <c r="S121" s="39">
        <v>150000000</v>
      </c>
      <c r="T121" s="30">
        <v>1</v>
      </c>
      <c r="U121" s="31">
        <v>0</v>
      </c>
      <c r="V121" s="53" t="s">
        <v>84</v>
      </c>
      <c r="W121" s="39">
        <v>0</v>
      </c>
      <c r="X121" s="31">
        <v>1</v>
      </c>
      <c r="Y121" s="53" t="s">
        <v>1034</v>
      </c>
      <c r="Z121" s="39">
        <v>150000000</v>
      </c>
      <c r="AA121" s="31">
        <v>0</v>
      </c>
      <c r="AB121" s="53" t="s">
        <v>84</v>
      </c>
      <c r="AC121" s="39">
        <v>0</v>
      </c>
      <c r="AD121" s="31">
        <v>0</v>
      </c>
      <c r="AE121" s="53" t="s">
        <v>84</v>
      </c>
      <c r="AF121" s="39">
        <v>0</v>
      </c>
    </row>
    <row r="122" spans="1:32" ht="27.75" customHeight="1">
      <c r="A122" s="35" t="s">
        <v>66</v>
      </c>
      <c r="B122" s="35" t="s">
        <v>219</v>
      </c>
      <c r="C122" s="35" t="s">
        <v>33</v>
      </c>
      <c r="D122" s="35" t="s">
        <v>34</v>
      </c>
      <c r="E122" s="35" t="s">
        <v>65</v>
      </c>
      <c r="F122" s="35" t="s">
        <v>84</v>
      </c>
      <c r="G122" s="35" t="s">
        <v>91</v>
      </c>
      <c r="H122" s="69">
        <v>1700</v>
      </c>
      <c r="I122" s="35" t="s">
        <v>117</v>
      </c>
      <c r="J122" s="25" t="s">
        <v>1035</v>
      </c>
      <c r="K122" s="69" t="s">
        <v>1036</v>
      </c>
      <c r="L122" s="25" t="s">
        <v>1037</v>
      </c>
      <c r="M122" s="17" t="s">
        <v>407</v>
      </c>
      <c r="N122" s="25" t="s">
        <v>1038</v>
      </c>
      <c r="O122" s="17" t="s">
        <v>369</v>
      </c>
      <c r="P122" s="25" t="s">
        <v>1013</v>
      </c>
      <c r="Q122" s="13" t="s">
        <v>59</v>
      </c>
      <c r="R122" s="13" t="s">
        <v>151</v>
      </c>
      <c r="S122" s="39">
        <v>201457763</v>
      </c>
      <c r="T122" s="30">
        <v>3</v>
      </c>
      <c r="U122" s="31">
        <v>0</v>
      </c>
      <c r="V122" s="53" t="s">
        <v>84</v>
      </c>
      <c r="W122" s="39">
        <v>0</v>
      </c>
      <c r="X122" s="31">
        <v>1</v>
      </c>
      <c r="Y122" s="53" t="s">
        <v>1039</v>
      </c>
      <c r="Z122" s="39">
        <v>26861035</v>
      </c>
      <c r="AA122" s="31">
        <v>1</v>
      </c>
      <c r="AB122" s="53" t="s">
        <v>1039</v>
      </c>
      <c r="AC122" s="39">
        <v>80583105</v>
      </c>
      <c r="AD122" s="31">
        <v>1</v>
      </c>
      <c r="AE122" s="53" t="s">
        <v>1039</v>
      </c>
      <c r="AF122" s="39">
        <v>94013623</v>
      </c>
    </row>
    <row r="123" spans="1:32" ht="27.75" customHeight="1">
      <c r="A123" s="35" t="s">
        <v>66</v>
      </c>
      <c r="B123" s="35" t="s">
        <v>219</v>
      </c>
      <c r="C123" s="35" t="s">
        <v>33</v>
      </c>
      <c r="D123" s="35" t="s">
        <v>34</v>
      </c>
      <c r="E123" s="35" t="s">
        <v>65</v>
      </c>
      <c r="F123" s="35" t="s">
        <v>84</v>
      </c>
      <c r="G123" s="35" t="s">
        <v>91</v>
      </c>
      <c r="H123" s="69">
        <v>1700</v>
      </c>
      <c r="I123" s="35" t="s">
        <v>117</v>
      </c>
      <c r="J123" s="25" t="s">
        <v>1040</v>
      </c>
      <c r="K123" s="69" t="s">
        <v>1041</v>
      </c>
      <c r="L123" s="25" t="s">
        <v>1042</v>
      </c>
      <c r="M123" s="17" t="s">
        <v>1043</v>
      </c>
      <c r="N123" s="25" t="s">
        <v>1044</v>
      </c>
      <c r="O123" s="17" t="s">
        <v>369</v>
      </c>
      <c r="P123" s="25" t="s">
        <v>1013</v>
      </c>
      <c r="Q123" s="13" t="s">
        <v>1045</v>
      </c>
      <c r="R123" s="13" t="s">
        <v>1045</v>
      </c>
      <c r="S123" s="39">
        <v>47853361220</v>
      </c>
      <c r="T123" s="30">
        <v>4</v>
      </c>
      <c r="U123" s="31">
        <v>1</v>
      </c>
      <c r="V123" s="53" t="s">
        <v>1046</v>
      </c>
      <c r="W123" s="39">
        <v>11963340305</v>
      </c>
      <c r="X123" s="31">
        <v>1</v>
      </c>
      <c r="Y123" s="53" t="s">
        <v>1046</v>
      </c>
      <c r="Z123" s="39">
        <v>11963340305</v>
      </c>
      <c r="AA123" s="31">
        <v>1</v>
      </c>
      <c r="AB123" s="53" t="s">
        <v>1046</v>
      </c>
      <c r="AC123" s="39">
        <v>11963340305</v>
      </c>
      <c r="AD123" s="31">
        <v>1</v>
      </c>
      <c r="AE123" s="53" t="s">
        <v>1046</v>
      </c>
      <c r="AF123" s="39">
        <v>11963340305</v>
      </c>
    </row>
    <row r="124" spans="1:32" ht="27.75" customHeight="1">
      <c r="A124" s="35" t="s">
        <v>66</v>
      </c>
      <c r="B124" s="35" t="s">
        <v>219</v>
      </c>
      <c r="C124" s="35" t="s">
        <v>33</v>
      </c>
      <c r="D124" s="35" t="s">
        <v>34</v>
      </c>
      <c r="E124" s="35" t="s">
        <v>65</v>
      </c>
      <c r="F124" s="35" t="s">
        <v>84</v>
      </c>
      <c r="G124" s="35" t="s">
        <v>91</v>
      </c>
      <c r="H124" s="69">
        <v>1700</v>
      </c>
      <c r="I124" s="35" t="s">
        <v>117</v>
      </c>
      <c r="J124" s="25" t="s">
        <v>1047</v>
      </c>
      <c r="K124" s="69" t="s">
        <v>1048</v>
      </c>
      <c r="L124" s="25" t="s">
        <v>1042</v>
      </c>
      <c r="M124" s="17" t="s">
        <v>1043</v>
      </c>
      <c r="N124" s="25" t="s">
        <v>1044</v>
      </c>
      <c r="O124" s="17" t="s">
        <v>369</v>
      </c>
      <c r="P124" s="25" t="s">
        <v>1013</v>
      </c>
      <c r="Q124" s="13" t="s">
        <v>1049</v>
      </c>
      <c r="R124" s="13" t="s">
        <v>1049</v>
      </c>
      <c r="S124" s="39">
        <v>12182360020</v>
      </c>
      <c r="T124" s="30">
        <v>4</v>
      </c>
      <c r="U124" s="31">
        <v>1</v>
      </c>
      <c r="V124" s="53" t="s">
        <v>1046</v>
      </c>
      <c r="W124" s="39">
        <v>3045590005</v>
      </c>
      <c r="X124" s="31">
        <v>1</v>
      </c>
      <c r="Y124" s="53" t="s">
        <v>1046</v>
      </c>
      <c r="Z124" s="39">
        <v>3045590005</v>
      </c>
      <c r="AA124" s="31">
        <v>1</v>
      </c>
      <c r="AB124" s="53" t="s">
        <v>1046</v>
      </c>
      <c r="AC124" s="39">
        <v>3045590005</v>
      </c>
      <c r="AD124" s="31">
        <v>1</v>
      </c>
      <c r="AE124" s="53" t="s">
        <v>1046</v>
      </c>
      <c r="AF124" s="39">
        <v>3045590005</v>
      </c>
    </row>
    <row r="125" spans="1:32" ht="27.75" customHeight="1">
      <c r="A125" s="35" t="s">
        <v>66</v>
      </c>
      <c r="B125" s="35" t="s">
        <v>219</v>
      </c>
      <c r="C125" s="35" t="s">
        <v>33</v>
      </c>
      <c r="D125" s="35" t="s">
        <v>34</v>
      </c>
      <c r="E125" s="35" t="s">
        <v>65</v>
      </c>
      <c r="F125" s="35" t="s">
        <v>84</v>
      </c>
      <c r="G125" s="35" t="s">
        <v>91</v>
      </c>
      <c r="H125" s="69">
        <v>1700</v>
      </c>
      <c r="I125" s="35" t="s">
        <v>117</v>
      </c>
      <c r="J125" s="25" t="s">
        <v>1050</v>
      </c>
      <c r="K125" s="69" t="s">
        <v>1051</v>
      </c>
      <c r="L125" s="25" t="s">
        <v>1042</v>
      </c>
      <c r="M125" s="17" t="s">
        <v>1043</v>
      </c>
      <c r="N125" s="25" t="s">
        <v>1044</v>
      </c>
      <c r="O125" s="17" t="s">
        <v>369</v>
      </c>
      <c r="P125" s="25" t="s">
        <v>1013</v>
      </c>
      <c r="Q125" s="13" t="s">
        <v>838</v>
      </c>
      <c r="R125" s="13" t="s">
        <v>838</v>
      </c>
      <c r="S125" s="39">
        <v>18000000000</v>
      </c>
      <c r="T125" s="30">
        <v>4</v>
      </c>
      <c r="U125" s="31">
        <v>1</v>
      </c>
      <c r="V125" s="53" t="s">
        <v>1046</v>
      </c>
      <c r="W125" s="39">
        <v>4500000000</v>
      </c>
      <c r="X125" s="31">
        <v>1</v>
      </c>
      <c r="Y125" s="53" t="s">
        <v>1046</v>
      </c>
      <c r="Z125" s="39">
        <v>4500000000</v>
      </c>
      <c r="AA125" s="31">
        <v>1</v>
      </c>
      <c r="AB125" s="53" t="s">
        <v>1046</v>
      </c>
      <c r="AC125" s="39">
        <v>4500000000</v>
      </c>
      <c r="AD125" s="31">
        <v>1</v>
      </c>
      <c r="AE125" s="53" t="s">
        <v>1046</v>
      </c>
      <c r="AF125" s="39">
        <v>4500000000</v>
      </c>
    </row>
    <row r="126" spans="1:32" ht="46.5" customHeight="1">
      <c r="A126" s="35" t="s">
        <v>95</v>
      </c>
      <c r="B126" s="35" t="s">
        <v>253</v>
      </c>
      <c r="C126" s="35" t="s">
        <v>33</v>
      </c>
      <c r="D126" s="35" t="s">
        <v>34</v>
      </c>
      <c r="E126" s="35" t="s">
        <v>65</v>
      </c>
      <c r="F126" s="35" t="s">
        <v>84</v>
      </c>
      <c r="G126" s="35" t="s">
        <v>91</v>
      </c>
      <c r="H126" s="69">
        <v>1700</v>
      </c>
      <c r="I126" s="35" t="s">
        <v>101</v>
      </c>
      <c r="J126" s="25" t="s">
        <v>1052</v>
      </c>
      <c r="K126" s="69" t="s">
        <v>1053</v>
      </c>
      <c r="L126" s="25" t="s">
        <v>1054</v>
      </c>
      <c r="M126" s="17" t="s">
        <v>407</v>
      </c>
      <c r="N126" s="25" t="s">
        <v>1055</v>
      </c>
      <c r="O126" s="17" t="s">
        <v>369</v>
      </c>
      <c r="P126" s="25" t="s">
        <v>1056</v>
      </c>
      <c r="Q126" s="13" t="s">
        <v>39</v>
      </c>
      <c r="R126" s="13" t="s">
        <v>115</v>
      </c>
      <c r="S126" s="39">
        <v>735679823</v>
      </c>
      <c r="T126" s="30">
        <v>4</v>
      </c>
      <c r="U126" s="31">
        <v>1</v>
      </c>
      <c r="V126" s="53" t="s">
        <v>1057</v>
      </c>
      <c r="W126" s="39">
        <v>183919955.75</v>
      </c>
      <c r="X126" s="31">
        <v>1</v>
      </c>
      <c r="Y126" s="53" t="s">
        <v>1057</v>
      </c>
      <c r="Z126" s="39">
        <v>183919955.75</v>
      </c>
      <c r="AA126" s="31">
        <v>1</v>
      </c>
      <c r="AB126" s="53" t="s">
        <v>1057</v>
      </c>
      <c r="AC126" s="39">
        <v>183919955.75</v>
      </c>
      <c r="AD126" s="31">
        <v>1</v>
      </c>
      <c r="AE126" s="57" t="s">
        <v>1058</v>
      </c>
      <c r="AF126" s="39">
        <v>183919955.75</v>
      </c>
    </row>
    <row r="127" spans="1:32" ht="27.75" customHeight="1">
      <c r="A127" s="35" t="s">
        <v>95</v>
      </c>
      <c r="B127" s="35" t="s">
        <v>253</v>
      </c>
      <c r="C127" s="35" t="s">
        <v>33</v>
      </c>
      <c r="D127" s="35" t="s">
        <v>34</v>
      </c>
      <c r="E127" s="35" t="s">
        <v>119</v>
      </c>
      <c r="F127" s="35" t="s">
        <v>84</v>
      </c>
      <c r="G127" s="35" t="s">
        <v>91</v>
      </c>
      <c r="H127" s="69">
        <v>1700</v>
      </c>
      <c r="I127" s="35" t="s">
        <v>101</v>
      </c>
      <c r="J127" s="25" t="s">
        <v>1059</v>
      </c>
      <c r="K127" s="69" t="s">
        <v>1060</v>
      </c>
      <c r="L127" s="25" t="s">
        <v>1061</v>
      </c>
      <c r="M127" s="17" t="s">
        <v>407</v>
      </c>
      <c r="N127" s="25" t="s">
        <v>1062</v>
      </c>
      <c r="O127" s="17" t="s">
        <v>369</v>
      </c>
      <c r="P127" s="25" t="s">
        <v>1056</v>
      </c>
      <c r="Q127" s="13" t="s">
        <v>39</v>
      </c>
      <c r="R127" s="13" t="s">
        <v>107</v>
      </c>
      <c r="S127" s="39">
        <v>535679823</v>
      </c>
      <c r="T127" s="30">
        <v>4</v>
      </c>
      <c r="U127" s="31">
        <v>1</v>
      </c>
      <c r="V127" s="53" t="s">
        <v>1063</v>
      </c>
      <c r="W127" s="39">
        <v>133919955.75</v>
      </c>
      <c r="X127" s="31">
        <v>1</v>
      </c>
      <c r="Y127" s="53" t="s">
        <v>1063</v>
      </c>
      <c r="Z127" s="39">
        <v>133919955.75</v>
      </c>
      <c r="AA127" s="31">
        <v>1</v>
      </c>
      <c r="AB127" s="53" t="s">
        <v>1063</v>
      </c>
      <c r="AC127" s="39">
        <v>133919955.75</v>
      </c>
      <c r="AD127" s="31">
        <v>1</v>
      </c>
      <c r="AE127" s="57" t="s">
        <v>1064</v>
      </c>
      <c r="AF127" s="39">
        <v>133919955.75</v>
      </c>
    </row>
    <row r="128" spans="1:32" ht="27.75" customHeight="1">
      <c r="A128" s="35" t="s">
        <v>95</v>
      </c>
      <c r="B128" s="35" t="s">
        <v>253</v>
      </c>
      <c r="C128" s="35" t="s">
        <v>33</v>
      </c>
      <c r="D128" s="35" t="s">
        <v>34</v>
      </c>
      <c r="E128" s="35" t="s">
        <v>119</v>
      </c>
      <c r="F128" s="35" t="s">
        <v>84</v>
      </c>
      <c r="G128" s="35" t="s">
        <v>91</v>
      </c>
      <c r="H128" s="69">
        <v>1700</v>
      </c>
      <c r="I128" s="35" t="s">
        <v>101</v>
      </c>
      <c r="J128" s="25" t="s">
        <v>1065</v>
      </c>
      <c r="K128" s="69" t="s">
        <v>1066</v>
      </c>
      <c r="L128" s="25" t="s">
        <v>1017</v>
      </c>
      <c r="M128" s="17" t="s">
        <v>407</v>
      </c>
      <c r="N128" s="25" t="s">
        <v>1018</v>
      </c>
      <c r="O128" s="17" t="s">
        <v>369</v>
      </c>
      <c r="P128" s="25" t="s">
        <v>1056</v>
      </c>
      <c r="Q128" s="13" t="s">
        <v>39</v>
      </c>
      <c r="R128" s="13" t="s">
        <v>123</v>
      </c>
      <c r="S128" s="39">
        <v>364131687</v>
      </c>
      <c r="T128" s="30">
        <v>4</v>
      </c>
      <c r="U128" s="31">
        <v>1</v>
      </c>
      <c r="V128" s="53" t="s">
        <v>1067</v>
      </c>
      <c r="W128" s="39">
        <v>91032921.75</v>
      </c>
      <c r="X128" s="31">
        <v>1</v>
      </c>
      <c r="Y128" s="53" t="s">
        <v>1067</v>
      </c>
      <c r="Z128" s="39">
        <v>91032921.580188677</v>
      </c>
      <c r="AA128" s="31">
        <v>1</v>
      </c>
      <c r="AB128" s="53" t="s">
        <v>1067</v>
      </c>
      <c r="AC128" s="39">
        <v>91032921.580188677</v>
      </c>
      <c r="AD128" s="31">
        <v>1</v>
      </c>
      <c r="AE128" s="57" t="s">
        <v>1068</v>
      </c>
      <c r="AF128" s="39">
        <v>91032922</v>
      </c>
    </row>
    <row r="129" spans="1:32" ht="27.75" customHeight="1">
      <c r="A129" s="35" t="s">
        <v>95</v>
      </c>
      <c r="B129" s="35" t="s">
        <v>253</v>
      </c>
      <c r="C129" s="35" t="s">
        <v>33</v>
      </c>
      <c r="D129" s="35" t="s">
        <v>34</v>
      </c>
      <c r="E129" s="35" t="s">
        <v>119</v>
      </c>
      <c r="F129" s="35" t="s">
        <v>84</v>
      </c>
      <c r="G129" s="35" t="s">
        <v>91</v>
      </c>
      <c r="H129" s="69">
        <v>1700</v>
      </c>
      <c r="I129" s="35" t="s">
        <v>101</v>
      </c>
      <c r="J129" s="25" t="s">
        <v>1069</v>
      </c>
      <c r="K129" s="69" t="s">
        <v>1070</v>
      </c>
      <c r="L129" s="25" t="s">
        <v>1071</v>
      </c>
      <c r="M129" s="17" t="s">
        <v>1072</v>
      </c>
      <c r="N129" s="25" t="s">
        <v>1073</v>
      </c>
      <c r="O129" s="17" t="s">
        <v>369</v>
      </c>
      <c r="P129" s="25" t="s">
        <v>1074</v>
      </c>
      <c r="Q129" s="13" t="s">
        <v>39</v>
      </c>
      <c r="R129" s="13" t="s">
        <v>123</v>
      </c>
      <c r="S129" s="39">
        <v>864508667</v>
      </c>
      <c r="T129" s="30">
        <v>4</v>
      </c>
      <c r="U129" s="31">
        <v>1</v>
      </c>
      <c r="V129" s="53" t="s">
        <v>1075</v>
      </c>
      <c r="W129" s="39">
        <v>216127166.75</v>
      </c>
      <c r="X129" s="31">
        <v>1</v>
      </c>
      <c r="Y129" s="53" t="s">
        <v>1075</v>
      </c>
      <c r="Z129" s="39">
        <v>216127166.75</v>
      </c>
      <c r="AA129" s="31">
        <v>1</v>
      </c>
      <c r="AB129" s="53" t="s">
        <v>1075</v>
      </c>
      <c r="AC129" s="39">
        <v>216127166.75</v>
      </c>
      <c r="AD129" s="31">
        <v>1</v>
      </c>
      <c r="AE129" s="53" t="s">
        <v>1076</v>
      </c>
      <c r="AF129" s="39">
        <v>216127166.75</v>
      </c>
    </row>
    <row r="130" spans="1:32" ht="22.5" customHeight="1">
      <c r="A130" s="36" t="s">
        <v>26</v>
      </c>
      <c r="B130" s="36" t="s">
        <v>128</v>
      </c>
      <c r="C130" s="36" t="s">
        <v>33</v>
      </c>
      <c r="D130" s="36" t="s">
        <v>34</v>
      </c>
      <c r="E130" s="36" t="s">
        <v>65</v>
      </c>
      <c r="F130" s="36" t="s">
        <v>84</v>
      </c>
      <c r="G130" s="36" t="s">
        <v>100</v>
      </c>
      <c r="H130" s="62">
        <v>2100</v>
      </c>
      <c r="I130" s="36" t="s">
        <v>82</v>
      </c>
      <c r="J130" s="19" t="s">
        <v>1077</v>
      </c>
      <c r="K130" s="62" t="s">
        <v>1078</v>
      </c>
      <c r="L130" s="19" t="s">
        <v>1079</v>
      </c>
      <c r="M130" s="20" t="s">
        <v>357</v>
      </c>
      <c r="N130" s="19" t="s">
        <v>1080</v>
      </c>
      <c r="O130" s="20" t="s">
        <v>369</v>
      </c>
      <c r="P130" s="19" t="s">
        <v>1081</v>
      </c>
      <c r="Q130" s="18" t="s">
        <v>79</v>
      </c>
      <c r="R130" s="18" t="s">
        <v>197</v>
      </c>
      <c r="S130" s="40">
        <v>456315176</v>
      </c>
      <c r="T130" s="32">
        <v>4</v>
      </c>
      <c r="U130" s="32">
        <v>0</v>
      </c>
      <c r="V130" s="19" t="s">
        <v>255</v>
      </c>
      <c r="W130" s="40">
        <v>0</v>
      </c>
      <c r="X130" s="32">
        <v>0</v>
      </c>
      <c r="Y130" s="19" t="s">
        <v>255</v>
      </c>
      <c r="Z130" s="40">
        <v>0</v>
      </c>
      <c r="AA130" s="32">
        <v>0</v>
      </c>
      <c r="AB130" s="19" t="s">
        <v>255</v>
      </c>
      <c r="AC130" s="40">
        <v>0</v>
      </c>
      <c r="AD130" s="32">
        <v>4</v>
      </c>
      <c r="AE130" s="19" t="s">
        <v>1079</v>
      </c>
      <c r="AF130" s="40">
        <v>456315176</v>
      </c>
    </row>
    <row r="131" spans="1:32" ht="22.5" customHeight="1">
      <c r="A131" s="36" t="s">
        <v>26</v>
      </c>
      <c r="B131" s="36" t="s">
        <v>128</v>
      </c>
      <c r="C131" s="36" t="s">
        <v>33</v>
      </c>
      <c r="D131" s="36" t="s">
        <v>34</v>
      </c>
      <c r="E131" s="36" t="s">
        <v>65</v>
      </c>
      <c r="F131" s="36" t="s">
        <v>84</v>
      </c>
      <c r="G131" s="36" t="s">
        <v>100</v>
      </c>
      <c r="H131" s="62">
        <v>2100</v>
      </c>
      <c r="I131" s="36" t="s">
        <v>82</v>
      </c>
      <c r="J131" s="19" t="s">
        <v>1082</v>
      </c>
      <c r="K131" s="62" t="s">
        <v>1083</v>
      </c>
      <c r="L131" s="19" t="s">
        <v>1084</v>
      </c>
      <c r="M131" s="20" t="s">
        <v>357</v>
      </c>
      <c r="N131" s="19" t="s">
        <v>1085</v>
      </c>
      <c r="O131" s="20" t="s">
        <v>369</v>
      </c>
      <c r="P131" s="19" t="s">
        <v>1081</v>
      </c>
      <c r="Q131" s="18" t="s">
        <v>79</v>
      </c>
      <c r="R131" s="18" t="s">
        <v>201</v>
      </c>
      <c r="S131" s="40">
        <v>233642640</v>
      </c>
      <c r="T131" s="32">
        <v>4</v>
      </c>
      <c r="U131" s="32">
        <v>0</v>
      </c>
      <c r="V131" s="19" t="s">
        <v>255</v>
      </c>
      <c r="W131" s="40">
        <v>38940440</v>
      </c>
      <c r="X131" s="32">
        <v>0</v>
      </c>
      <c r="Y131" s="19" t="s">
        <v>1086</v>
      </c>
      <c r="Z131" s="40">
        <v>58410660</v>
      </c>
      <c r="AA131" s="32">
        <v>1</v>
      </c>
      <c r="AB131" s="19" t="s">
        <v>1087</v>
      </c>
      <c r="AC131" s="40">
        <v>58410660</v>
      </c>
      <c r="AD131" s="32">
        <v>3</v>
      </c>
      <c r="AE131" s="19" t="s">
        <v>1087</v>
      </c>
      <c r="AF131" s="40">
        <v>77880880</v>
      </c>
    </row>
    <row r="132" spans="1:32" ht="22.5" customHeight="1">
      <c r="A132" s="36" t="s">
        <v>26</v>
      </c>
      <c r="B132" s="36" t="s">
        <v>128</v>
      </c>
      <c r="C132" s="36" t="s">
        <v>33</v>
      </c>
      <c r="D132" s="36" t="s">
        <v>34</v>
      </c>
      <c r="E132" s="36" t="s">
        <v>65</v>
      </c>
      <c r="F132" s="36" t="s">
        <v>84</v>
      </c>
      <c r="G132" s="36" t="s">
        <v>100</v>
      </c>
      <c r="H132" s="62">
        <v>2100</v>
      </c>
      <c r="I132" s="36" t="s">
        <v>82</v>
      </c>
      <c r="J132" s="19" t="s">
        <v>1088</v>
      </c>
      <c r="K132" s="62" t="s">
        <v>1089</v>
      </c>
      <c r="L132" s="19" t="s">
        <v>1090</v>
      </c>
      <c r="M132" s="20" t="s">
        <v>357</v>
      </c>
      <c r="N132" s="19" t="s">
        <v>1091</v>
      </c>
      <c r="O132" s="20" t="s">
        <v>369</v>
      </c>
      <c r="P132" s="19" t="s">
        <v>1081</v>
      </c>
      <c r="Q132" s="18" t="s">
        <v>79</v>
      </c>
      <c r="R132" s="18" t="s">
        <v>209</v>
      </c>
      <c r="S132" s="40">
        <v>209755104</v>
      </c>
      <c r="T132" s="32">
        <v>5</v>
      </c>
      <c r="U132" s="58">
        <v>1</v>
      </c>
      <c r="V132" s="19" t="s">
        <v>1092</v>
      </c>
      <c r="W132" s="40">
        <v>34959184</v>
      </c>
      <c r="X132" s="32">
        <v>1</v>
      </c>
      <c r="Y132" s="19" t="s">
        <v>1092</v>
      </c>
      <c r="Z132" s="40">
        <v>52438776</v>
      </c>
      <c r="AA132" s="32">
        <v>1</v>
      </c>
      <c r="AB132" s="19" t="s">
        <v>1092</v>
      </c>
      <c r="AC132" s="40">
        <v>52438776</v>
      </c>
      <c r="AD132" s="32">
        <v>2</v>
      </c>
      <c r="AE132" s="19" t="s">
        <v>1092</v>
      </c>
      <c r="AF132" s="40">
        <v>69918368</v>
      </c>
    </row>
    <row r="133" spans="1:32" ht="22.5" customHeight="1">
      <c r="A133" s="36" t="s">
        <v>26</v>
      </c>
      <c r="B133" s="36" t="s">
        <v>128</v>
      </c>
      <c r="C133" s="36" t="s">
        <v>33</v>
      </c>
      <c r="D133" s="36" t="s">
        <v>34</v>
      </c>
      <c r="E133" s="36" t="s">
        <v>65</v>
      </c>
      <c r="F133" s="36" t="s">
        <v>84</v>
      </c>
      <c r="G133" s="36" t="s">
        <v>100</v>
      </c>
      <c r="H133" s="62">
        <v>2100</v>
      </c>
      <c r="I133" s="36" t="s">
        <v>82</v>
      </c>
      <c r="J133" s="19" t="s">
        <v>1093</v>
      </c>
      <c r="K133" s="62" t="s">
        <v>1094</v>
      </c>
      <c r="L133" s="19" t="s">
        <v>1095</v>
      </c>
      <c r="M133" s="20" t="s">
        <v>357</v>
      </c>
      <c r="N133" s="19" t="s">
        <v>1096</v>
      </c>
      <c r="O133" s="20" t="s">
        <v>369</v>
      </c>
      <c r="P133" s="19" t="s">
        <v>1081</v>
      </c>
      <c r="Q133" s="18" t="s">
        <v>79</v>
      </c>
      <c r="R133" s="18" t="s">
        <v>205</v>
      </c>
      <c r="S133" s="40">
        <v>1371444420</v>
      </c>
      <c r="T133" s="32">
        <v>5</v>
      </c>
      <c r="U133" s="58">
        <v>0</v>
      </c>
      <c r="V133" s="19" t="s">
        <v>1086</v>
      </c>
      <c r="W133" s="40">
        <v>168574070</v>
      </c>
      <c r="X133" s="32">
        <v>1</v>
      </c>
      <c r="Y133" s="19" t="s">
        <v>1097</v>
      </c>
      <c r="Z133" s="40">
        <v>252861105</v>
      </c>
      <c r="AA133" s="32">
        <v>1</v>
      </c>
      <c r="AB133" s="19" t="s">
        <v>1097</v>
      </c>
      <c r="AC133" s="40">
        <v>252861105</v>
      </c>
      <c r="AD133" s="32">
        <v>3</v>
      </c>
      <c r="AE133" s="19" t="s">
        <v>1097</v>
      </c>
      <c r="AF133" s="40">
        <v>697148140</v>
      </c>
    </row>
    <row r="134" spans="1:32" ht="22.5" customHeight="1">
      <c r="A134" s="36" t="s">
        <v>26</v>
      </c>
      <c r="B134" s="36" t="s">
        <v>128</v>
      </c>
      <c r="C134" s="36" t="s">
        <v>43</v>
      </c>
      <c r="D134" s="36" t="s">
        <v>34</v>
      </c>
      <c r="E134" s="36" t="s">
        <v>65</v>
      </c>
      <c r="F134" s="36" t="s">
        <v>84</v>
      </c>
      <c r="G134" s="36" t="s">
        <v>100</v>
      </c>
      <c r="H134" s="62">
        <v>2100</v>
      </c>
      <c r="I134" s="36" t="s">
        <v>82</v>
      </c>
      <c r="J134" s="19" t="s">
        <v>1098</v>
      </c>
      <c r="K134" s="62" t="s">
        <v>1099</v>
      </c>
      <c r="L134" s="19" t="s">
        <v>1100</v>
      </c>
      <c r="M134" s="20" t="s">
        <v>357</v>
      </c>
      <c r="N134" s="19" t="s">
        <v>1101</v>
      </c>
      <c r="O134" s="20" t="s">
        <v>369</v>
      </c>
      <c r="P134" s="19" t="s">
        <v>1081</v>
      </c>
      <c r="Q134" s="18" t="s">
        <v>79</v>
      </c>
      <c r="R134" s="18" t="s">
        <v>214</v>
      </c>
      <c r="S134" s="40">
        <v>137581128</v>
      </c>
      <c r="T134" s="32">
        <v>1</v>
      </c>
      <c r="U134" s="58">
        <v>0</v>
      </c>
      <c r="V134" s="19" t="s">
        <v>1102</v>
      </c>
      <c r="W134" s="40">
        <v>22930188</v>
      </c>
      <c r="X134" s="32">
        <v>0</v>
      </c>
      <c r="Y134" s="19" t="s">
        <v>1102</v>
      </c>
      <c r="Z134" s="40">
        <v>34395282</v>
      </c>
      <c r="AA134" s="32">
        <v>0</v>
      </c>
      <c r="AB134" s="19" t="s">
        <v>1102</v>
      </c>
      <c r="AC134" s="40">
        <v>34395282</v>
      </c>
      <c r="AD134" s="32">
        <v>1</v>
      </c>
      <c r="AE134" s="19" t="s">
        <v>1103</v>
      </c>
      <c r="AF134" s="40">
        <v>45860376</v>
      </c>
    </row>
    <row r="135" spans="1:32" ht="22.5" customHeight="1">
      <c r="A135" s="36" t="s">
        <v>26</v>
      </c>
      <c r="B135" s="36" t="s">
        <v>57</v>
      </c>
      <c r="C135" s="36" t="s">
        <v>33</v>
      </c>
      <c r="D135" s="36" t="s">
        <v>34</v>
      </c>
      <c r="E135" s="36" t="s">
        <v>65</v>
      </c>
      <c r="F135" s="36" t="s">
        <v>84</v>
      </c>
      <c r="G135" s="36" t="s">
        <v>100</v>
      </c>
      <c r="H135" s="62">
        <v>2100</v>
      </c>
      <c r="I135" s="36" t="s">
        <v>82</v>
      </c>
      <c r="J135" s="19" t="s">
        <v>1104</v>
      </c>
      <c r="K135" s="62" t="s">
        <v>1105</v>
      </c>
      <c r="L135" s="19" t="s">
        <v>1106</v>
      </c>
      <c r="M135" s="20" t="s">
        <v>357</v>
      </c>
      <c r="N135" s="19" t="s">
        <v>1107</v>
      </c>
      <c r="O135" s="20" t="s">
        <v>369</v>
      </c>
      <c r="P135" s="19" t="s">
        <v>1081</v>
      </c>
      <c r="Q135" s="18" t="s">
        <v>79</v>
      </c>
      <c r="R135" s="18" t="s">
        <v>214</v>
      </c>
      <c r="S135" s="40">
        <v>2427825180</v>
      </c>
      <c r="T135" s="32">
        <v>1</v>
      </c>
      <c r="U135" s="58">
        <v>0</v>
      </c>
      <c r="V135" s="19" t="s">
        <v>1086</v>
      </c>
      <c r="W135" s="40">
        <v>385800000</v>
      </c>
      <c r="X135" s="32">
        <v>1</v>
      </c>
      <c r="Y135" s="19" t="s">
        <v>1108</v>
      </c>
      <c r="Z135" s="40">
        <v>577700000</v>
      </c>
      <c r="AA135" s="32">
        <v>1</v>
      </c>
      <c r="AB135" s="19" t="s">
        <v>1108</v>
      </c>
      <c r="AC135" s="40">
        <v>577700000</v>
      </c>
      <c r="AD135" s="32">
        <v>1</v>
      </c>
      <c r="AE135" s="19" t="s">
        <v>1109</v>
      </c>
      <c r="AF135" s="40">
        <v>886625180</v>
      </c>
    </row>
    <row r="136" spans="1:32" ht="22.5" customHeight="1">
      <c r="A136" s="36" t="s">
        <v>26</v>
      </c>
      <c r="B136" s="36" t="s">
        <v>128</v>
      </c>
      <c r="C136" s="36" t="s">
        <v>33</v>
      </c>
      <c r="D136" s="36" t="s">
        <v>34</v>
      </c>
      <c r="E136" s="36" t="s">
        <v>65</v>
      </c>
      <c r="F136" s="36" t="s">
        <v>84</v>
      </c>
      <c r="G136" s="36" t="s">
        <v>100</v>
      </c>
      <c r="H136" s="62">
        <v>2100</v>
      </c>
      <c r="I136" s="36" t="s">
        <v>82</v>
      </c>
      <c r="J136" s="19" t="s">
        <v>1110</v>
      </c>
      <c r="K136" s="62" t="s">
        <v>1111</v>
      </c>
      <c r="L136" s="19" t="s">
        <v>1112</v>
      </c>
      <c r="M136" s="20" t="s">
        <v>357</v>
      </c>
      <c r="N136" s="19" t="s">
        <v>1113</v>
      </c>
      <c r="O136" s="20" t="s">
        <v>369</v>
      </c>
      <c r="P136" s="19" t="s">
        <v>1081</v>
      </c>
      <c r="Q136" s="18" t="s">
        <v>79</v>
      </c>
      <c r="R136" s="18" t="s">
        <v>214</v>
      </c>
      <c r="S136" s="40">
        <v>400000000</v>
      </c>
      <c r="T136" s="32">
        <v>1</v>
      </c>
      <c r="U136" s="58">
        <v>0</v>
      </c>
      <c r="V136" s="19" t="s">
        <v>1086</v>
      </c>
      <c r="W136" s="40">
        <v>0</v>
      </c>
      <c r="X136" s="32">
        <v>0</v>
      </c>
      <c r="Y136" s="19" t="s">
        <v>1086</v>
      </c>
      <c r="Z136" s="40">
        <v>0</v>
      </c>
      <c r="AA136" s="32">
        <v>0</v>
      </c>
      <c r="AB136" s="19" t="s">
        <v>1086</v>
      </c>
      <c r="AC136" s="40">
        <v>0</v>
      </c>
      <c r="AD136" s="32">
        <v>1</v>
      </c>
      <c r="AE136" s="19" t="s">
        <v>1114</v>
      </c>
      <c r="AF136" s="40">
        <v>400000000</v>
      </c>
    </row>
    <row r="137" spans="1:32" ht="22.5" customHeight="1">
      <c r="A137" s="36" t="s">
        <v>26</v>
      </c>
      <c r="B137" s="36" t="s">
        <v>87</v>
      </c>
      <c r="C137" s="36" t="s">
        <v>33</v>
      </c>
      <c r="D137" s="36" t="s">
        <v>34</v>
      </c>
      <c r="E137" s="36" t="s">
        <v>65</v>
      </c>
      <c r="F137" s="36" t="s">
        <v>84</v>
      </c>
      <c r="G137" s="36" t="s">
        <v>100</v>
      </c>
      <c r="H137" s="62">
        <v>2100</v>
      </c>
      <c r="I137" s="36" t="s">
        <v>82</v>
      </c>
      <c r="J137" s="19" t="s">
        <v>1115</v>
      </c>
      <c r="K137" s="62" t="s">
        <v>1116</v>
      </c>
      <c r="L137" s="19" t="s">
        <v>1117</v>
      </c>
      <c r="M137" s="20" t="s">
        <v>407</v>
      </c>
      <c r="N137" s="19" t="s">
        <v>1118</v>
      </c>
      <c r="O137" s="20" t="s">
        <v>369</v>
      </c>
      <c r="P137" s="19" t="s">
        <v>1081</v>
      </c>
      <c r="Q137" s="18" t="s">
        <v>79</v>
      </c>
      <c r="R137" s="18" t="s">
        <v>216</v>
      </c>
      <c r="S137" s="40">
        <v>1644952780</v>
      </c>
      <c r="T137" s="32">
        <v>1</v>
      </c>
      <c r="U137" s="58">
        <v>0</v>
      </c>
      <c r="V137" s="19" t="s">
        <v>1119</v>
      </c>
      <c r="W137" s="40">
        <v>207600000</v>
      </c>
      <c r="X137" s="32">
        <v>0</v>
      </c>
      <c r="Y137" s="19" t="s">
        <v>1119</v>
      </c>
      <c r="Z137" s="40">
        <v>311400000</v>
      </c>
      <c r="AA137" s="32">
        <v>0</v>
      </c>
      <c r="AB137" s="19" t="s">
        <v>1119</v>
      </c>
      <c r="AC137" s="40">
        <v>311400000</v>
      </c>
      <c r="AD137" s="32">
        <v>1</v>
      </c>
      <c r="AE137" s="19" t="s">
        <v>1120</v>
      </c>
      <c r="AF137" s="40">
        <v>814552780</v>
      </c>
    </row>
    <row r="138" spans="1:32" ht="22.5" customHeight="1">
      <c r="A138" s="36" t="s">
        <v>26</v>
      </c>
      <c r="B138" s="36" t="s">
        <v>128</v>
      </c>
      <c r="C138" s="36" t="s">
        <v>33</v>
      </c>
      <c r="D138" s="36" t="s">
        <v>34</v>
      </c>
      <c r="E138" s="36" t="s">
        <v>65</v>
      </c>
      <c r="F138" s="36" t="s">
        <v>84</v>
      </c>
      <c r="G138" s="36" t="s">
        <v>100</v>
      </c>
      <c r="H138" s="62">
        <v>2100</v>
      </c>
      <c r="I138" s="36" t="s">
        <v>82</v>
      </c>
      <c r="J138" s="19" t="s">
        <v>1121</v>
      </c>
      <c r="K138" s="62" t="s">
        <v>1122</v>
      </c>
      <c r="L138" s="19" t="s">
        <v>1123</v>
      </c>
      <c r="M138" s="20" t="s">
        <v>357</v>
      </c>
      <c r="N138" s="19" t="s">
        <v>1124</v>
      </c>
      <c r="O138" s="20" t="s">
        <v>369</v>
      </c>
      <c r="P138" s="19" t="s">
        <v>1081</v>
      </c>
      <c r="Q138" s="18" t="s">
        <v>79</v>
      </c>
      <c r="R138" s="18" t="s">
        <v>216</v>
      </c>
      <c r="S138" s="40">
        <v>2113455564</v>
      </c>
      <c r="T138" s="32">
        <v>4</v>
      </c>
      <c r="U138" s="58">
        <v>1</v>
      </c>
      <c r="V138" s="19" t="s">
        <v>1125</v>
      </c>
      <c r="W138" s="40">
        <v>352244000</v>
      </c>
      <c r="X138" s="32">
        <v>1</v>
      </c>
      <c r="Y138" s="19" t="s">
        <v>1125</v>
      </c>
      <c r="Z138" s="40">
        <v>528366000</v>
      </c>
      <c r="AA138" s="32">
        <v>1</v>
      </c>
      <c r="AB138" s="19" t="s">
        <v>1125</v>
      </c>
      <c r="AC138" s="40">
        <v>528366000</v>
      </c>
      <c r="AD138" s="32">
        <v>1</v>
      </c>
      <c r="AE138" s="19" t="s">
        <v>1125</v>
      </c>
      <c r="AF138" s="40">
        <v>704479564</v>
      </c>
    </row>
    <row r="139" spans="1:32" ht="22.5" customHeight="1">
      <c r="A139" s="36" t="s">
        <v>26</v>
      </c>
      <c r="B139" s="36" t="s">
        <v>128</v>
      </c>
      <c r="C139" s="36" t="s">
        <v>33</v>
      </c>
      <c r="D139" s="36" t="s">
        <v>34</v>
      </c>
      <c r="E139" s="36" t="s">
        <v>65</v>
      </c>
      <c r="F139" s="36" t="s">
        <v>84</v>
      </c>
      <c r="G139" s="36" t="s">
        <v>100</v>
      </c>
      <c r="H139" s="62">
        <v>2100</v>
      </c>
      <c r="I139" s="36" t="s">
        <v>82</v>
      </c>
      <c r="J139" s="19" t="s">
        <v>1126</v>
      </c>
      <c r="K139" s="62" t="s">
        <v>1127</v>
      </c>
      <c r="L139" s="19" t="s">
        <v>1128</v>
      </c>
      <c r="M139" s="20" t="s">
        <v>407</v>
      </c>
      <c r="N139" s="19" t="s">
        <v>1129</v>
      </c>
      <c r="O139" s="20" t="s">
        <v>359</v>
      </c>
      <c r="P139" s="19" t="s">
        <v>1081</v>
      </c>
      <c r="Q139" s="18" t="s">
        <v>79</v>
      </c>
      <c r="R139" s="18" t="s">
        <v>216</v>
      </c>
      <c r="S139" s="40">
        <v>638114736</v>
      </c>
      <c r="T139" s="28">
        <v>1</v>
      </c>
      <c r="U139" s="23">
        <v>0.1</v>
      </c>
      <c r="V139" s="19" t="s">
        <v>1130</v>
      </c>
      <c r="W139" s="40">
        <v>106360000</v>
      </c>
      <c r="X139" s="23">
        <v>0.25</v>
      </c>
      <c r="Y139" s="19" t="s">
        <v>1130</v>
      </c>
      <c r="Z139" s="40">
        <v>159540000</v>
      </c>
      <c r="AA139" s="28">
        <v>0.3</v>
      </c>
      <c r="AB139" s="19" t="s">
        <v>1130</v>
      </c>
      <c r="AC139" s="40">
        <v>159540000</v>
      </c>
      <c r="AD139" s="28">
        <v>0.35</v>
      </c>
      <c r="AE139" s="19" t="s">
        <v>1131</v>
      </c>
      <c r="AF139" s="40">
        <v>212674736</v>
      </c>
    </row>
    <row r="140" spans="1:32" ht="22.5" customHeight="1">
      <c r="A140" s="36" t="s">
        <v>26</v>
      </c>
      <c r="B140" s="36" t="s">
        <v>128</v>
      </c>
      <c r="C140" s="36" t="s">
        <v>33</v>
      </c>
      <c r="D140" s="36" t="s">
        <v>34</v>
      </c>
      <c r="E140" s="36" t="s">
        <v>65</v>
      </c>
      <c r="F140" s="36" t="s">
        <v>84</v>
      </c>
      <c r="G140" s="36" t="s">
        <v>100</v>
      </c>
      <c r="H140" s="62">
        <v>2100</v>
      </c>
      <c r="I140" s="36" t="s">
        <v>82</v>
      </c>
      <c r="J140" s="19" t="s">
        <v>1132</v>
      </c>
      <c r="K140" s="62" t="s">
        <v>1133</v>
      </c>
      <c r="L140" s="19" t="s">
        <v>1134</v>
      </c>
      <c r="M140" s="20" t="s">
        <v>695</v>
      </c>
      <c r="N140" s="19" t="s">
        <v>1135</v>
      </c>
      <c r="O140" s="20" t="s">
        <v>369</v>
      </c>
      <c r="P140" s="19" t="s">
        <v>1081</v>
      </c>
      <c r="Q140" s="18" t="s">
        <v>79</v>
      </c>
      <c r="R140" s="18" t="s">
        <v>216</v>
      </c>
      <c r="S140" s="40">
        <v>1028321076</v>
      </c>
      <c r="T140" s="32">
        <v>4</v>
      </c>
      <c r="U140" s="58">
        <v>1</v>
      </c>
      <c r="V140" s="19" t="s">
        <v>1136</v>
      </c>
      <c r="W140" s="40">
        <v>171400000</v>
      </c>
      <c r="X140" s="32">
        <v>1</v>
      </c>
      <c r="Y140" s="19" t="s">
        <v>1136</v>
      </c>
      <c r="Z140" s="40">
        <v>257100000</v>
      </c>
      <c r="AA140" s="32">
        <v>1</v>
      </c>
      <c r="AB140" s="19" t="s">
        <v>1136</v>
      </c>
      <c r="AC140" s="40">
        <v>257100000</v>
      </c>
      <c r="AD140" s="32">
        <v>1</v>
      </c>
      <c r="AE140" s="19" t="s">
        <v>1137</v>
      </c>
      <c r="AF140" s="40">
        <v>342721076</v>
      </c>
    </row>
    <row r="141" spans="1:32" ht="22.5" customHeight="1">
      <c r="A141" s="36" t="s">
        <v>26</v>
      </c>
      <c r="B141" s="36" t="s">
        <v>128</v>
      </c>
      <c r="C141" s="36" t="s">
        <v>33</v>
      </c>
      <c r="D141" s="36" t="s">
        <v>34</v>
      </c>
      <c r="E141" s="36" t="s">
        <v>65</v>
      </c>
      <c r="F141" s="36" t="s">
        <v>84</v>
      </c>
      <c r="G141" s="36" t="s">
        <v>100</v>
      </c>
      <c r="H141" s="62">
        <v>2100</v>
      </c>
      <c r="I141" s="36" t="s">
        <v>82</v>
      </c>
      <c r="J141" s="19" t="s">
        <v>1138</v>
      </c>
      <c r="K141" s="62" t="s">
        <v>1139</v>
      </c>
      <c r="L141" s="19" t="s">
        <v>1140</v>
      </c>
      <c r="M141" s="20" t="s">
        <v>357</v>
      </c>
      <c r="N141" s="19" t="s">
        <v>1141</v>
      </c>
      <c r="O141" s="20" t="s">
        <v>369</v>
      </c>
      <c r="P141" s="19" t="s">
        <v>1081</v>
      </c>
      <c r="Q141" s="18" t="s">
        <v>79</v>
      </c>
      <c r="R141" s="18" t="s">
        <v>216</v>
      </c>
      <c r="S141" s="40">
        <v>540186564</v>
      </c>
      <c r="T141" s="32">
        <v>4</v>
      </c>
      <c r="U141" s="58">
        <v>0</v>
      </c>
      <c r="V141" s="19" t="s">
        <v>1142</v>
      </c>
      <c r="W141" s="40">
        <v>90030000</v>
      </c>
      <c r="X141" s="32">
        <v>0</v>
      </c>
      <c r="Y141" s="19" t="s">
        <v>1142</v>
      </c>
      <c r="Z141" s="40">
        <v>135045000</v>
      </c>
      <c r="AA141" s="32">
        <v>0</v>
      </c>
      <c r="AB141" s="19" t="s">
        <v>1142</v>
      </c>
      <c r="AC141" s="40">
        <v>135045000</v>
      </c>
      <c r="AD141" s="32">
        <v>4</v>
      </c>
      <c r="AE141" s="19" t="s">
        <v>1143</v>
      </c>
      <c r="AF141" s="40">
        <v>180066564</v>
      </c>
    </row>
    <row r="142" spans="1:32" ht="22.5" customHeight="1">
      <c r="A142" s="36" t="s">
        <v>26</v>
      </c>
      <c r="B142" s="36" t="s">
        <v>128</v>
      </c>
      <c r="C142" s="36" t="s">
        <v>33</v>
      </c>
      <c r="D142" s="36" t="s">
        <v>34</v>
      </c>
      <c r="E142" s="36" t="s">
        <v>65</v>
      </c>
      <c r="F142" s="36" t="s">
        <v>84</v>
      </c>
      <c r="G142" s="36" t="s">
        <v>100</v>
      </c>
      <c r="H142" s="62">
        <v>2100</v>
      </c>
      <c r="I142" s="36" t="s">
        <v>82</v>
      </c>
      <c r="J142" s="19" t="s">
        <v>1144</v>
      </c>
      <c r="K142" s="62" t="s">
        <v>1145</v>
      </c>
      <c r="L142" s="19" t="s">
        <v>1146</v>
      </c>
      <c r="M142" s="20" t="s">
        <v>357</v>
      </c>
      <c r="N142" s="19" t="s">
        <v>1141</v>
      </c>
      <c r="O142" s="20" t="s">
        <v>369</v>
      </c>
      <c r="P142" s="19" t="s">
        <v>1081</v>
      </c>
      <c r="Q142" s="18" t="s">
        <v>79</v>
      </c>
      <c r="R142" s="18" t="s">
        <v>216</v>
      </c>
      <c r="S142" s="40">
        <v>777989916</v>
      </c>
      <c r="T142" s="32">
        <v>4</v>
      </c>
      <c r="U142" s="58">
        <v>1</v>
      </c>
      <c r="V142" s="19" t="s">
        <v>1147</v>
      </c>
      <c r="W142" s="40">
        <v>129664000</v>
      </c>
      <c r="X142" s="32">
        <v>1</v>
      </c>
      <c r="Y142" s="19" t="s">
        <v>1148</v>
      </c>
      <c r="Z142" s="40">
        <v>194496000</v>
      </c>
      <c r="AA142" s="32">
        <v>1</v>
      </c>
      <c r="AB142" s="19" t="s">
        <v>1149</v>
      </c>
      <c r="AC142" s="40">
        <v>194496000</v>
      </c>
      <c r="AD142" s="32">
        <v>1</v>
      </c>
      <c r="AE142" s="19" t="s">
        <v>1150</v>
      </c>
      <c r="AF142" s="40">
        <v>259333916</v>
      </c>
    </row>
    <row r="143" spans="1:32" ht="22.5" customHeight="1">
      <c r="A143" s="36" t="s">
        <v>26</v>
      </c>
      <c r="B143" s="36" t="s">
        <v>128</v>
      </c>
      <c r="C143" s="36" t="s">
        <v>33</v>
      </c>
      <c r="D143" s="36" t="s">
        <v>34</v>
      </c>
      <c r="E143" s="36" t="s">
        <v>65</v>
      </c>
      <c r="F143" s="36" t="s">
        <v>84</v>
      </c>
      <c r="G143" s="36" t="s">
        <v>100</v>
      </c>
      <c r="H143" s="62">
        <v>2100</v>
      </c>
      <c r="I143" s="36" t="s">
        <v>82</v>
      </c>
      <c r="J143" s="19" t="s">
        <v>1151</v>
      </c>
      <c r="K143" s="62" t="s">
        <v>1152</v>
      </c>
      <c r="L143" s="19" t="s">
        <v>1153</v>
      </c>
      <c r="M143" s="20" t="s">
        <v>367</v>
      </c>
      <c r="N143" s="19" t="s">
        <v>1154</v>
      </c>
      <c r="O143" s="20" t="s">
        <v>359</v>
      </c>
      <c r="P143" s="19" t="s">
        <v>1081</v>
      </c>
      <c r="Q143" s="18" t="s">
        <v>79</v>
      </c>
      <c r="R143" s="18" t="s">
        <v>216</v>
      </c>
      <c r="S143" s="40">
        <v>508896240</v>
      </c>
      <c r="T143" s="28">
        <v>1</v>
      </c>
      <c r="U143" s="23">
        <v>0.25</v>
      </c>
      <c r="V143" s="19" t="s">
        <v>1155</v>
      </c>
      <c r="W143" s="40">
        <v>100000000</v>
      </c>
      <c r="X143" s="28">
        <v>0.25</v>
      </c>
      <c r="Y143" s="19" t="s">
        <v>1155</v>
      </c>
      <c r="Z143" s="40">
        <v>129000000</v>
      </c>
      <c r="AA143" s="28">
        <v>0.25</v>
      </c>
      <c r="AB143" s="19" t="s">
        <v>1155</v>
      </c>
      <c r="AC143" s="40">
        <v>166000000</v>
      </c>
      <c r="AD143" s="28">
        <v>0.25</v>
      </c>
      <c r="AE143" s="19" t="s">
        <v>1155</v>
      </c>
      <c r="AF143" s="40">
        <v>113896240</v>
      </c>
    </row>
    <row r="144" spans="1:32" ht="22.5" customHeight="1">
      <c r="A144" s="36" t="s">
        <v>26</v>
      </c>
      <c r="B144" s="36" t="s">
        <v>128</v>
      </c>
      <c r="C144" s="36" t="s">
        <v>33</v>
      </c>
      <c r="D144" s="36" t="s">
        <v>34</v>
      </c>
      <c r="E144" s="36" t="s">
        <v>65</v>
      </c>
      <c r="F144" s="36" t="s">
        <v>84</v>
      </c>
      <c r="G144" s="36" t="s">
        <v>100</v>
      </c>
      <c r="H144" s="62">
        <v>2100</v>
      </c>
      <c r="I144" s="36" t="s">
        <v>82</v>
      </c>
      <c r="J144" s="19" t="s">
        <v>1156</v>
      </c>
      <c r="K144" s="62" t="s">
        <v>1157</v>
      </c>
      <c r="L144" s="19" t="s">
        <v>1158</v>
      </c>
      <c r="M144" s="20" t="s">
        <v>357</v>
      </c>
      <c r="N144" s="19" t="s">
        <v>1141</v>
      </c>
      <c r="O144" s="20" t="s">
        <v>369</v>
      </c>
      <c r="P144" s="19" t="s">
        <v>1081</v>
      </c>
      <c r="Q144" s="18" t="s">
        <v>79</v>
      </c>
      <c r="R144" s="18" t="s">
        <v>216</v>
      </c>
      <c r="S144" s="40">
        <v>765000000</v>
      </c>
      <c r="T144" s="32">
        <v>1</v>
      </c>
      <c r="U144" s="58">
        <v>0</v>
      </c>
      <c r="V144" s="19" t="s">
        <v>1086</v>
      </c>
      <c r="W144" s="40">
        <v>0</v>
      </c>
      <c r="X144" s="32">
        <v>0</v>
      </c>
      <c r="Y144" s="19" t="s">
        <v>1086</v>
      </c>
      <c r="Z144" s="40">
        <v>0</v>
      </c>
      <c r="AA144" s="32">
        <v>0</v>
      </c>
      <c r="AB144" s="19" t="s">
        <v>1086</v>
      </c>
      <c r="AC144" s="40">
        <v>0</v>
      </c>
      <c r="AD144" s="32">
        <v>1</v>
      </c>
      <c r="AE144" s="19" t="s">
        <v>1159</v>
      </c>
      <c r="AF144" s="40">
        <v>765000000</v>
      </c>
    </row>
    <row r="145" spans="1:32" ht="22.5" customHeight="1">
      <c r="A145" s="36" t="s">
        <v>26</v>
      </c>
      <c r="B145" s="36" t="s">
        <v>87</v>
      </c>
      <c r="C145" s="36" t="s">
        <v>33</v>
      </c>
      <c r="D145" s="36" t="s">
        <v>34</v>
      </c>
      <c r="E145" s="36" t="s">
        <v>65</v>
      </c>
      <c r="F145" s="36" t="s">
        <v>84</v>
      </c>
      <c r="G145" s="36" t="s">
        <v>100</v>
      </c>
      <c r="H145" s="62">
        <v>2100</v>
      </c>
      <c r="I145" s="36" t="s">
        <v>82</v>
      </c>
      <c r="J145" s="19" t="s">
        <v>1160</v>
      </c>
      <c r="K145" s="62" t="s">
        <v>1161</v>
      </c>
      <c r="L145" s="19" t="s">
        <v>1162</v>
      </c>
      <c r="M145" s="20" t="s">
        <v>357</v>
      </c>
      <c r="N145" s="19" t="s">
        <v>1163</v>
      </c>
      <c r="O145" s="20" t="s">
        <v>369</v>
      </c>
      <c r="P145" s="19" t="s">
        <v>1081</v>
      </c>
      <c r="Q145" s="18" t="s">
        <v>79</v>
      </c>
      <c r="R145" s="18" t="s">
        <v>216</v>
      </c>
      <c r="S145" s="40">
        <v>20000000000</v>
      </c>
      <c r="T145" s="32">
        <v>4</v>
      </c>
      <c r="U145" s="58">
        <v>1</v>
      </c>
      <c r="V145" s="19" t="s">
        <v>1164</v>
      </c>
      <c r="W145" s="40">
        <v>0</v>
      </c>
      <c r="X145" s="32">
        <v>1</v>
      </c>
      <c r="Y145" s="19" t="s">
        <v>1164</v>
      </c>
      <c r="Z145" s="40">
        <v>0</v>
      </c>
      <c r="AA145" s="32">
        <v>1</v>
      </c>
      <c r="AB145" s="19" t="s">
        <v>1164</v>
      </c>
      <c r="AC145" s="40">
        <v>0</v>
      </c>
      <c r="AD145" s="32">
        <v>1</v>
      </c>
      <c r="AE145" s="19" t="s">
        <v>1164</v>
      </c>
      <c r="AF145" s="40">
        <v>20000000000</v>
      </c>
    </row>
    <row r="146" spans="1:32" ht="22.5" customHeight="1">
      <c r="A146" s="36" t="s">
        <v>26</v>
      </c>
      <c r="B146" s="36" t="s">
        <v>128</v>
      </c>
      <c r="C146" s="36" t="s">
        <v>33</v>
      </c>
      <c r="D146" s="36" t="s">
        <v>34</v>
      </c>
      <c r="E146" s="36" t="s">
        <v>65</v>
      </c>
      <c r="F146" s="36" t="s">
        <v>84</v>
      </c>
      <c r="G146" s="36" t="s">
        <v>100</v>
      </c>
      <c r="H146" s="62">
        <v>2100</v>
      </c>
      <c r="I146" s="36" t="s">
        <v>82</v>
      </c>
      <c r="J146" s="19" t="s">
        <v>1165</v>
      </c>
      <c r="K146" s="62" t="s">
        <v>1166</v>
      </c>
      <c r="L146" s="19" t="s">
        <v>1167</v>
      </c>
      <c r="M146" s="20" t="s">
        <v>357</v>
      </c>
      <c r="N146" s="19" t="s">
        <v>1168</v>
      </c>
      <c r="O146" s="20" t="s">
        <v>369</v>
      </c>
      <c r="P146" s="19" t="s">
        <v>1169</v>
      </c>
      <c r="Q146" s="18" t="s">
        <v>79</v>
      </c>
      <c r="R146" s="18" t="s">
        <v>212</v>
      </c>
      <c r="S146" s="40">
        <v>16958349780</v>
      </c>
      <c r="T146" s="32">
        <v>37</v>
      </c>
      <c r="U146" s="58">
        <v>37</v>
      </c>
      <c r="V146" s="19" t="s">
        <v>1170</v>
      </c>
      <c r="W146" s="40">
        <v>8972349780</v>
      </c>
      <c r="X146" s="32">
        <v>37</v>
      </c>
      <c r="Y146" s="19" t="s">
        <v>1170</v>
      </c>
      <c r="Z146" s="40">
        <v>4300000000</v>
      </c>
      <c r="AA146" s="32">
        <v>37</v>
      </c>
      <c r="AB146" s="19" t="s">
        <v>1170</v>
      </c>
      <c r="AC146" s="40">
        <v>1486000000</v>
      </c>
      <c r="AD146" s="32">
        <v>37</v>
      </c>
      <c r="AE146" s="19" t="s">
        <v>1170</v>
      </c>
      <c r="AF146" s="40">
        <v>2200000000</v>
      </c>
    </row>
    <row r="147" spans="1:32" ht="22.5" customHeight="1">
      <c r="A147" s="36" t="s">
        <v>26</v>
      </c>
      <c r="B147" s="36" t="s">
        <v>128</v>
      </c>
      <c r="C147" s="36" t="s">
        <v>33</v>
      </c>
      <c r="D147" s="36" t="s">
        <v>34</v>
      </c>
      <c r="E147" s="36" t="s">
        <v>65</v>
      </c>
      <c r="F147" s="36" t="s">
        <v>84</v>
      </c>
      <c r="G147" s="36" t="s">
        <v>100</v>
      </c>
      <c r="H147" s="62">
        <v>2100</v>
      </c>
      <c r="I147" s="36" t="s">
        <v>82</v>
      </c>
      <c r="J147" s="19" t="s">
        <v>1171</v>
      </c>
      <c r="K147" s="62" t="s">
        <v>1172</v>
      </c>
      <c r="L147" s="19" t="s">
        <v>1173</v>
      </c>
      <c r="M147" s="20" t="s">
        <v>357</v>
      </c>
      <c r="N147" s="19" t="s">
        <v>1174</v>
      </c>
      <c r="O147" s="20" t="s">
        <v>369</v>
      </c>
      <c r="P147" s="19" t="s">
        <v>1169</v>
      </c>
      <c r="Q147" s="18" t="s">
        <v>79</v>
      </c>
      <c r="R147" s="18" t="s">
        <v>212</v>
      </c>
      <c r="S147" s="40">
        <v>700000000</v>
      </c>
      <c r="T147" s="32">
        <v>1</v>
      </c>
      <c r="U147" s="58">
        <v>0</v>
      </c>
      <c r="V147" s="19" t="s">
        <v>1086</v>
      </c>
      <c r="W147" s="40">
        <v>0</v>
      </c>
      <c r="X147" s="32">
        <v>0</v>
      </c>
      <c r="Y147" s="19" t="s">
        <v>1086</v>
      </c>
      <c r="Z147" s="40">
        <v>0</v>
      </c>
      <c r="AA147" s="32">
        <v>0</v>
      </c>
      <c r="AB147" s="19" t="s">
        <v>1086</v>
      </c>
      <c r="AC147" s="40">
        <v>0</v>
      </c>
      <c r="AD147" s="32">
        <v>1</v>
      </c>
      <c r="AE147" s="19" t="s">
        <v>1175</v>
      </c>
      <c r="AF147" s="40">
        <v>700000000</v>
      </c>
    </row>
    <row r="148" spans="1:32" ht="22.5" customHeight="1">
      <c r="A148" s="36" t="s">
        <v>26</v>
      </c>
      <c r="B148" s="36" t="s">
        <v>128</v>
      </c>
      <c r="C148" s="36" t="s">
        <v>33</v>
      </c>
      <c r="D148" s="36" t="s">
        <v>34</v>
      </c>
      <c r="E148" s="36" t="s">
        <v>65</v>
      </c>
      <c r="F148" s="36" t="s">
        <v>84</v>
      </c>
      <c r="G148" s="36" t="s">
        <v>100</v>
      </c>
      <c r="H148" s="62">
        <v>2100</v>
      </c>
      <c r="I148" s="36" t="s">
        <v>82</v>
      </c>
      <c r="J148" s="19" t="s">
        <v>1176</v>
      </c>
      <c r="K148" s="62" t="s">
        <v>1177</v>
      </c>
      <c r="L148" s="19" t="s">
        <v>1178</v>
      </c>
      <c r="M148" s="20" t="s">
        <v>357</v>
      </c>
      <c r="N148" s="19" t="s">
        <v>1179</v>
      </c>
      <c r="O148" s="20" t="s">
        <v>369</v>
      </c>
      <c r="P148" s="19" t="s">
        <v>1180</v>
      </c>
      <c r="Q148" s="18" t="s">
        <v>69</v>
      </c>
      <c r="R148" s="18" t="s">
        <v>188</v>
      </c>
      <c r="S148" s="40">
        <v>744608815048</v>
      </c>
      <c r="T148" s="32">
        <v>21</v>
      </c>
      <c r="U148" s="58">
        <v>21</v>
      </c>
      <c r="V148" s="19" t="s">
        <v>1181</v>
      </c>
      <c r="W148" s="40">
        <v>282813840582</v>
      </c>
      <c r="X148" s="32">
        <v>21</v>
      </c>
      <c r="Y148" s="19" t="s">
        <v>1181</v>
      </c>
      <c r="Z148" s="40">
        <v>188542560388</v>
      </c>
      <c r="AA148" s="32">
        <v>21</v>
      </c>
      <c r="AB148" s="19" t="s">
        <v>1181</v>
      </c>
      <c r="AC148" s="40">
        <v>273252414078</v>
      </c>
      <c r="AD148" s="32">
        <v>21</v>
      </c>
      <c r="AE148" s="19" t="s">
        <v>1181</v>
      </c>
      <c r="AF148" s="40">
        <v>0</v>
      </c>
    </row>
    <row r="149" spans="1:32" ht="22.5" customHeight="1">
      <c r="A149" s="36" t="s">
        <v>26</v>
      </c>
      <c r="B149" s="36" t="s">
        <v>128</v>
      </c>
      <c r="C149" s="36" t="s">
        <v>33</v>
      </c>
      <c r="D149" s="36" t="s">
        <v>34</v>
      </c>
      <c r="E149" s="36" t="s">
        <v>65</v>
      </c>
      <c r="F149" s="36" t="s">
        <v>84</v>
      </c>
      <c r="G149" s="36" t="s">
        <v>100</v>
      </c>
      <c r="H149" s="62">
        <v>2100</v>
      </c>
      <c r="I149" s="36" t="s">
        <v>82</v>
      </c>
      <c r="J149" s="19" t="s">
        <v>1182</v>
      </c>
      <c r="K149" s="62" t="s">
        <v>1183</v>
      </c>
      <c r="L149" s="19" t="s">
        <v>1184</v>
      </c>
      <c r="M149" s="20" t="s">
        <v>357</v>
      </c>
      <c r="N149" s="19" t="s">
        <v>1185</v>
      </c>
      <c r="O149" s="20" t="s">
        <v>369</v>
      </c>
      <c r="P149" s="19" t="s">
        <v>1081</v>
      </c>
      <c r="Q149" s="18" t="s">
        <v>69</v>
      </c>
      <c r="R149" s="18" t="s">
        <v>180</v>
      </c>
      <c r="S149" s="40">
        <v>5820928952</v>
      </c>
      <c r="T149" s="32">
        <v>37</v>
      </c>
      <c r="U149" s="58">
        <v>37</v>
      </c>
      <c r="V149" s="19" t="s">
        <v>1186</v>
      </c>
      <c r="W149" s="40">
        <v>842000000</v>
      </c>
      <c r="X149" s="32">
        <v>37</v>
      </c>
      <c r="Y149" s="19" t="s">
        <v>1186</v>
      </c>
      <c r="Z149" s="40">
        <v>1243000000</v>
      </c>
      <c r="AA149" s="32">
        <v>37</v>
      </c>
      <c r="AB149" s="19" t="s">
        <v>1186</v>
      </c>
      <c r="AC149" s="40">
        <v>1243000000</v>
      </c>
      <c r="AD149" s="32">
        <v>37</v>
      </c>
      <c r="AE149" s="19" t="s">
        <v>1186</v>
      </c>
      <c r="AF149" s="40">
        <v>2492928952</v>
      </c>
    </row>
    <row r="150" spans="1:32" ht="22.5" customHeight="1">
      <c r="A150" s="36" t="s">
        <v>26</v>
      </c>
      <c r="B150" s="36" t="s">
        <v>128</v>
      </c>
      <c r="C150" s="36" t="s">
        <v>33</v>
      </c>
      <c r="D150" s="36" t="s">
        <v>34</v>
      </c>
      <c r="E150" s="36" t="s">
        <v>65</v>
      </c>
      <c r="F150" s="36" t="s">
        <v>84</v>
      </c>
      <c r="G150" s="36" t="s">
        <v>100</v>
      </c>
      <c r="H150" s="62">
        <v>2100</v>
      </c>
      <c r="I150" s="36" t="s">
        <v>82</v>
      </c>
      <c r="J150" s="19" t="s">
        <v>1187</v>
      </c>
      <c r="K150" s="62" t="s">
        <v>1188</v>
      </c>
      <c r="L150" s="19" t="s">
        <v>1189</v>
      </c>
      <c r="M150" s="20" t="s">
        <v>357</v>
      </c>
      <c r="N150" s="19" t="s">
        <v>1190</v>
      </c>
      <c r="O150" s="20" t="s">
        <v>369</v>
      </c>
      <c r="P150" s="19" t="s">
        <v>1081</v>
      </c>
      <c r="Q150" s="18" t="s">
        <v>69</v>
      </c>
      <c r="R150" s="18" t="s">
        <v>185</v>
      </c>
      <c r="S150" s="40">
        <v>5500000000</v>
      </c>
      <c r="T150" s="32">
        <v>4</v>
      </c>
      <c r="U150" s="58">
        <v>1</v>
      </c>
      <c r="V150" s="19" t="s">
        <v>1189</v>
      </c>
      <c r="W150" s="40">
        <v>0</v>
      </c>
      <c r="X150" s="32">
        <v>1</v>
      </c>
      <c r="Y150" s="19" t="s">
        <v>1189</v>
      </c>
      <c r="Z150" s="40">
        <v>0</v>
      </c>
      <c r="AA150" s="32">
        <v>1</v>
      </c>
      <c r="AB150" s="19" t="s">
        <v>1189</v>
      </c>
      <c r="AC150" s="40">
        <v>0</v>
      </c>
      <c r="AD150" s="32">
        <v>1</v>
      </c>
      <c r="AE150" s="19" t="s">
        <v>1189</v>
      </c>
      <c r="AF150" s="40">
        <v>5500000000</v>
      </c>
    </row>
    <row r="151" spans="1:32" ht="22.5" customHeight="1">
      <c r="A151" s="36" t="s">
        <v>26</v>
      </c>
      <c r="B151" s="36" t="s">
        <v>128</v>
      </c>
      <c r="C151" s="36" t="s">
        <v>33</v>
      </c>
      <c r="D151" s="36" t="s">
        <v>34</v>
      </c>
      <c r="E151" s="36" t="s">
        <v>65</v>
      </c>
      <c r="F151" s="36" t="s">
        <v>84</v>
      </c>
      <c r="G151" s="36" t="s">
        <v>100</v>
      </c>
      <c r="H151" s="62">
        <v>2100</v>
      </c>
      <c r="I151" s="36" t="s">
        <v>82</v>
      </c>
      <c r="J151" s="19" t="s">
        <v>1191</v>
      </c>
      <c r="K151" s="62" t="s">
        <v>1192</v>
      </c>
      <c r="L151" s="19" t="s">
        <v>1193</v>
      </c>
      <c r="M151" s="20" t="s">
        <v>357</v>
      </c>
      <c r="N151" s="19" t="s">
        <v>1194</v>
      </c>
      <c r="O151" s="20" t="s">
        <v>369</v>
      </c>
      <c r="P151" s="19" t="s">
        <v>1081</v>
      </c>
      <c r="Q151" s="18" t="s">
        <v>69</v>
      </c>
      <c r="R151" s="18" t="s">
        <v>193</v>
      </c>
      <c r="S151" s="40">
        <v>4027280000</v>
      </c>
      <c r="T151" s="32">
        <v>5</v>
      </c>
      <c r="U151" s="58">
        <v>0</v>
      </c>
      <c r="V151" s="19" t="s">
        <v>1195</v>
      </c>
      <c r="W151" s="40">
        <v>87880000</v>
      </c>
      <c r="X151" s="32">
        <v>0</v>
      </c>
      <c r="Y151" s="19" t="s">
        <v>1195</v>
      </c>
      <c r="Z151" s="40">
        <v>131820000</v>
      </c>
      <c r="AA151" s="28">
        <v>0</v>
      </c>
      <c r="AB151" s="19" t="s">
        <v>1195</v>
      </c>
      <c r="AC151" s="40">
        <v>131820000</v>
      </c>
      <c r="AD151" s="32">
        <v>5</v>
      </c>
      <c r="AE151" s="19" t="s">
        <v>1196</v>
      </c>
      <c r="AF151" s="40">
        <v>3675760000</v>
      </c>
    </row>
    <row r="152" spans="1:32" ht="22.5" customHeight="1">
      <c r="A152" s="36" t="s">
        <v>26</v>
      </c>
      <c r="B152" s="36" t="s">
        <v>128</v>
      </c>
      <c r="C152" s="36" t="s">
        <v>33</v>
      </c>
      <c r="D152" s="36" t="s">
        <v>34</v>
      </c>
      <c r="E152" s="36" t="s">
        <v>65</v>
      </c>
      <c r="F152" s="36" t="s">
        <v>84</v>
      </c>
      <c r="G152" s="36" t="s">
        <v>100</v>
      </c>
      <c r="H152" s="62">
        <v>2100</v>
      </c>
      <c r="I152" s="36" t="s">
        <v>82</v>
      </c>
      <c r="J152" s="19" t="s">
        <v>1197</v>
      </c>
      <c r="K152" s="62" t="s">
        <v>1198</v>
      </c>
      <c r="L152" s="19" t="s">
        <v>1199</v>
      </c>
      <c r="M152" s="20" t="s">
        <v>407</v>
      </c>
      <c r="N152" s="19" t="s">
        <v>1200</v>
      </c>
      <c r="O152" s="20" t="s">
        <v>359</v>
      </c>
      <c r="P152" s="19" t="s">
        <v>1081</v>
      </c>
      <c r="Q152" s="59" t="s">
        <v>1201</v>
      </c>
      <c r="R152" s="59" t="s">
        <v>1201</v>
      </c>
      <c r="S152" s="40">
        <v>57578165894</v>
      </c>
      <c r="T152" s="28">
        <v>1</v>
      </c>
      <c r="U152" s="23">
        <v>0.25</v>
      </c>
      <c r="V152" s="19" t="s">
        <v>1202</v>
      </c>
      <c r="W152" s="40">
        <v>31793672894</v>
      </c>
      <c r="X152" s="28">
        <v>0.25</v>
      </c>
      <c r="Y152" s="19" t="s">
        <v>1203</v>
      </c>
      <c r="Z152" s="40">
        <v>8594831000</v>
      </c>
      <c r="AA152" s="28">
        <v>0.25</v>
      </c>
      <c r="AB152" s="19" t="s">
        <v>1203</v>
      </c>
      <c r="AC152" s="40">
        <v>8594831000</v>
      </c>
      <c r="AD152" s="28">
        <v>0.25</v>
      </c>
      <c r="AE152" s="19" t="s">
        <v>1204</v>
      </c>
      <c r="AF152" s="40">
        <v>8594831000</v>
      </c>
    </row>
    <row r="153" spans="1:32" ht="22.5" customHeight="1">
      <c r="A153" s="35" t="s">
        <v>26</v>
      </c>
      <c r="B153" s="35" t="s">
        <v>112</v>
      </c>
      <c r="C153" s="35" t="s">
        <v>33</v>
      </c>
      <c r="D153" s="35" t="s">
        <v>64</v>
      </c>
      <c r="E153" s="35" t="s">
        <v>161</v>
      </c>
      <c r="F153" s="35" t="s">
        <v>84</v>
      </c>
      <c r="G153" s="35" t="s">
        <v>108</v>
      </c>
      <c r="H153" s="69">
        <v>2200</v>
      </c>
      <c r="I153" s="35" t="s">
        <v>92</v>
      </c>
      <c r="J153" s="25" t="s">
        <v>1205</v>
      </c>
      <c r="K153" s="69" t="s">
        <v>1206</v>
      </c>
      <c r="L153" s="25" t="s">
        <v>1207</v>
      </c>
      <c r="M153" s="17" t="s">
        <v>407</v>
      </c>
      <c r="N153" s="25" t="s">
        <v>1208</v>
      </c>
      <c r="O153" s="17" t="s">
        <v>359</v>
      </c>
      <c r="P153" s="25" t="s">
        <v>1209</v>
      </c>
      <c r="Q153" s="13" t="s">
        <v>98</v>
      </c>
      <c r="R153" s="13" t="s">
        <v>240</v>
      </c>
      <c r="S153" s="39">
        <v>27680935553</v>
      </c>
      <c r="T153" s="43">
        <v>1</v>
      </c>
      <c r="U153" s="43">
        <v>0.1</v>
      </c>
      <c r="V153" s="54" t="s">
        <v>1210</v>
      </c>
      <c r="W153" s="39">
        <v>250694456</v>
      </c>
      <c r="X153" s="43">
        <v>0.2</v>
      </c>
      <c r="Y153" s="56" t="s">
        <v>1211</v>
      </c>
      <c r="Z153" s="39">
        <v>281690456</v>
      </c>
      <c r="AA153" s="43">
        <v>0.2</v>
      </c>
      <c r="AB153" s="56" t="s">
        <v>1211</v>
      </c>
      <c r="AC153" s="39">
        <v>13416652321</v>
      </c>
      <c r="AD153" s="43">
        <v>0.5</v>
      </c>
      <c r="AE153" s="56" t="s">
        <v>1211</v>
      </c>
      <c r="AF153" s="39">
        <v>13731898320</v>
      </c>
    </row>
    <row r="154" spans="1:32" ht="22.5" customHeight="1">
      <c r="A154" s="35" t="s">
        <v>26</v>
      </c>
      <c r="B154" s="35" t="s">
        <v>112</v>
      </c>
      <c r="C154" s="35" t="s">
        <v>33</v>
      </c>
      <c r="D154" s="35" t="s">
        <v>64</v>
      </c>
      <c r="E154" s="35" t="s">
        <v>148</v>
      </c>
      <c r="F154" s="35" t="s">
        <v>84</v>
      </c>
      <c r="G154" s="35" t="s">
        <v>108</v>
      </c>
      <c r="H154" s="69">
        <v>2200</v>
      </c>
      <c r="I154" s="35" t="s">
        <v>92</v>
      </c>
      <c r="J154" s="25" t="s">
        <v>1212</v>
      </c>
      <c r="K154" s="69" t="s">
        <v>1213</v>
      </c>
      <c r="L154" s="25" t="s">
        <v>1214</v>
      </c>
      <c r="M154" s="17" t="s">
        <v>407</v>
      </c>
      <c r="N154" s="25" t="s">
        <v>1215</v>
      </c>
      <c r="O154" s="17" t="s">
        <v>359</v>
      </c>
      <c r="P154" s="25" t="s">
        <v>1216</v>
      </c>
      <c r="Q154" s="13" t="s">
        <v>98</v>
      </c>
      <c r="R154" s="13" t="s">
        <v>240</v>
      </c>
      <c r="S154" s="39">
        <v>1034639833</v>
      </c>
      <c r="T154" s="43">
        <v>1</v>
      </c>
      <c r="U154" s="43">
        <v>0.1</v>
      </c>
      <c r="V154" s="54" t="s">
        <v>1217</v>
      </c>
      <c r="W154" s="39">
        <v>111874536</v>
      </c>
      <c r="X154" s="43">
        <v>0.2</v>
      </c>
      <c r="Y154" s="54" t="s">
        <v>1217</v>
      </c>
      <c r="Z154" s="39">
        <v>197221955</v>
      </c>
      <c r="AA154" s="43">
        <v>0.35</v>
      </c>
      <c r="AB154" s="54" t="s">
        <v>1217</v>
      </c>
      <c r="AC154" s="39">
        <v>336966939</v>
      </c>
      <c r="AD154" s="43">
        <v>0.35</v>
      </c>
      <c r="AE154" s="54" t="s">
        <v>1217</v>
      </c>
      <c r="AF154" s="39">
        <v>388576403</v>
      </c>
    </row>
    <row r="155" spans="1:32" ht="22.5" customHeight="1">
      <c r="A155" s="35" t="s">
        <v>66</v>
      </c>
      <c r="B155" s="35" t="s">
        <v>219</v>
      </c>
      <c r="C155" s="35" t="s">
        <v>33</v>
      </c>
      <c r="D155" s="35" t="s">
        <v>34</v>
      </c>
      <c r="E155" s="35" t="s">
        <v>65</v>
      </c>
      <c r="F155" s="35" t="s">
        <v>84</v>
      </c>
      <c r="G155" s="35" t="s">
        <v>108</v>
      </c>
      <c r="H155" s="69">
        <v>2200</v>
      </c>
      <c r="I155" s="35" t="s">
        <v>92</v>
      </c>
      <c r="J155" s="25" t="s">
        <v>1218</v>
      </c>
      <c r="K155" s="69" t="s">
        <v>1219</v>
      </c>
      <c r="L155" s="25" t="s">
        <v>1220</v>
      </c>
      <c r="M155" s="17" t="s">
        <v>1221</v>
      </c>
      <c r="N155" s="25" t="s">
        <v>1222</v>
      </c>
      <c r="O155" s="17" t="s">
        <v>369</v>
      </c>
      <c r="P155" s="25" t="s">
        <v>414</v>
      </c>
      <c r="Q155" s="13" t="s">
        <v>98</v>
      </c>
      <c r="R155" s="13" t="s">
        <v>236</v>
      </c>
      <c r="S155" s="39">
        <v>585069872</v>
      </c>
      <c r="T155" s="44">
        <v>4</v>
      </c>
      <c r="U155" s="44">
        <v>1</v>
      </c>
      <c r="V155" s="54" t="s">
        <v>1222</v>
      </c>
      <c r="W155" s="39">
        <v>97034936</v>
      </c>
      <c r="X155" s="49">
        <v>1</v>
      </c>
      <c r="Y155" s="54" t="s">
        <v>1222</v>
      </c>
      <c r="Z155" s="39">
        <v>148034936</v>
      </c>
      <c r="AA155" s="68">
        <v>1</v>
      </c>
      <c r="AB155" s="56" t="s">
        <v>1222</v>
      </c>
      <c r="AC155" s="39">
        <v>153000000</v>
      </c>
      <c r="AD155" s="49">
        <v>1</v>
      </c>
      <c r="AE155" s="56" t="s">
        <v>1222</v>
      </c>
      <c r="AF155" s="39">
        <v>187000000</v>
      </c>
    </row>
    <row r="156" spans="1:32" ht="22.5" customHeight="1">
      <c r="A156" s="35" t="s">
        <v>66</v>
      </c>
      <c r="B156" s="35" t="s">
        <v>219</v>
      </c>
      <c r="C156" s="35" t="s">
        <v>33</v>
      </c>
      <c r="D156" s="35" t="s">
        <v>34</v>
      </c>
      <c r="E156" s="35" t="s">
        <v>65</v>
      </c>
      <c r="F156" s="35" t="s">
        <v>84</v>
      </c>
      <c r="G156" s="35" t="s">
        <v>108</v>
      </c>
      <c r="H156" s="69">
        <v>2200</v>
      </c>
      <c r="I156" s="35" t="s">
        <v>92</v>
      </c>
      <c r="J156" s="25" t="s">
        <v>1223</v>
      </c>
      <c r="K156" s="69" t="s">
        <v>1224</v>
      </c>
      <c r="L156" s="25" t="s">
        <v>1225</v>
      </c>
      <c r="M156" s="17" t="s">
        <v>357</v>
      </c>
      <c r="N156" s="25" t="s">
        <v>1226</v>
      </c>
      <c r="O156" s="17" t="s">
        <v>359</v>
      </c>
      <c r="P156" s="25" t="s">
        <v>414</v>
      </c>
      <c r="Q156" s="13" t="s">
        <v>98</v>
      </c>
      <c r="R156" s="13" t="s">
        <v>238</v>
      </c>
      <c r="S156" s="39">
        <v>284639744</v>
      </c>
      <c r="T156" s="45">
        <v>1</v>
      </c>
      <c r="U156" s="43">
        <v>0.25</v>
      </c>
      <c r="V156" s="54" t="s">
        <v>1227</v>
      </c>
      <c r="W156" s="39">
        <v>15750000</v>
      </c>
      <c r="X156" s="43">
        <v>0.25</v>
      </c>
      <c r="Y156" s="54" t="s">
        <v>1228</v>
      </c>
      <c r="Z156" s="39">
        <v>47392468</v>
      </c>
      <c r="AA156" s="43">
        <v>0.25</v>
      </c>
      <c r="AB156" s="54" t="s">
        <v>1229</v>
      </c>
      <c r="AC156" s="39">
        <v>94927404</v>
      </c>
      <c r="AD156" s="43">
        <v>0.25</v>
      </c>
      <c r="AE156" s="54" t="s">
        <v>1230</v>
      </c>
      <c r="AF156" s="39">
        <v>126569872</v>
      </c>
    </row>
    <row r="157" spans="1:32" ht="22.5" customHeight="1">
      <c r="A157" s="35" t="s">
        <v>66</v>
      </c>
      <c r="B157" s="35" t="s">
        <v>219</v>
      </c>
      <c r="C157" s="35" t="s">
        <v>33</v>
      </c>
      <c r="D157" s="35" t="s">
        <v>34</v>
      </c>
      <c r="E157" s="35" t="s">
        <v>65</v>
      </c>
      <c r="F157" s="35" t="s">
        <v>84</v>
      </c>
      <c r="G157" s="35" t="s">
        <v>108</v>
      </c>
      <c r="H157" s="69">
        <v>2200</v>
      </c>
      <c r="I157" s="35" t="s">
        <v>92</v>
      </c>
      <c r="J157" s="25" t="s">
        <v>1231</v>
      </c>
      <c r="K157" s="69" t="s">
        <v>1232</v>
      </c>
      <c r="L157" s="25" t="s">
        <v>1233</v>
      </c>
      <c r="M157" s="17" t="s">
        <v>407</v>
      </c>
      <c r="N157" s="25" t="s">
        <v>1234</v>
      </c>
      <c r="O157" s="17" t="s">
        <v>369</v>
      </c>
      <c r="P157" s="25" t="s">
        <v>414</v>
      </c>
      <c r="Q157" s="13" t="s">
        <v>98</v>
      </c>
      <c r="R157" s="13" t="s">
        <v>234</v>
      </c>
      <c r="S157" s="39">
        <v>600000000</v>
      </c>
      <c r="T157" s="44">
        <v>4</v>
      </c>
      <c r="U157" s="44">
        <v>1</v>
      </c>
      <c r="V157" s="55" t="s">
        <v>1235</v>
      </c>
      <c r="W157" s="39">
        <v>150000000</v>
      </c>
      <c r="X157" s="49">
        <v>1</v>
      </c>
      <c r="Y157" s="55" t="s">
        <v>1235</v>
      </c>
      <c r="Z157" s="39">
        <v>150000000</v>
      </c>
      <c r="AA157" s="44">
        <v>1</v>
      </c>
      <c r="AB157" s="55" t="s">
        <v>1235</v>
      </c>
      <c r="AC157" s="39">
        <v>150000000</v>
      </c>
      <c r="AD157" s="44">
        <v>1</v>
      </c>
      <c r="AE157" s="55" t="s">
        <v>1235</v>
      </c>
      <c r="AF157" s="39">
        <v>150000000</v>
      </c>
    </row>
    <row r="158" spans="1:32" ht="22.5" customHeight="1">
      <c r="A158" s="35" t="s">
        <v>26</v>
      </c>
      <c r="B158" s="35" t="s">
        <v>135</v>
      </c>
      <c r="C158" s="35" t="s">
        <v>33</v>
      </c>
      <c r="D158" s="35" t="s">
        <v>24</v>
      </c>
      <c r="E158" s="35" t="s">
        <v>35</v>
      </c>
      <c r="F158" s="35" t="s">
        <v>84</v>
      </c>
      <c r="G158" s="35" t="s">
        <v>108</v>
      </c>
      <c r="H158" s="69">
        <v>2200</v>
      </c>
      <c r="I158" s="35" t="s">
        <v>92</v>
      </c>
      <c r="J158" s="25" t="s">
        <v>1236</v>
      </c>
      <c r="K158" s="69" t="s">
        <v>1237</v>
      </c>
      <c r="L158" s="25" t="s">
        <v>1238</v>
      </c>
      <c r="M158" s="17" t="s">
        <v>357</v>
      </c>
      <c r="N158" s="25" t="s">
        <v>1239</v>
      </c>
      <c r="O158" s="17" t="s">
        <v>369</v>
      </c>
      <c r="P158" s="25" t="s">
        <v>414</v>
      </c>
      <c r="Q158" s="13" t="s">
        <v>98</v>
      </c>
      <c r="R158" s="13" t="s">
        <v>234</v>
      </c>
      <c r="S158" s="39"/>
      <c r="T158" s="44">
        <v>4</v>
      </c>
      <c r="U158" s="44">
        <v>1</v>
      </c>
      <c r="V158" s="54" t="s">
        <v>1240</v>
      </c>
      <c r="W158" s="39"/>
      <c r="X158" s="44">
        <v>1</v>
      </c>
      <c r="Y158" s="54" t="s">
        <v>1240</v>
      </c>
      <c r="Z158" s="39"/>
      <c r="AA158" s="44">
        <v>1</v>
      </c>
      <c r="AB158" s="54" t="s">
        <v>1240</v>
      </c>
      <c r="AC158" s="39"/>
      <c r="AD158" s="44">
        <v>1</v>
      </c>
      <c r="AE158" s="54" t="s">
        <v>1240</v>
      </c>
      <c r="AF158" s="39"/>
    </row>
    <row r="159" spans="1:32" ht="22.5" customHeight="1">
      <c r="A159" s="35" t="s">
        <v>26</v>
      </c>
      <c r="B159" s="35" t="s">
        <v>135</v>
      </c>
      <c r="C159" s="35" t="s">
        <v>33</v>
      </c>
      <c r="D159" s="35" t="s">
        <v>24</v>
      </c>
      <c r="E159" s="35" t="s">
        <v>35</v>
      </c>
      <c r="F159" s="35" t="s">
        <v>84</v>
      </c>
      <c r="G159" s="35" t="s">
        <v>108</v>
      </c>
      <c r="H159" s="69">
        <v>2200</v>
      </c>
      <c r="I159" s="35" t="s">
        <v>92</v>
      </c>
      <c r="J159" s="25" t="s">
        <v>1241</v>
      </c>
      <c r="K159" s="69" t="s">
        <v>1242</v>
      </c>
      <c r="L159" s="25" t="s">
        <v>1243</v>
      </c>
      <c r="M159" s="17" t="s">
        <v>1072</v>
      </c>
      <c r="N159" s="25" t="s">
        <v>1244</v>
      </c>
      <c r="O159" s="17" t="s">
        <v>369</v>
      </c>
      <c r="P159" s="25" t="s">
        <v>414</v>
      </c>
      <c r="Q159" s="13" t="s">
        <v>98</v>
      </c>
      <c r="R159" s="13" t="s">
        <v>234</v>
      </c>
      <c r="S159" s="39">
        <v>941461754</v>
      </c>
      <c r="T159" s="44">
        <v>4</v>
      </c>
      <c r="U159" s="46">
        <v>1</v>
      </c>
      <c r="V159" s="56" t="s">
        <v>1245</v>
      </c>
      <c r="W159" s="39">
        <v>30756000</v>
      </c>
      <c r="X159" s="46">
        <v>1</v>
      </c>
      <c r="Y159" s="56" t="s">
        <v>1245</v>
      </c>
      <c r="Z159" s="39">
        <v>72253866</v>
      </c>
      <c r="AA159" s="46">
        <v>1</v>
      </c>
      <c r="AB159" s="56" t="s">
        <v>1245</v>
      </c>
      <c r="AC159" s="39">
        <v>543172166</v>
      </c>
      <c r="AD159" s="46">
        <v>1</v>
      </c>
      <c r="AE159" s="56" t="s">
        <v>1245</v>
      </c>
      <c r="AF159" s="39">
        <v>295279722</v>
      </c>
    </row>
    <row r="160" spans="1:32" ht="22.5" customHeight="1">
      <c r="A160" s="35" t="s">
        <v>26</v>
      </c>
      <c r="B160" s="35" t="s">
        <v>120</v>
      </c>
      <c r="C160" s="35" t="s">
        <v>33</v>
      </c>
      <c r="D160" s="35" t="s">
        <v>24</v>
      </c>
      <c r="E160" s="35" t="s">
        <v>35</v>
      </c>
      <c r="F160" s="35" t="s">
        <v>84</v>
      </c>
      <c r="G160" s="35" t="s">
        <v>108</v>
      </c>
      <c r="H160" s="69">
        <v>2200</v>
      </c>
      <c r="I160" s="35" t="s">
        <v>92</v>
      </c>
      <c r="J160" s="25" t="s">
        <v>1246</v>
      </c>
      <c r="K160" s="69" t="s">
        <v>1247</v>
      </c>
      <c r="L160" s="25" t="s">
        <v>1248</v>
      </c>
      <c r="M160" s="17" t="s">
        <v>357</v>
      </c>
      <c r="N160" s="25" t="s">
        <v>1249</v>
      </c>
      <c r="O160" s="17" t="s">
        <v>369</v>
      </c>
      <c r="P160" s="25" t="s">
        <v>414</v>
      </c>
      <c r="Q160" s="13" t="s">
        <v>98</v>
      </c>
      <c r="R160" s="13" t="s">
        <v>244</v>
      </c>
      <c r="S160" s="39">
        <v>155120472</v>
      </c>
      <c r="T160" s="44">
        <v>4</v>
      </c>
      <c r="U160" s="44">
        <v>1</v>
      </c>
      <c r="V160" s="55" t="s">
        <v>1250</v>
      </c>
      <c r="W160" s="39">
        <v>22060236</v>
      </c>
      <c r="X160" s="49">
        <v>1</v>
      </c>
      <c r="Y160" s="55" t="s">
        <v>1250</v>
      </c>
      <c r="Z160" s="39">
        <v>37935236</v>
      </c>
      <c r="AA160" s="68">
        <v>1</v>
      </c>
      <c r="AB160" s="55" t="s">
        <v>1250</v>
      </c>
      <c r="AC160" s="39">
        <v>47625000</v>
      </c>
      <c r="AD160" s="49">
        <v>1</v>
      </c>
      <c r="AE160" s="56" t="s">
        <v>1251</v>
      </c>
      <c r="AF160" s="39">
        <v>47500000</v>
      </c>
    </row>
    <row r="161" spans="1:32" ht="22.5" customHeight="1">
      <c r="A161" s="35" t="s">
        <v>26</v>
      </c>
      <c r="B161" s="35" t="s">
        <v>120</v>
      </c>
      <c r="C161" s="35" t="s">
        <v>33</v>
      </c>
      <c r="D161" s="35" t="s">
        <v>24</v>
      </c>
      <c r="E161" s="35" t="s">
        <v>35</v>
      </c>
      <c r="F161" s="35" t="s">
        <v>84</v>
      </c>
      <c r="G161" s="35" t="s">
        <v>108</v>
      </c>
      <c r="H161" s="69">
        <v>2200</v>
      </c>
      <c r="I161" s="35" t="s">
        <v>92</v>
      </c>
      <c r="J161" s="25" t="s">
        <v>1252</v>
      </c>
      <c r="K161" s="69" t="s">
        <v>1253</v>
      </c>
      <c r="L161" s="25" t="s">
        <v>1254</v>
      </c>
      <c r="M161" s="17" t="s">
        <v>1255</v>
      </c>
      <c r="N161" s="25" t="s">
        <v>1256</v>
      </c>
      <c r="O161" s="17" t="s">
        <v>369</v>
      </c>
      <c r="P161" s="25" t="s">
        <v>414</v>
      </c>
      <c r="Q161" s="13" t="s">
        <v>98</v>
      </c>
      <c r="R161" s="13" t="s">
        <v>242</v>
      </c>
      <c r="S161" s="39">
        <v>83436000</v>
      </c>
      <c r="T161" s="44">
        <v>4</v>
      </c>
      <c r="U161" s="47">
        <v>1</v>
      </c>
      <c r="V161" s="54" t="s">
        <v>1257</v>
      </c>
      <c r="W161" s="39">
        <v>13906000</v>
      </c>
      <c r="X161" s="47">
        <v>1</v>
      </c>
      <c r="Y161" s="54" t="s">
        <v>1257</v>
      </c>
      <c r="Z161" s="39">
        <v>20859000</v>
      </c>
      <c r="AA161" s="68">
        <v>1</v>
      </c>
      <c r="AB161" s="54" t="s">
        <v>1257</v>
      </c>
      <c r="AC161" s="39">
        <v>20859000</v>
      </c>
      <c r="AD161" s="49">
        <v>1</v>
      </c>
      <c r="AE161" s="54" t="s">
        <v>1257</v>
      </c>
      <c r="AF161" s="39">
        <v>27812000</v>
      </c>
    </row>
    <row r="162" spans="1:32" ht="22.5" customHeight="1">
      <c r="A162" s="35" t="s">
        <v>26</v>
      </c>
      <c r="B162" s="35" t="s">
        <v>120</v>
      </c>
      <c r="C162" s="35" t="s">
        <v>33</v>
      </c>
      <c r="D162" s="35" t="s">
        <v>24</v>
      </c>
      <c r="E162" s="35" t="s">
        <v>35</v>
      </c>
      <c r="F162" s="35" t="s">
        <v>84</v>
      </c>
      <c r="G162" s="35" t="s">
        <v>108</v>
      </c>
      <c r="H162" s="69">
        <v>2200</v>
      </c>
      <c r="I162" s="35" t="s">
        <v>92</v>
      </c>
      <c r="J162" s="25" t="s">
        <v>1258</v>
      </c>
      <c r="K162" s="69" t="s">
        <v>1259</v>
      </c>
      <c r="L162" s="25" t="s">
        <v>1260</v>
      </c>
      <c r="M162" s="17" t="s">
        <v>407</v>
      </c>
      <c r="N162" s="25" t="s">
        <v>1261</v>
      </c>
      <c r="O162" s="17" t="s">
        <v>359</v>
      </c>
      <c r="P162" s="25" t="s">
        <v>1262</v>
      </c>
      <c r="Q162" s="13" t="s">
        <v>98</v>
      </c>
      <c r="R162" s="13" t="s">
        <v>242</v>
      </c>
      <c r="S162" s="39">
        <v>3759559904</v>
      </c>
      <c r="T162" s="43">
        <v>1</v>
      </c>
      <c r="U162" s="43">
        <v>0.1</v>
      </c>
      <c r="V162" s="56" t="s">
        <v>1263</v>
      </c>
      <c r="W162" s="39">
        <v>736758300</v>
      </c>
      <c r="X162" s="43">
        <v>0.3</v>
      </c>
      <c r="Y162" s="56" t="s">
        <v>1263</v>
      </c>
      <c r="Z162" s="39">
        <v>1029061683</v>
      </c>
      <c r="AA162" s="43">
        <v>0.3</v>
      </c>
      <c r="AB162" s="56" t="s">
        <v>1263</v>
      </c>
      <c r="AC162" s="39">
        <v>1058958451</v>
      </c>
      <c r="AD162" s="45">
        <v>0.3</v>
      </c>
      <c r="AE162" s="56" t="s">
        <v>1263</v>
      </c>
      <c r="AF162" s="39">
        <v>934781470</v>
      </c>
    </row>
    <row r="163" spans="1:32" ht="22.5" customHeight="1">
      <c r="A163" s="35" t="s">
        <v>66</v>
      </c>
      <c r="B163" s="35" t="s">
        <v>219</v>
      </c>
      <c r="C163" s="35" t="s">
        <v>33</v>
      </c>
      <c r="D163" s="35" t="s">
        <v>34</v>
      </c>
      <c r="E163" s="35" t="s">
        <v>65</v>
      </c>
      <c r="F163" s="35" t="s">
        <v>84</v>
      </c>
      <c r="G163" s="35" t="s">
        <v>108</v>
      </c>
      <c r="H163" s="69">
        <v>2200</v>
      </c>
      <c r="I163" s="35" t="s">
        <v>92</v>
      </c>
      <c r="J163" s="25" t="s">
        <v>1264</v>
      </c>
      <c r="K163" s="69" t="s">
        <v>1265</v>
      </c>
      <c r="L163" s="25" t="s">
        <v>1266</v>
      </c>
      <c r="M163" s="17" t="s">
        <v>1221</v>
      </c>
      <c r="N163" s="25" t="s">
        <v>1226</v>
      </c>
      <c r="O163" s="17" t="s">
        <v>359</v>
      </c>
      <c r="P163" s="25" t="s">
        <v>414</v>
      </c>
      <c r="Q163" s="13" t="s">
        <v>98</v>
      </c>
      <c r="R163" s="13" t="s">
        <v>232</v>
      </c>
      <c r="S163" s="39">
        <v>1949398495</v>
      </c>
      <c r="T163" s="43">
        <v>1</v>
      </c>
      <c r="U163" s="43">
        <v>0.1</v>
      </c>
      <c r="V163" s="54" t="s">
        <v>1267</v>
      </c>
      <c r="W163" s="39">
        <v>379261612</v>
      </c>
      <c r="X163" s="43">
        <v>0.1</v>
      </c>
      <c r="Y163" s="54" t="s">
        <v>1267</v>
      </c>
      <c r="Z163" s="39">
        <v>528936625</v>
      </c>
      <c r="AA163" s="43">
        <v>0.4</v>
      </c>
      <c r="AB163" s="54" t="s">
        <v>1267</v>
      </c>
      <c r="AC163" s="39">
        <v>497025039</v>
      </c>
      <c r="AD163" s="43">
        <v>0.4</v>
      </c>
      <c r="AE163" s="54" t="s">
        <v>1267</v>
      </c>
      <c r="AF163" s="39">
        <v>544175219</v>
      </c>
    </row>
    <row r="164" spans="1:32" ht="22.5" customHeight="1">
      <c r="A164" s="35" t="s">
        <v>86</v>
      </c>
      <c r="B164" s="35" t="s">
        <v>241</v>
      </c>
      <c r="C164" s="35" t="s">
        <v>33</v>
      </c>
      <c r="D164" s="35" t="s">
        <v>34</v>
      </c>
      <c r="E164" s="35" t="s">
        <v>65</v>
      </c>
      <c r="F164" s="35" t="s">
        <v>84</v>
      </c>
      <c r="G164" s="35" t="s">
        <v>108</v>
      </c>
      <c r="H164" s="69">
        <v>2200</v>
      </c>
      <c r="I164" s="35" t="s">
        <v>92</v>
      </c>
      <c r="J164" s="25" t="s">
        <v>1268</v>
      </c>
      <c r="K164" s="69" t="s">
        <v>1269</v>
      </c>
      <c r="L164" s="25" t="s">
        <v>1270</v>
      </c>
      <c r="M164" s="17" t="s">
        <v>1221</v>
      </c>
      <c r="N164" s="25" t="s">
        <v>1271</v>
      </c>
      <c r="O164" s="17" t="s">
        <v>369</v>
      </c>
      <c r="P164" s="25" t="s">
        <v>414</v>
      </c>
      <c r="Q164" s="13" t="s">
        <v>98</v>
      </c>
      <c r="R164" s="13" t="s">
        <v>232</v>
      </c>
      <c r="S164" s="39">
        <v>1581401406</v>
      </c>
      <c r="T164" s="48">
        <v>4</v>
      </c>
      <c r="U164" s="44">
        <v>1</v>
      </c>
      <c r="V164" s="54" t="s">
        <v>1272</v>
      </c>
      <c r="W164" s="39">
        <v>88294342</v>
      </c>
      <c r="X164" s="49">
        <v>1</v>
      </c>
      <c r="Y164" s="54" t="s">
        <v>1272</v>
      </c>
      <c r="Z164" s="39">
        <v>325811639</v>
      </c>
      <c r="AA164" s="44">
        <v>1</v>
      </c>
      <c r="AB164" s="56" t="s">
        <v>1272</v>
      </c>
      <c r="AC164" s="39">
        <v>463917212</v>
      </c>
      <c r="AD164" s="46">
        <v>1</v>
      </c>
      <c r="AE164" s="56" t="s">
        <v>1272</v>
      </c>
      <c r="AF164" s="39">
        <v>703378213</v>
      </c>
    </row>
    <row r="165" spans="1:32" ht="22.5" customHeight="1">
      <c r="A165" s="35" t="s">
        <v>66</v>
      </c>
      <c r="B165" s="35" t="s">
        <v>219</v>
      </c>
      <c r="C165" s="35" t="s">
        <v>33</v>
      </c>
      <c r="D165" s="35" t="s">
        <v>24</v>
      </c>
      <c r="E165" s="35" t="s">
        <v>35</v>
      </c>
      <c r="F165" s="35" t="s">
        <v>84</v>
      </c>
      <c r="G165" s="35" t="s">
        <v>108</v>
      </c>
      <c r="H165" s="69">
        <v>2200</v>
      </c>
      <c r="I165" s="35" t="s">
        <v>92</v>
      </c>
      <c r="J165" s="25" t="s">
        <v>1273</v>
      </c>
      <c r="K165" s="69" t="s">
        <v>1274</v>
      </c>
      <c r="L165" s="25" t="s">
        <v>1275</v>
      </c>
      <c r="M165" s="17" t="s">
        <v>407</v>
      </c>
      <c r="N165" s="25" t="s">
        <v>1276</v>
      </c>
      <c r="O165" s="17" t="s">
        <v>369</v>
      </c>
      <c r="P165" s="25" t="s">
        <v>414</v>
      </c>
      <c r="Q165" s="13" t="s">
        <v>98</v>
      </c>
      <c r="R165" s="13" t="s">
        <v>236</v>
      </c>
      <c r="S165" s="39">
        <v>0</v>
      </c>
      <c r="T165" s="49">
        <v>4</v>
      </c>
      <c r="U165" s="49">
        <v>1</v>
      </c>
      <c r="V165" s="55" t="s">
        <v>1277</v>
      </c>
      <c r="W165" s="39"/>
      <c r="X165" s="49">
        <v>1</v>
      </c>
      <c r="Y165" s="55" t="s">
        <v>1277</v>
      </c>
      <c r="Z165" s="39"/>
      <c r="AA165" s="68">
        <v>1</v>
      </c>
      <c r="AB165" s="56" t="s">
        <v>1277</v>
      </c>
      <c r="AC165" s="39"/>
      <c r="AD165" s="46">
        <v>1</v>
      </c>
      <c r="AE165" s="56" t="s">
        <v>1277</v>
      </c>
      <c r="AF165" s="39"/>
    </row>
    <row r="166" spans="1:32" ht="22.5" customHeight="1">
      <c r="A166" s="35" t="s">
        <v>26</v>
      </c>
      <c r="B166" s="35" t="s">
        <v>112</v>
      </c>
      <c r="C166" s="35" t="s">
        <v>33</v>
      </c>
      <c r="D166" s="35" t="s">
        <v>64</v>
      </c>
      <c r="E166" s="35" t="s">
        <v>148</v>
      </c>
      <c r="F166" s="35" t="s">
        <v>84</v>
      </c>
      <c r="G166" s="35" t="s">
        <v>108</v>
      </c>
      <c r="H166" s="69">
        <v>2200</v>
      </c>
      <c r="I166" s="35" t="s">
        <v>92</v>
      </c>
      <c r="J166" s="25" t="s">
        <v>1278</v>
      </c>
      <c r="K166" s="69" t="s">
        <v>1279</v>
      </c>
      <c r="L166" s="25" t="s">
        <v>1280</v>
      </c>
      <c r="M166" s="17" t="s">
        <v>407</v>
      </c>
      <c r="N166" s="25" t="s">
        <v>1280</v>
      </c>
      <c r="O166" s="17" t="s">
        <v>369</v>
      </c>
      <c r="P166" s="25" t="s">
        <v>1281</v>
      </c>
      <c r="Q166" s="13" t="s">
        <v>98</v>
      </c>
      <c r="R166" s="13" t="s">
        <v>240</v>
      </c>
      <c r="S166" s="39">
        <v>303707800</v>
      </c>
      <c r="T166" s="44">
        <v>4</v>
      </c>
      <c r="U166" s="49">
        <v>1</v>
      </c>
      <c r="V166" s="55" t="s">
        <v>1280</v>
      </c>
      <c r="W166" s="39">
        <v>46101300</v>
      </c>
      <c r="X166" s="44">
        <v>1</v>
      </c>
      <c r="Y166" s="55" t="s">
        <v>1280</v>
      </c>
      <c r="Z166" s="39">
        <v>60726950</v>
      </c>
      <c r="AA166" s="44">
        <v>1</v>
      </c>
      <c r="AB166" s="55" t="s">
        <v>1280</v>
      </c>
      <c r="AC166" s="39">
        <v>91126950</v>
      </c>
      <c r="AD166" s="44">
        <v>1</v>
      </c>
      <c r="AE166" s="55" t="s">
        <v>1280</v>
      </c>
      <c r="AF166" s="39">
        <v>105752600</v>
      </c>
    </row>
    <row r="167" spans="1:32" ht="154.5" customHeight="1">
      <c r="A167" s="36" t="s">
        <v>26</v>
      </c>
      <c r="B167" s="36" t="s">
        <v>77</v>
      </c>
      <c r="C167" s="36" t="s">
        <v>33</v>
      </c>
      <c r="D167" s="36" t="s">
        <v>64</v>
      </c>
      <c r="E167" s="36" t="s">
        <v>161</v>
      </c>
      <c r="F167" s="36" t="s">
        <v>84</v>
      </c>
      <c r="G167" s="36" t="s">
        <v>116</v>
      </c>
      <c r="H167" s="62">
        <v>2300</v>
      </c>
      <c r="I167" s="36" t="s">
        <v>117</v>
      </c>
      <c r="J167" s="19" t="s">
        <v>1282</v>
      </c>
      <c r="K167" s="62" t="s">
        <v>1283</v>
      </c>
      <c r="L167" s="19" t="s">
        <v>1284</v>
      </c>
      <c r="M167" s="20" t="s">
        <v>1221</v>
      </c>
      <c r="N167" s="19" t="s">
        <v>1285</v>
      </c>
      <c r="O167" s="20" t="s">
        <v>359</v>
      </c>
      <c r="P167" s="19" t="s">
        <v>1286</v>
      </c>
      <c r="Q167" s="62" t="s">
        <v>49</v>
      </c>
      <c r="R167" s="62" t="s">
        <v>130</v>
      </c>
      <c r="S167" s="40">
        <v>628345981</v>
      </c>
      <c r="T167" s="28">
        <v>1</v>
      </c>
      <c r="U167" s="23">
        <v>1</v>
      </c>
      <c r="V167" s="19" t="s">
        <v>1287</v>
      </c>
      <c r="W167" s="40">
        <v>101000860</v>
      </c>
      <c r="X167" s="28">
        <v>1</v>
      </c>
      <c r="Y167" s="19" t="s">
        <v>1288</v>
      </c>
      <c r="Z167" s="40">
        <v>149826922</v>
      </c>
      <c r="AA167" s="28">
        <v>1</v>
      </c>
      <c r="AB167" s="19" t="s">
        <v>1289</v>
      </c>
      <c r="AC167" s="40">
        <v>162436371</v>
      </c>
      <c r="AD167" s="28">
        <v>1</v>
      </c>
      <c r="AE167" s="19" t="s">
        <v>1290</v>
      </c>
      <c r="AF167" s="40">
        <v>215081828</v>
      </c>
    </row>
    <row r="168" spans="1:32" ht="57.75" customHeight="1">
      <c r="A168" s="36" t="s">
        <v>76</v>
      </c>
      <c r="B168" s="36" t="s">
        <v>227</v>
      </c>
      <c r="C168" s="36" t="s">
        <v>33</v>
      </c>
      <c r="D168" s="36" t="s">
        <v>64</v>
      </c>
      <c r="E168" s="36" t="s">
        <v>161</v>
      </c>
      <c r="F168" s="36" t="s">
        <v>84</v>
      </c>
      <c r="G168" s="36" t="s">
        <v>116</v>
      </c>
      <c r="H168" s="62">
        <v>2300</v>
      </c>
      <c r="I168" s="36" t="s">
        <v>117</v>
      </c>
      <c r="J168" s="19" t="s">
        <v>1291</v>
      </c>
      <c r="K168" s="62" t="s">
        <v>1292</v>
      </c>
      <c r="L168" s="19" t="s">
        <v>1293</v>
      </c>
      <c r="M168" s="20" t="s">
        <v>407</v>
      </c>
      <c r="N168" s="19" t="s">
        <v>1285</v>
      </c>
      <c r="O168" s="20" t="s">
        <v>359</v>
      </c>
      <c r="P168" s="19" t="s">
        <v>1286</v>
      </c>
      <c r="Q168" s="62" t="s">
        <v>49</v>
      </c>
      <c r="R168" s="62" t="s">
        <v>130</v>
      </c>
      <c r="S168" s="40">
        <v>167535836</v>
      </c>
      <c r="T168" s="28">
        <v>1</v>
      </c>
      <c r="U168" s="23">
        <v>1</v>
      </c>
      <c r="V168" s="19" t="s">
        <v>1294</v>
      </c>
      <c r="W168" s="40">
        <v>27156230</v>
      </c>
      <c r="X168" s="28">
        <v>1</v>
      </c>
      <c r="Y168" s="19" t="s">
        <v>1295</v>
      </c>
      <c r="Z168" s="40">
        <v>39629992</v>
      </c>
      <c r="AA168" s="28">
        <v>1</v>
      </c>
      <c r="AB168" s="19" t="s">
        <v>1296</v>
      </c>
      <c r="AC168" s="40">
        <v>43178406</v>
      </c>
      <c r="AD168" s="28">
        <v>1</v>
      </c>
      <c r="AE168" s="19" t="s">
        <v>1297</v>
      </c>
      <c r="AF168" s="40">
        <v>57571208</v>
      </c>
    </row>
    <row r="169" spans="1:32" ht="66.75" customHeight="1">
      <c r="A169" s="36" t="s">
        <v>26</v>
      </c>
      <c r="B169" s="36" t="s">
        <v>77</v>
      </c>
      <c r="C169" s="36" t="s">
        <v>33</v>
      </c>
      <c r="D169" s="36" t="s">
        <v>64</v>
      </c>
      <c r="E169" s="36" t="s">
        <v>161</v>
      </c>
      <c r="F169" s="36" t="s">
        <v>84</v>
      </c>
      <c r="G169" s="36" t="s">
        <v>116</v>
      </c>
      <c r="H169" s="62">
        <v>2300</v>
      </c>
      <c r="I169" s="36" t="s">
        <v>117</v>
      </c>
      <c r="J169" s="19" t="s">
        <v>1298</v>
      </c>
      <c r="K169" s="62" t="s">
        <v>1299</v>
      </c>
      <c r="L169" s="19" t="s">
        <v>1293</v>
      </c>
      <c r="M169" s="20" t="s">
        <v>407</v>
      </c>
      <c r="N169" s="19" t="s">
        <v>1285</v>
      </c>
      <c r="O169" s="20" t="s">
        <v>359</v>
      </c>
      <c r="P169" s="19" t="s">
        <v>1286</v>
      </c>
      <c r="Q169" s="62" t="s">
        <v>49</v>
      </c>
      <c r="R169" s="62" t="s">
        <v>137</v>
      </c>
      <c r="S169" s="40">
        <v>1357310270</v>
      </c>
      <c r="T169" s="28">
        <v>1</v>
      </c>
      <c r="U169" s="23">
        <v>1</v>
      </c>
      <c r="V169" s="19" t="s">
        <v>1300</v>
      </c>
      <c r="W169" s="40">
        <v>204766162</v>
      </c>
      <c r="X169" s="28">
        <v>1</v>
      </c>
      <c r="Y169" s="19" t="s">
        <v>1301</v>
      </c>
      <c r="Z169" s="40">
        <v>337971116</v>
      </c>
      <c r="AA169" s="28">
        <v>1</v>
      </c>
      <c r="AB169" s="19" t="s">
        <v>1302</v>
      </c>
      <c r="AC169" s="40">
        <v>355265811</v>
      </c>
      <c r="AD169" s="28">
        <v>1</v>
      </c>
      <c r="AE169" s="19" t="s">
        <v>1303</v>
      </c>
      <c r="AF169" s="40">
        <v>459307181</v>
      </c>
    </row>
    <row r="170" spans="1:32" ht="57" customHeight="1">
      <c r="A170" s="36" t="s">
        <v>26</v>
      </c>
      <c r="B170" s="36" t="s">
        <v>77</v>
      </c>
      <c r="C170" s="36" t="s">
        <v>33</v>
      </c>
      <c r="D170" s="36" t="s">
        <v>64</v>
      </c>
      <c r="E170" s="36" t="s">
        <v>161</v>
      </c>
      <c r="F170" s="36" t="s">
        <v>84</v>
      </c>
      <c r="G170" s="36" t="s">
        <v>116</v>
      </c>
      <c r="H170" s="62">
        <v>2300</v>
      </c>
      <c r="I170" s="36" t="s">
        <v>117</v>
      </c>
      <c r="J170" s="19" t="s">
        <v>1304</v>
      </c>
      <c r="K170" s="62" t="s">
        <v>1305</v>
      </c>
      <c r="L170" s="19" t="s">
        <v>1293</v>
      </c>
      <c r="M170" s="20" t="s">
        <v>407</v>
      </c>
      <c r="N170" s="19" t="s">
        <v>1285</v>
      </c>
      <c r="O170" s="20" t="s">
        <v>359</v>
      </c>
      <c r="P170" s="19" t="s">
        <v>1286</v>
      </c>
      <c r="Q170" s="62" t="s">
        <v>49</v>
      </c>
      <c r="R170" s="62" t="s">
        <v>137</v>
      </c>
      <c r="S170" s="40">
        <v>574858143</v>
      </c>
      <c r="T170" s="28">
        <v>1</v>
      </c>
      <c r="U170" s="23">
        <v>1</v>
      </c>
      <c r="V170" s="19" t="s">
        <v>1306</v>
      </c>
      <c r="W170" s="40">
        <v>93179942</v>
      </c>
      <c r="X170" s="28">
        <v>1</v>
      </c>
      <c r="Y170" s="19" t="s">
        <v>1306</v>
      </c>
      <c r="Z170" s="40">
        <v>135980597</v>
      </c>
      <c r="AA170" s="28">
        <v>1</v>
      </c>
      <c r="AB170" s="19" t="s">
        <v>1306</v>
      </c>
      <c r="AC170" s="40">
        <v>148156116</v>
      </c>
      <c r="AD170" s="28">
        <v>1</v>
      </c>
      <c r="AE170" s="19" t="s">
        <v>1306</v>
      </c>
      <c r="AF170" s="40">
        <v>197541488</v>
      </c>
    </row>
    <row r="171" spans="1:32" ht="47.25" customHeight="1">
      <c r="A171" s="36" t="s">
        <v>66</v>
      </c>
      <c r="B171" s="36" t="s">
        <v>219</v>
      </c>
      <c r="C171" s="36" t="s">
        <v>33</v>
      </c>
      <c r="D171" s="36" t="s">
        <v>34</v>
      </c>
      <c r="E171" s="36" t="s">
        <v>119</v>
      </c>
      <c r="F171" s="36" t="s">
        <v>84</v>
      </c>
      <c r="G171" s="36" t="s">
        <v>116</v>
      </c>
      <c r="H171" s="62">
        <v>2300</v>
      </c>
      <c r="I171" s="36" t="s">
        <v>117</v>
      </c>
      <c r="J171" s="19" t="s">
        <v>1307</v>
      </c>
      <c r="K171" s="62" t="s">
        <v>1308</v>
      </c>
      <c r="L171" s="19" t="s">
        <v>1309</v>
      </c>
      <c r="M171" s="20" t="s">
        <v>407</v>
      </c>
      <c r="N171" s="19" t="s">
        <v>1310</v>
      </c>
      <c r="O171" s="20" t="s">
        <v>359</v>
      </c>
      <c r="P171" s="19" t="s">
        <v>1311</v>
      </c>
      <c r="Q171" s="62" t="s">
        <v>49</v>
      </c>
      <c r="R171" s="62" t="s">
        <v>144</v>
      </c>
      <c r="S171" s="40">
        <v>1658093703</v>
      </c>
      <c r="T171" s="28">
        <v>1</v>
      </c>
      <c r="U171" s="23">
        <v>1</v>
      </c>
      <c r="V171" s="29" t="s">
        <v>1312</v>
      </c>
      <c r="W171" s="40">
        <v>258488128</v>
      </c>
      <c r="X171" s="28">
        <v>1</v>
      </c>
      <c r="Y171" s="29" t="s">
        <v>1312</v>
      </c>
      <c r="Z171" s="40">
        <v>405714924</v>
      </c>
      <c r="AA171" s="28">
        <v>1</v>
      </c>
      <c r="AB171" s="29" t="s">
        <v>1312</v>
      </c>
      <c r="AC171" s="40">
        <v>429435867</v>
      </c>
      <c r="AD171" s="28">
        <v>1</v>
      </c>
      <c r="AE171" s="29" t="s">
        <v>1312</v>
      </c>
      <c r="AF171" s="40">
        <v>564454784</v>
      </c>
    </row>
    <row r="172" spans="1:32" ht="34.5" customHeight="1">
      <c r="A172" s="36" t="s">
        <v>76</v>
      </c>
      <c r="B172" s="36" t="s">
        <v>231</v>
      </c>
      <c r="C172" s="36" t="s">
        <v>33</v>
      </c>
      <c r="D172" s="36" t="s">
        <v>34</v>
      </c>
      <c r="E172" s="36" t="s">
        <v>119</v>
      </c>
      <c r="F172" s="36" t="s">
        <v>84</v>
      </c>
      <c r="G172" s="36" t="s">
        <v>116</v>
      </c>
      <c r="H172" s="62">
        <v>2300</v>
      </c>
      <c r="I172" s="36" t="s">
        <v>117</v>
      </c>
      <c r="J172" s="19" t="s">
        <v>1313</v>
      </c>
      <c r="K172" s="62" t="s">
        <v>1314</v>
      </c>
      <c r="L172" s="19" t="s">
        <v>1293</v>
      </c>
      <c r="M172" s="20" t="s">
        <v>407</v>
      </c>
      <c r="N172" s="19" t="s">
        <v>1285</v>
      </c>
      <c r="O172" s="20" t="s">
        <v>359</v>
      </c>
      <c r="P172" s="19" t="s">
        <v>1286</v>
      </c>
      <c r="Q172" s="62" t="s">
        <v>49</v>
      </c>
      <c r="R172" s="62" t="s">
        <v>144</v>
      </c>
      <c r="S172" s="40">
        <v>813856067</v>
      </c>
      <c r="T172" s="28">
        <v>1</v>
      </c>
      <c r="U172" s="23">
        <v>1</v>
      </c>
      <c r="V172" s="29" t="s">
        <v>1315</v>
      </c>
      <c r="W172" s="40">
        <v>128166632</v>
      </c>
      <c r="X172" s="28">
        <v>1</v>
      </c>
      <c r="Y172" s="29" t="s">
        <v>1315</v>
      </c>
      <c r="Z172" s="40">
        <v>196283237</v>
      </c>
      <c r="AA172" s="28">
        <v>1</v>
      </c>
      <c r="AB172" s="29" t="s">
        <v>1315</v>
      </c>
      <c r="AC172" s="40">
        <v>210795942</v>
      </c>
      <c r="AD172" s="28">
        <v>1</v>
      </c>
      <c r="AE172" s="29" t="s">
        <v>1315</v>
      </c>
      <c r="AF172" s="40">
        <v>278610256</v>
      </c>
    </row>
    <row r="173" spans="1:32" ht="44.25" customHeight="1">
      <c r="A173" s="36" t="s">
        <v>26</v>
      </c>
      <c r="B173" s="36" t="s">
        <v>135</v>
      </c>
      <c r="C173" s="36" t="s">
        <v>33</v>
      </c>
      <c r="D173" s="36" t="s">
        <v>34</v>
      </c>
      <c r="E173" s="36" t="s">
        <v>119</v>
      </c>
      <c r="F173" s="36" t="s">
        <v>84</v>
      </c>
      <c r="G173" s="36" t="s">
        <v>116</v>
      </c>
      <c r="H173" s="62">
        <v>2300</v>
      </c>
      <c r="I173" s="36" t="s">
        <v>117</v>
      </c>
      <c r="J173" s="19" t="s">
        <v>1316</v>
      </c>
      <c r="K173" s="62" t="s">
        <v>1317</v>
      </c>
      <c r="L173" s="19" t="s">
        <v>1293</v>
      </c>
      <c r="M173" s="20" t="s">
        <v>407</v>
      </c>
      <c r="N173" s="19" t="s">
        <v>1285</v>
      </c>
      <c r="O173" s="20" t="s">
        <v>1318</v>
      </c>
      <c r="P173" s="19" t="s">
        <v>1319</v>
      </c>
      <c r="Q173" s="62" t="s">
        <v>49</v>
      </c>
      <c r="R173" s="62" t="s">
        <v>144</v>
      </c>
      <c r="S173" s="40">
        <v>100000000</v>
      </c>
      <c r="T173" s="28">
        <v>1</v>
      </c>
      <c r="U173" s="23">
        <v>1</v>
      </c>
      <c r="V173" s="29" t="s">
        <v>1320</v>
      </c>
      <c r="W173" s="40">
        <v>0</v>
      </c>
      <c r="X173" s="28">
        <v>1</v>
      </c>
      <c r="Y173" s="29" t="s">
        <v>1320</v>
      </c>
      <c r="Z173" s="40">
        <v>40000000</v>
      </c>
      <c r="AA173" s="28">
        <v>1</v>
      </c>
      <c r="AB173" s="29" t="s">
        <v>1320</v>
      </c>
      <c r="AC173" s="40">
        <v>60000000</v>
      </c>
      <c r="AD173" s="28">
        <v>1</v>
      </c>
      <c r="AE173" s="29" t="s">
        <v>1320</v>
      </c>
      <c r="AF173" s="40">
        <v>0</v>
      </c>
    </row>
    <row r="174" spans="1:32" ht="99.75" customHeight="1">
      <c r="A174" s="36" t="s">
        <v>76</v>
      </c>
      <c r="B174" s="36" t="s">
        <v>223</v>
      </c>
      <c r="C174" s="36" t="s">
        <v>33</v>
      </c>
      <c r="D174" s="36" t="s">
        <v>34</v>
      </c>
      <c r="E174" s="36" t="s">
        <v>119</v>
      </c>
      <c r="F174" s="36" t="s">
        <v>84</v>
      </c>
      <c r="G174" s="36" t="s">
        <v>116</v>
      </c>
      <c r="H174" s="62">
        <v>2300</v>
      </c>
      <c r="I174" s="36" t="s">
        <v>117</v>
      </c>
      <c r="J174" s="19" t="s">
        <v>1321</v>
      </c>
      <c r="K174" s="62" t="s">
        <v>1322</v>
      </c>
      <c r="L174" s="19" t="s">
        <v>1323</v>
      </c>
      <c r="M174" s="20" t="s">
        <v>407</v>
      </c>
      <c r="N174" s="19" t="s">
        <v>1324</v>
      </c>
      <c r="O174" s="20" t="s">
        <v>359</v>
      </c>
      <c r="P174" s="19" t="s">
        <v>1325</v>
      </c>
      <c r="Q174" s="62" t="s">
        <v>143</v>
      </c>
      <c r="R174" s="62" t="s">
        <v>1326</v>
      </c>
      <c r="S174" s="40">
        <v>3800000000</v>
      </c>
      <c r="T174" s="28">
        <v>1</v>
      </c>
      <c r="U174" s="23">
        <v>1</v>
      </c>
      <c r="V174" s="19" t="s">
        <v>1327</v>
      </c>
      <c r="W174" s="40">
        <v>382135677</v>
      </c>
      <c r="X174" s="28">
        <v>1</v>
      </c>
      <c r="Y174" s="19" t="s">
        <v>1328</v>
      </c>
      <c r="Z174" s="40">
        <v>1024554575</v>
      </c>
      <c r="AA174" s="28">
        <v>1</v>
      </c>
      <c r="AB174" s="19" t="s">
        <v>1329</v>
      </c>
      <c r="AC174" s="40">
        <v>1177676300</v>
      </c>
      <c r="AD174" s="28">
        <v>1</v>
      </c>
      <c r="AE174" s="19" t="s">
        <v>1329</v>
      </c>
      <c r="AF174" s="40">
        <v>1215633448</v>
      </c>
    </row>
    <row r="175" spans="1:32" ht="53.25" customHeight="1">
      <c r="A175" s="36" t="s">
        <v>76</v>
      </c>
      <c r="B175" s="36" t="s">
        <v>233</v>
      </c>
      <c r="C175" s="36" t="s">
        <v>33</v>
      </c>
      <c r="D175" s="36" t="s">
        <v>34</v>
      </c>
      <c r="E175" s="36" t="s">
        <v>119</v>
      </c>
      <c r="F175" s="36" t="s">
        <v>84</v>
      </c>
      <c r="G175" s="36" t="s">
        <v>116</v>
      </c>
      <c r="H175" s="62">
        <v>2300</v>
      </c>
      <c r="I175" s="36" t="s">
        <v>117</v>
      </c>
      <c r="J175" s="19" t="s">
        <v>1330</v>
      </c>
      <c r="K175" s="62" t="s">
        <v>1331</v>
      </c>
      <c r="L175" s="19" t="s">
        <v>1332</v>
      </c>
      <c r="M175" s="20" t="s">
        <v>1333</v>
      </c>
      <c r="N175" s="19" t="s">
        <v>1334</v>
      </c>
      <c r="O175" s="20" t="s">
        <v>1318</v>
      </c>
      <c r="P175" s="19" t="s">
        <v>1335</v>
      </c>
      <c r="Q175" s="62" t="s">
        <v>143</v>
      </c>
      <c r="R175" s="62" t="s">
        <v>271</v>
      </c>
      <c r="S175" s="40">
        <v>896359867913</v>
      </c>
      <c r="T175" s="28">
        <v>1</v>
      </c>
      <c r="U175" s="23">
        <v>0.54332658837305248</v>
      </c>
      <c r="V175" s="29" t="s">
        <v>1336</v>
      </c>
      <c r="W175" s="40">
        <v>484041192808.75635</v>
      </c>
      <c r="X175" s="28">
        <v>0.23285425215940228</v>
      </c>
      <c r="Y175" s="29" t="s">
        <v>1336</v>
      </c>
      <c r="Z175" s="40">
        <v>211379584051.24365</v>
      </c>
      <c r="AA175" s="28"/>
      <c r="AB175" s="29"/>
      <c r="AC175" s="21"/>
      <c r="AD175" s="28">
        <v>0.22</v>
      </c>
      <c r="AE175" s="29" t="s">
        <v>1336</v>
      </c>
      <c r="AF175" s="40">
        <v>200939091053</v>
      </c>
    </row>
    <row r="176" spans="1:32" ht="55.5" customHeight="1">
      <c r="A176" s="36" t="s">
        <v>76</v>
      </c>
      <c r="B176" s="36" t="s">
        <v>231</v>
      </c>
      <c r="C176" s="36" t="s">
        <v>33</v>
      </c>
      <c r="D176" s="36" t="s">
        <v>34</v>
      </c>
      <c r="E176" s="36" t="s">
        <v>119</v>
      </c>
      <c r="F176" s="36" t="s">
        <v>84</v>
      </c>
      <c r="G176" s="36" t="s">
        <v>116</v>
      </c>
      <c r="H176" s="62">
        <v>2300</v>
      </c>
      <c r="I176" s="36" t="s">
        <v>117</v>
      </c>
      <c r="J176" s="19" t="s">
        <v>1337</v>
      </c>
      <c r="K176" s="62" t="s">
        <v>1338</v>
      </c>
      <c r="L176" s="19" t="s">
        <v>1293</v>
      </c>
      <c r="M176" s="20" t="s">
        <v>407</v>
      </c>
      <c r="N176" s="19" t="s">
        <v>1285</v>
      </c>
      <c r="O176" s="20" t="s">
        <v>359</v>
      </c>
      <c r="P176" s="19" t="s">
        <v>1286</v>
      </c>
      <c r="Q176" s="62" t="s">
        <v>150</v>
      </c>
      <c r="R176" s="62" t="s">
        <v>272</v>
      </c>
      <c r="S176" s="40">
        <v>187768910</v>
      </c>
      <c r="T176" s="28">
        <v>1</v>
      </c>
      <c r="U176" s="28">
        <v>1</v>
      </c>
      <c r="V176" s="19" t="s">
        <v>1339</v>
      </c>
      <c r="W176" s="21"/>
      <c r="X176" s="28">
        <v>1</v>
      </c>
      <c r="Y176" s="19" t="s">
        <v>1339</v>
      </c>
      <c r="Z176" s="40">
        <v>187768910</v>
      </c>
      <c r="AA176" s="28">
        <v>1</v>
      </c>
      <c r="AB176" s="19" t="s">
        <v>1339</v>
      </c>
      <c r="AC176" s="21"/>
      <c r="AD176" s="28">
        <v>1</v>
      </c>
      <c r="AE176" s="19" t="s">
        <v>1339</v>
      </c>
      <c r="AF176" s="21"/>
    </row>
    <row r="177" spans="1:32" ht="54" customHeight="1">
      <c r="A177" s="36" t="s">
        <v>76</v>
      </c>
      <c r="B177" s="36" t="s">
        <v>231</v>
      </c>
      <c r="C177" s="36" t="s">
        <v>33</v>
      </c>
      <c r="D177" s="36" t="s">
        <v>34</v>
      </c>
      <c r="E177" s="36" t="s">
        <v>119</v>
      </c>
      <c r="F177" s="36" t="s">
        <v>84</v>
      </c>
      <c r="G177" s="36" t="s">
        <v>116</v>
      </c>
      <c r="H177" s="62">
        <v>2300</v>
      </c>
      <c r="I177" s="36" t="s">
        <v>117</v>
      </c>
      <c r="J177" s="19" t="s">
        <v>1340</v>
      </c>
      <c r="K177" s="62" t="s">
        <v>1341</v>
      </c>
      <c r="L177" s="19" t="s">
        <v>1342</v>
      </c>
      <c r="M177" s="20" t="s">
        <v>1333</v>
      </c>
      <c r="N177" s="19" t="s">
        <v>1334</v>
      </c>
      <c r="O177" s="20" t="s">
        <v>1318</v>
      </c>
      <c r="P177" s="19" t="s">
        <v>1343</v>
      </c>
      <c r="Q177" s="62" t="s">
        <v>150</v>
      </c>
      <c r="R177" s="62" t="s">
        <v>273</v>
      </c>
      <c r="S177" s="40">
        <v>19355553417</v>
      </c>
      <c r="T177" s="28">
        <v>1</v>
      </c>
      <c r="U177" s="28"/>
      <c r="V177" s="29"/>
      <c r="W177" s="21"/>
      <c r="X177" s="28"/>
      <c r="Y177" s="29"/>
      <c r="Z177" s="21"/>
      <c r="AA177" s="28">
        <v>1</v>
      </c>
      <c r="AB177" s="29" t="s">
        <v>1344</v>
      </c>
      <c r="AC177" s="40">
        <v>19355553417</v>
      </c>
      <c r="AD177" s="28"/>
      <c r="AE177" s="29"/>
      <c r="AF177" s="21"/>
    </row>
    <row r="178" spans="1:32" ht="22.5" customHeight="1">
      <c r="A178" s="35" t="s">
        <v>86</v>
      </c>
      <c r="B178" s="35" t="s">
        <v>237</v>
      </c>
      <c r="C178" s="35" t="s">
        <v>84</v>
      </c>
      <c r="D178" s="35" t="s">
        <v>34</v>
      </c>
      <c r="E178" s="35" t="s">
        <v>65</v>
      </c>
      <c r="F178" s="35" t="s">
        <v>84</v>
      </c>
      <c r="G178" s="35" t="s">
        <v>124</v>
      </c>
      <c r="H178" s="69">
        <v>2400</v>
      </c>
      <c r="I178" s="35" t="s">
        <v>125</v>
      </c>
      <c r="J178" s="25" t="s">
        <v>1345</v>
      </c>
      <c r="K178" s="69" t="s">
        <v>1346</v>
      </c>
      <c r="L178" s="25" t="s">
        <v>1347</v>
      </c>
      <c r="M178" s="17" t="s">
        <v>1221</v>
      </c>
      <c r="N178" s="25" t="s">
        <v>1348</v>
      </c>
      <c r="O178" s="17" t="s">
        <v>359</v>
      </c>
      <c r="P178" s="25" t="s">
        <v>1349</v>
      </c>
      <c r="Q178" s="13"/>
      <c r="R178" s="13"/>
      <c r="S178" s="39">
        <v>0</v>
      </c>
      <c r="T178" s="34">
        <v>1</v>
      </c>
      <c r="U178" s="34">
        <v>0.25</v>
      </c>
      <c r="V178" s="25" t="s">
        <v>1350</v>
      </c>
      <c r="W178" s="61">
        <v>0</v>
      </c>
      <c r="X178" s="34">
        <v>0.25</v>
      </c>
      <c r="Y178" s="25" t="s">
        <v>1351</v>
      </c>
      <c r="Z178" s="61">
        <v>0</v>
      </c>
      <c r="AA178" s="34">
        <v>0.25</v>
      </c>
      <c r="AB178" s="25" t="s">
        <v>1352</v>
      </c>
      <c r="AC178" s="61">
        <v>0</v>
      </c>
      <c r="AD178" s="34">
        <v>0.25</v>
      </c>
      <c r="AE178" s="25" t="s">
        <v>1353</v>
      </c>
      <c r="AF178" s="61">
        <v>0</v>
      </c>
    </row>
    <row r="179" spans="1:32" ht="22.5" customHeight="1">
      <c r="A179" s="35" t="s">
        <v>46</v>
      </c>
      <c r="B179" s="35" t="s">
        <v>183</v>
      </c>
      <c r="C179" s="35" t="s">
        <v>84</v>
      </c>
      <c r="D179" s="35" t="s">
        <v>34</v>
      </c>
      <c r="E179" s="35" t="s">
        <v>103</v>
      </c>
      <c r="F179" s="35" t="s">
        <v>28</v>
      </c>
      <c r="G179" s="35" t="s">
        <v>124</v>
      </c>
      <c r="H179" s="69">
        <v>2400</v>
      </c>
      <c r="I179" s="35" t="s">
        <v>125</v>
      </c>
      <c r="J179" s="25" t="s">
        <v>1354</v>
      </c>
      <c r="K179" s="69" t="s">
        <v>1355</v>
      </c>
      <c r="L179" s="25" t="s">
        <v>1356</v>
      </c>
      <c r="M179" s="17" t="s">
        <v>367</v>
      </c>
      <c r="N179" s="25" t="s">
        <v>1357</v>
      </c>
      <c r="O179" s="17" t="s">
        <v>367</v>
      </c>
      <c r="P179" s="25" t="s">
        <v>1358</v>
      </c>
      <c r="Q179" s="13" t="s">
        <v>114</v>
      </c>
      <c r="R179" s="13" t="s">
        <v>257</v>
      </c>
      <c r="S179" s="39">
        <v>180000000</v>
      </c>
      <c r="T179" s="34">
        <v>1</v>
      </c>
      <c r="U179" s="34">
        <v>0</v>
      </c>
      <c r="V179" s="25" t="s">
        <v>1359</v>
      </c>
      <c r="W179" s="61">
        <v>44092116</v>
      </c>
      <c r="X179" s="34">
        <v>0</v>
      </c>
      <c r="Y179" s="25" t="s">
        <v>1360</v>
      </c>
      <c r="Z179" s="61">
        <v>47723652</v>
      </c>
      <c r="AA179" s="34">
        <v>0</v>
      </c>
      <c r="AB179" s="25" t="s">
        <v>1361</v>
      </c>
      <c r="AC179" s="61">
        <v>44092116</v>
      </c>
      <c r="AD179" s="34">
        <v>0</v>
      </c>
      <c r="AE179" s="25" t="s">
        <v>1362</v>
      </c>
      <c r="AF179" s="61">
        <v>44092116</v>
      </c>
    </row>
    <row r="180" spans="1:32" ht="22.5" customHeight="1">
      <c r="A180" s="35" t="s">
        <v>46</v>
      </c>
      <c r="B180" s="35" t="s">
        <v>178</v>
      </c>
      <c r="C180" s="35" t="s">
        <v>84</v>
      </c>
      <c r="D180" s="35" t="s">
        <v>34</v>
      </c>
      <c r="E180" s="35" t="s">
        <v>103</v>
      </c>
      <c r="F180" s="35" t="s">
        <v>28</v>
      </c>
      <c r="G180" s="35" t="s">
        <v>124</v>
      </c>
      <c r="H180" s="69">
        <v>2400</v>
      </c>
      <c r="I180" s="35" t="s">
        <v>125</v>
      </c>
      <c r="J180" s="25" t="s">
        <v>1363</v>
      </c>
      <c r="K180" s="69" t="s">
        <v>1364</v>
      </c>
      <c r="L180" s="25" t="s">
        <v>1365</v>
      </c>
      <c r="M180" s="17" t="s">
        <v>1221</v>
      </c>
      <c r="N180" s="25" t="s">
        <v>1366</v>
      </c>
      <c r="O180" s="17" t="s">
        <v>359</v>
      </c>
      <c r="P180" s="25" t="s">
        <v>1367</v>
      </c>
      <c r="Q180" s="13" t="s">
        <v>114</v>
      </c>
      <c r="R180" s="13" t="s">
        <v>257</v>
      </c>
      <c r="S180" s="39">
        <v>3000000000</v>
      </c>
      <c r="T180" s="34">
        <v>1</v>
      </c>
      <c r="U180" s="26">
        <v>0.25</v>
      </c>
      <c r="V180" s="25" t="s">
        <v>1368</v>
      </c>
      <c r="W180" s="61">
        <v>700000000</v>
      </c>
      <c r="X180" s="34">
        <v>0.25</v>
      </c>
      <c r="Y180" s="25" t="s">
        <v>1368</v>
      </c>
      <c r="Z180" s="61">
        <v>800000000</v>
      </c>
      <c r="AA180" s="34">
        <v>0.25</v>
      </c>
      <c r="AB180" s="25" t="s">
        <v>1368</v>
      </c>
      <c r="AC180" s="61">
        <v>750000000</v>
      </c>
      <c r="AD180" s="34">
        <v>0.25</v>
      </c>
      <c r="AE180" s="25" t="s">
        <v>1368</v>
      </c>
      <c r="AF180" s="61">
        <v>750000000</v>
      </c>
    </row>
    <row r="181" spans="1:32" ht="22.5" customHeight="1">
      <c r="A181" s="35" t="s">
        <v>46</v>
      </c>
      <c r="B181" s="35" t="s">
        <v>195</v>
      </c>
      <c r="C181" s="35" t="s">
        <v>84</v>
      </c>
      <c r="D181" s="35" t="s">
        <v>34</v>
      </c>
      <c r="E181" s="35" t="s">
        <v>103</v>
      </c>
      <c r="F181" s="35" t="s">
        <v>28</v>
      </c>
      <c r="G181" s="35" t="s">
        <v>124</v>
      </c>
      <c r="H181" s="69">
        <v>2400</v>
      </c>
      <c r="I181" s="35" t="s">
        <v>125</v>
      </c>
      <c r="J181" s="25" t="s">
        <v>1369</v>
      </c>
      <c r="K181" s="69" t="s">
        <v>1370</v>
      </c>
      <c r="L181" s="25" t="s">
        <v>1371</v>
      </c>
      <c r="M181" s="17" t="s">
        <v>1221</v>
      </c>
      <c r="N181" s="25" t="s">
        <v>1372</v>
      </c>
      <c r="O181" s="17" t="s">
        <v>1373</v>
      </c>
      <c r="P181" s="25" t="s">
        <v>1374</v>
      </c>
      <c r="Q181" s="13" t="s">
        <v>114</v>
      </c>
      <c r="R181" s="13" t="s">
        <v>256</v>
      </c>
      <c r="S181" s="39">
        <v>170000000</v>
      </c>
      <c r="T181" s="33">
        <v>2</v>
      </c>
      <c r="U181" s="60">
        <v>0</v>
      </c>
      <c r="V181" s="25" t="s">
        <v>1375</v>
      </c>
      <c r="W181" s="61">
        <v>30000000</v>
      </c>
      <c r="X181" s="33">
        <v>0</v>
      </c>
      <c r="Y181" s="25" t="s">
        <v>1376</v>
      </c>
      <c r="Z181" s="61">
        <v>40000000</v>
      </c>
      <c r="AA181" s="33">
        <v>0</v>
      </c>
      <c r="AB181" s="25" t="s">
        <v>1376</v>
      </c>
      <c r="AC181" s="61">
        <v>50000000</v>
      </c>
      <c r="AD181" s="33">
        <v>1</v>
      </c>
      <c r="AE181" s="25" t="s">
        <v>1376</v>
      </c>
      <c r="AF181" s="61">
        <v>50000000</v>
      </c>
    </row>
    <row r="182" spans="1:32" ht="22.5" customHeight="1">
      <c r="A182" s="35" t="s">
        <v>46</v>
      </c>
      <c r="B182" s="35" t="s">
        <v>195</v>
      </c>
      <c r="C182" s="35" t="s">
        <v>84</v>
      </c>
      <c r="D182" s="35" t="s">
        <v>34</v>
      </c>
      <c r="E182" s="35" t="s">
        <v>103</v>
      </c>
      <c r="F182" s="35" t="s">
        <v>28</v>
      </c>
      <c r="G182" s="35" t="s">
        <v>124</v>
      </c>
      <c r="H182" s="69">
        <v>2400</v>
      </c>
      <c r="I182" s="35" t="s">
        <v>125</v>
      </c>
      <c r="J182" s="25" t="s">
        <v>1377</v>
      </c>
      <c r="K182" s="69" t="s">
        <v>1378</v>
      </c>
      <c r="L182" s="25" t="s">
        <v>1379</v>
      </c>
      <c r="M182" s="17" t="s">
        <v>1221</v>
      </c>
      <c r="N182" s="25" t="s">
        <v>1372</v>
      </c>
      <c r="O182" s="17" t="s">
        <v>1373</v>
      </c>
      <c r="P182" s="25" t="s">
        <v>1380</v>
      </c>
      <c r="Q182" s="13" t="s">
        <v>114</v>
      </c>
      <c r="R182" s="13" t="s">
        <v>256</v>
      </c>
      <c r="S182" s="39">
        <v>270000000</v>
      </c>
      <c r="T182" s="33">
        <v>2</v>
      </c>
      <c r="U182" s="60">
        <v>0</v>
      </c>
      <c r="V182" s="25" t="s">
        <v>1381</v>
      </c>
      <c r="W182" s="61">
        <v>92000000</v>
      </c>
      <c r="X182" s="33">
        <v>1</v>
      </c>
      <c r="Y182" s="25" t="s">
        <v>1381</v>
      </c>
      <c r="Z182" s="61">
        <v>92000000</v>
      </c>
      <c r="AA182" s="33">
        <v>0</v>
      </c>
      <c r="AB182" s="25" t="s">
        <v>1381</v>
      </c>
      <c r="AC182" s="61">
        <v>40000000</v>
      </c>
      <c r="AD182" s="33">
        <v>1</v>
      </c>
      <c r="AE182" s="25" t="s">
        <v>1381</v>
      </c>
      <c r="AF182" s="61">
        <v>46000000</v>
      </c>
    </row>
    <row r="183" spans="1:32" ht="22.5" customHeight="1">
      <c r="A183" s="35" t="s">
        <v>46</v>
      </c>
      <c r="B183" s="35" t="s">
        <v>173</v>
      </c>
      <c r="C183" s="35" t="s">
        <v>84</v>
      </c>
      <c r="D183" s="35" t="s">
        <v>34</v>
      </c>
      <c r="E183" s="35" t="s">
        <v>103</v>
      </c>
      <c r="F183" s="35" t="s">
        <v>28</v>
      </c>
      <c r="G183" s="35" t="s">
        <v>124</v>
      </c>
      <c r="H183" s="69">
        <v>2400</v>
      </c>
      <c r="I183" s="35" t="s">
        <v>125</v>
      </c>
      <c r="J183" s="25" t="s">
        <v>1382</v>
      </c>
      <c r="K183" s="69" t="s">
        <v>1383</v>
      </c>
      <c r="L183" s="25" t="s">
        <v>1384</v>
      </c>
      <c r="M183" s="17" t="s">
        <v>367</v>
      </c>
      <c r="N183" s="25" t="s">
        <v>1385</v>
      </c>
      <c r="O183" s="17" t="s">
        <v>1373</v>
      </c>
      <c r="P183" s="25" t="s">
        <v>1386</v>
      </c>
      <c r="Q183" s="13" t="s">
        <v>114</v>
      </c>
      <c r="R183" s="13" t="s">
        <v>260</v>
      </c>
      <c r="S183" s="39">
        <v>700000000</v>
      </c>
      <c r="T183" s="33">
        <v>2</v>
      </c>
      <c r="U183" s="60">
        <v>0</v>
      </c>
      <c r="V183" s="25" t="s">
        <v>1387</v>
      </c>
      <c r="W183" s="61">
        <v>255000000</v>
      </c>
      <c r="X183" s="33">
        <v>1</v>
      </c>
      <c r="Y183" s="25" t="s">
        <v>1387</v>
      </c>
      <c r="Z183" s="61">
        <v>200000000</v>
      </c>
      <c r="AA183" s="33">
        <v>0</v>
      </c>
      <c r="AB183" s="25" t="s">
        <v>1387</v>
      </c>
      <c r="AC183" s="61">
        <v>150000000</v>
      </c>
      <c r="AD183" s="33">
        <v>1</v>
      </c>
      <c r="AE183" s="25" t="s">
        <v>1387</v>
      </c>
      <c r="AF183" s="61">
        <v>95000000</v>
      </c>
    </row>
    <row r="184" spans="1:32" ht="22.5" customHeight="1">
      <c r="A184" s="35" t="s">
        <v>46</v>
      </c>
      <c r="B184" s="35" t="s">
        <v>173</v>
      </c>
      <c r="C184" s="35" t="s">
        <v>84</v>
      </c>
      <c r="D184" s="35" t="s">
        <v>34</v>
      </c>
      <c r="E184" s="35" t="s">
        <v>103</v>
      </c>
      <c r="F184" s="35" t="s">
        <v>28</v>
      </c>
      <c r="G184" s="35" t="s">
        <v>124</v>
      </c>
      <c r="H184" s="69">
        <v>2400</v>
      </c>
      <c r="I184" s="35" t="s">
        <v>125</v>
      </c>
      <c r="J184" s="25" t="s">
        <v>1388</v>
      </c>
      <c r="K184" s="69" t="s">
        <v>1389</v>
      </c>
      <c r="L184" s="25" t="s">
        <v>1390</v>
      </c>
      <c r="M184" s="17" t="s">
        <v>1391</v>
      </c>
      <c r="N184" s="25" t="s">
        <v>1392</v>
      </c>
      <c r="O184" s="17" t="s">
        <v>1393</v>
      </c>
      <c r="P184" s="25" t="s">
        <v>1394</v>
      </c>
      <c r="Q184" s="13" t="s">
        <v>114</v>
      </c>
      <c r="R184" s="13" t="s">
        <v>260</v>
      </c>
      <c r="S184" s="39">
        <v>100000000</v>
      </c>
      <c r="T184" s="33">
        <v>1</v>
      </c>
      <c r="U184" s="60">
        <v>0</v>
      </c>
      <c r="V184" s="25" t="s">
        <v>1395</v>
      </c>
      <c r="W184" s="61">
        <v>27000000</v>
      </c>
      <c r="X184" s="33">
        <v>1</v>
      </c>
      <c r="Y184" s="25" t="s">
        <v>1395</v>
      </c>
      <c r="Z184" s="61">
        <v>27000000</v>
      </c>
      <c r="AA184" s="33">
        <v>0</v>
      </c>
      <c r="AB184" s="25" t="s">
        <v>1395</v>
      </c>
      <c r="AC184" s="61">
        <v>23000000</v>
      </c>
      <c r="AD184" s="33">
        <v>0</v>
      </c>
      <c r="AE184" s="25" t="s">
        <v>1395</v>
      </c>
      <c r="AF184" s="61">
        <v>23000000</v>
      </c>
    </row>
    <row r="185" spans="1:32" ht="22.5" customHeight="1">
      <c r="A185" s="35" t="s">
        <v>46</v>
      </c>
      <c r="B185" s="35" t="s">
        <v>178</v>
      </c>
      <c r="C185" s="35" t="s">
        <v>84</v>
      </c>
      <c r="D185" s="35" t="s">
        <v>34</v>
      </c>
      <c r="E185" s="35" t="s">
        <v>119</v>
      </c>
      <c r="F185" s="35" t="s">
        <v>28</v>
      </c>
      <c r="G185" s="35" t="s">
        <v>124</v>
      </c>
      <c r="H185" s="69">
        <v>2400</v>
      </c>
      <c r="I185" s="35" t="s">
        <v>125</v>
      </c>
      <c r="J185" s="25" t="s">
        <v>1396</v>
      </c>
      <c r="K185" s="69" t="s">
        <v>1397</v>
      </c>
      <c r="L185" s="25" t="s">
        <v>1398</v>
      </c>
      <c r="M185" s="17" t="s">
        <v>1221</v>
      </c>
      <c r="N185" s="25" t="s">
        <v>1399</v>
      </c>
      <c r="O185" s="17" t="s">
        <v>1373</v>
      </c>
      <c r="P185" s="25" t="s">
        <v>1400</v>
      </c>
      <c r="Q185" s="13" t="s">
        <v>114</v>
      </c>
      <c r="R185" s="13" t="s">
        <v>259</v>
      </c>
      <c r="S185" s="39">
        <v>250000000</v>
      </c>
      <c r="T185" s="33">
        <v>12</v>
      </c>
      <c r="U185" s="60">
        <v>3</v>
      </c>
      <c r="V185" s="25" t="s">
        <v>1401</v>
      </c>
      <c r="W185" s="61">
        <v>40000000</v>
      </c>
      <c r="X185" s="33">
        <v>3</v>
      </c>
      <c r="Y185" s="25" t="s">
        <v>1401</v>
      </c>
      <c r="Z185" s="61">
        <v>70000000</v>
      </c>
      <c r="AA185" s="33">
        <v>3</v>
      </c>
      <c r="AB185" s="25" t="s">
        <v>1401</v>
      </c>
      <c r="AC185" s="61">
        <v>70000000</v>
      </c>
      <c r="AD185" s="33">
        <v>3</v>
      </c>
      <c r="AE185" s="25" t="s">
        <v>1401</v>
      </c>
      <c r="AF185" s="61">
        <v>70000000</v>
      </c>
    </row>
    <row r="186" spans="1:32" ht="22.5" customHeight="1">
      <c r="A186" s="35" t="s">
        <v>46</v>
      </c>
      <c r="B186" s="35" t="s">
        <v>178</v>
      </c>
      <c r="C186" s="35" t="s">
        <v>84</v>
      </c>
      <c r="D186" s="35" t="s">
        <v>34</v>
      </c>
      <c r="E186" s="35" t="s">
        <v>75</v>
      </c>
      <c r="F186" s="35" t="s">
        <v>28</v>
      </c>
      <c r="G186" s="35" t="s">
        <v>124</v>
      </c>
      <c r="H186" s="69">
        <v>2400</v>
      </c>
      <c r="I186" s="35" t="s">
        <v>125</v>
      </c>
      <c r="J186" s="25" t="s">
        <v>1402</v>
      </c>
      <c r="K186" s="69" t="s">
        <v>1403</v>
      </c>
      <c r="L186" s="25" t="s">
        <v>1404</v>
      </c>
      <c r="M186" s="17" t="s">
        <v>1221</v>
      </c>
      <c r="N186" s="25" t="s">
        <v>1405</v>
      </c>
      <c r="O186" s="17" t="s">
        <v>369</v>
      </c>
      <c r="P186" s="25" t="s">
        <v>1406</v>
      </c>
      <c r="Q186" s="13" t="s">
        <v>114</v>
      </c>
      <c r="R186" s="13" t="s">
        <v>258</v>
      </c>
      <c r="S186" s="39">
        <v>330000000</v>
      </c>
      <c r="T186" s="33">
        <v>3</v>
      </c>
      <c r="U186" s="60">
        <v>0</v>
      </c>
      <c r="V186" s="25" t="s">
        <v>1406</v>
      </c>
      <c r="W186" s="61">
        <v>93000000</v>
      </c>
      <c r="X186" s="33">
        <v>1</v>
      </c>
      <c r="Y186" s="25" t="s">
        <v>1406</v>
      </c>
      <c r="Z186" s="61">
        <v>79000000</v>
      </c>
      <c r="AA186" s="33">
        <v>1</v>
      </c>
      <c r="AB186" s="25" t="s">
        <v>1406</v>
      </c>
      <c r="AC186" s="61">
        <v>79000000</v>
      </c>
      <c r="AD186" s="33">
        <v>1</v>
      </c>
      <c r="AE186" s="25" t="s">
        <v>1406</v>
      </c>
      <c r="AF186" s="61">
        <v>79000000</v>
      </c>
    </row>
    <row r="187" spans="1:32" ht="34.5" customHeight="1">
      <c r="A187" s="35" t="s">
        <v>46</v>
      </c>
      <c r="B187" s="35" t="s">
        <v>195</v>
      </c>
      <c r="C187" s="35" t="s">
        <v>84</v>
      </c>
      <c r="D187" s="35" t="s">
        <v>24</v>
      </c>
      <c r="E187" s="35" t="s">
        <v>45</v>
      </c>
      <c r="F187" s="35" t="s">
        <v>84</v>
      </c>
      <c r="G187" s="35" t="s">
        <v>124</v>
      </c>
      <c r="H187" s="69">
        <v>2400</v>
      </c>
      <c r="I187" s="35" t="s">
        <v>125</v>
      </c>
      <c r="J187" s="25" t="s">
        <v>1407</v>
      </c>
      <c r="K187" s="69" t="s">
        <v>1408</v>
      </c>
      <c r="L187" s="25" t="s">
        <v>1409</v>
      </c>
      <c r="M187" s="17" t="s">
        <v>1221</v>
      </c>
      <c r="N187" s="25" t="s">
        <v>1410</v>
      </c>
      <c r="O187" s="17" t="s">
        <v>359</v>
      </c>
      <c r="P187" s="25" t="s">
        <v>1411</v>
      </c>
      <c r="Q187" s="13" t="s">
        <v>1412</v>
      </c>
      <c r="R187" s="13" t="s">
        <v>1413</v>
      </c>
      <c r="S187" s="39">
        <v>1400000000</v>
      </c>
      <c r="T187" s="34">
        <v>1</v>
      </c>
      <c r="U187" s="26">
        <v>0.25</v>
      </c>
      <c r="V187" s="25" t="s">
        <v>1414</v>
      </c>
      <c r="W187" s="61">
        <v>350000000</v>
      </c>
      <c r="X187" s="26">
        <v>0.25</v>
      </c>
      <c r="Y187" s="25" t="s">
        <v>1414</v>
      </c>
      <c r="Z187" s="61">
        <v>350000000</v>
      </c>
      <c r="AA187" s="26">
        <v>0.25</v>
      </c>
      <c r="AB187" s="25" t="s">
        <v>1414</v>
      </c>
      <c r="AC187" s="61">
        <v>350000000</v>
      </c>
      <c r="AD187" s="26">
        <v>0.25</v>
      </c>
      <c r="AE187" s="25" t="s">
        <v>1414</v>
      </c>
      <c r="AF187" s="61">
        <v>350000000</v>
      </c>
    </row>
    <row r="188" spans="1:32" ht="22.5" customHeight="1">
      <c r="A188" s="35" t="s">
        <v>46</v>
      </c>
      <c r="B188" s="35" t="s">
        <v>195</v>
      </c>
      <c r="C188" s="35" t="s">
        <v>84</v>
      </c>
      <c r="D188" s="35" t="s">
        <v>64</v>
      </c>
      <c r="E188" s="35" t="s">
        <v>161</v>
      </c>
      <c r="F188" s="35" t="s">
        <v>84</v>
      </c>
      <c r="G188" s="35" t="s">
        <v>124</v>
      </c>
      <c r="H188" s="69">
        <v>2400</v>
      </c>
      <c r="I188" s="35" t="s">
        <v>125</v>
      </c>
      <c r="J188" s="25" t="s">
        <v>1415</v>
      </c>
      <c r="K188" s="69" t="s">
        <v>1416</v>
      </c>
      <c r="L188" s="25" t="s">
        <v>1417</v>
      </c>
      <c r="M188" s="17" t="s">
        <v>1221</v>
      </c>
      <c r="N188" s="25" t="s">
        <v>1418</v>
      </c>
      <c r="O188" s="17" t="s">
        <v>359</v>
      </c>
      <c r="P188" s="25" t="s">
        <v>1419</v>
      </c>
      <c r="Q188" s="13" t="s">
        <v>1412</v>
      </c>
      <c r="R188" s="13" t="s">
        <v>1420</v>
      </c>
      <c r="S188" s="39">
        <v>1000000000</v>
      </c>
      <c r="T188" s="34">
        <v>1</v>
      </c>
      <c r="U188" s="26">
        <v>0.25</v>
      </c>
      <c r="V188" s="25" t="s">
        <v>1421</v>
      </c>
      <c r="W188" s="61">
        <v>250000000</v>
      </c>
      <c r="X188" s="26">
        <v>0.25</v>
      </c>
      <c r="Y188" s="25" t="s">
        <v>1421</v>
      </c>
      <c r="Z188" s="61">
        <v>250000000</v>
      </c>
      <c r="AA188" s="26">
        <v>0.25</v>
      </c>
      <c r="AB188" s="25" t="s">
        <v>1421</v>
      </c>
      <c r="AC188" s="61">
        <v>250000000</v>
      </c>
      <c r="AD188" s="26">
        <v>0.25</v>
      </c>
      <c r="AE188" s="25" t="s">
        <v>1421</v>
      </c>
      <c r="AF188" s="61">
        <v>250000000</v>
      </c>
    </row>
    <row r="189" spans="1:32" ht="42" customHeight="1">
      <c r="A189" s="35" t="s">
        <v>46</v>
      </c>
      <c r="B189" s="35" t="s">
        <v>195</v>
      </c>
      <c r="C189" s="35" t="s">
        <v>84</v>
      </c>
      <c r="D189" s="35" t="s">
        <v>64</v>
      </c>
      <c r="E189" s="35" t="s">
        <v>161</v>
      </c>
      <c r="F189" s="35" t="s">
        <v>84</v>
      </c>
      <c r="G189" s="35" t="s">
        <v>124</v>
      </c>
      <c r="H189" s="69">
        <v>2400</v>
      </c>
      <c r="I189" s="35" t="s">
        <v>125</v>
      </c>
      <c r="J189" s="25" t="s">
        <v>1422</v>
      </c>
      <c r="K189" s="69" t="s">
        <v>1423</v>
      </c>
      <c r="L189" s="25" t="s">
        <v>1424</v>
      </c>
      <c r="M189" s="17" t="s">
        <v>1221</v>
      </c>
      <c r="N189" s="25" t="s">
        <v>1425</v>
      </c>
      <c r="O189" s="17" t="s">
        <v>359</v>
      </c>
      <c r="P189" s="25" t="s">
        <v>1426</v>
      </c>
      <c r="Q189" s="13" t="s">
        <v>1412</v>
      </c>
      <c r="R189" s="13" t="s">
        <v>1427</v>
      </c>
      <c r="S189" s="39">
        <v>1200000000</v>
      </c>
      <c r="T189" s="34">
        <v>1</v>
      </c>
      <c r="U189" s="26">
        <v>0.25</v>
      </c>
      <c r="V189" s="25" t="s">
        <v>1428</v>
      </c>
      <c r="W189" s="61">
        <v>300000000</v>
      </c>
      <c r="X189" s="26">
        <v>0.25</v>
      </c>
      <c r="Y189" s="25" t="s">
        <v>1428</v>
      </c>
      <c r="Z189" s="61">
        <v>300000000</v>
      </c>
      <c r="AA189" s="26">
        <v>0.25</v>
      </c>
      <c r="AB189" s="25" t="s">
        <v>1428</v>
      </c>
      <c r="AC189" s="61">
        <v>300000000</v>
      </c>
      <c r="AD189" s="26">
        <v>0.25</v>
      </c>
      <c r="AE189" s="25" t="s">
        <v>1428</v>
      </c>
      <c r="AF189" s="61">
        <v>300000000</v>
      </c>
    </row>
    <row r="190" spans="1:32" ht="35.25" customHeight="1">
      <c r="A190" s="35" t="s">
        <v>46</v>
      </c>
      <c r="B190" s="35" t="s">
        <v>195</v>
      </c>
      <c r="C190" s="35" t="s">
        <v>84</v>
      </c>
      <c r="D190" s="35" t="s">
        <v>64</v>
      </c>
      <c r="E190" s="35" t="s">
        <v>161</v>
      </c>
      <c r="F190" s="35" t="s">
        <v>84</v>
      </c>
      <c r="G190" s="35" t="s">
        <v>124</v>
      </c>
      <c r="H190" s="69">
        <v>2400</v>
      </c>
      <c r="I190" s="35" t="s">
        <v>125</v>
      </c>
      <c r="J190" s="25" t="s">
        <v>1429</v>
      </c>
      <c r="K190" s="69" t="s">
        <v>1430</v>
      </c>
      <c r="L190" s="25" t="s">
        <v>1431</v>
      </c>
      <c r="M190" s="17" t="s">
        <v>1221</v>
      </c>
      <c r="N190" s="25" t="s">
        <v>1432</v>
      </c>
      <c r="O190" s="17" t="s">
        <v>359</v>
      </c>
      <c r="P190" s="25" t="s">
        <v>1433</v>
      </c>
      <c r="Q190" s="13" t="s">
        <v>1412</v>
      </c>
      <c r="R190" s="13" t="s">
        <v>1427</v>
      </c>
      <c r="S190" s="39">
        <v>400000000</v>
      </c>
      <c r="T190" s="34">
        <v>1</v>
      </c>
      <c r="U190" s="26">
        <v>0.25</v>
      </c>
      <c r="V190" s="25" t="s">
        <v>1434</v>
      </c>
      <c r="W190" s="61">
        <v>100000000</v>
      </c>
      <c r="X190" s="26">
        <v>0.25</v>
      </c>
      <c r="Y190" s="25" t="s">
        <v>1434</v>
      </c>
      <c r="Z190" s="61">
        <v>100000000</v>
      </c>
      <c r="AA190" s="26">
        <v>0.25</v>
      </c>
      <c r="AB190" s="25" t="s">
        <v>1434</v>
      </c>
      <c r="AC190" s="61">
        <v>100000000</v>
      </c>
      <c r="AD190" s="26">
        <v>0.25</v>
      </c>
      <c r="AE190" s="25" t="s">
        <v>1434</v>
      </c>
      <c r="AF190" s="61">
        <v>100000000</v>
      </c>
    </row>
    <row r="191" spans="1:32" ht="22.5" customHeight="1">
      <c r="A191" s="36" t="s">
        <v>26</v>
      </c>
      <c r="B191" s="36" t="s">
        <v>87</v>
      </c>
      <c r="C191" s="36" t="s">
        <v>33</v>
      </c>
      <c r="D191" s="36" t="s">
        <v>34</v>
      </c>
      <c r="E191" s="36" t="s">
        <v>65</v>
      </c>
      <c r="F191" s="36" t="s">
        <v>84</v>
      </c>
      <c r="G191" s="36" t="s">
        <v>131</v>
      </c>
      <c r="H191" s="62">
        <v>2410</v>
      </c>
      <c r="I191" s="36" t="s">
        <v>125</v>
      </c>
      <c r="J191" s="19" t="s">
        <v>1435</v>
      </c>
      <c r="K191" s="62" t="s">
        <v>1436</v>
      </c>
      <c r="L191" s="19" t="s">
        <v>1437</v>
      </c>
      <c r="M191" s="20" t="s">
        <v>407</v>
      </c>
      <c r="N191" s="19" t="s">
        <v>1438</v>
      </c>
      <c r="O191" s="20" t="s">
        <v>359</v>
      </c>
      <c r="P191" s="19" t="s">
        <v>1439</v>
      </c>
      <c r="Q191" s="18"/>
      <c r="R191" s="20"/>
      <c r="S191" s="40"/>
      <c r="T191" s="23">
        <v>1</v>
      </c>
      <c r="U191" s="23">
        <v>0</v>
      </c>
      <c r="V191" s="19" t="s">
        <v>1440</v>
      </c>
      <c r="W191" s="21"/>
      <c r="X191" s="23">
        <v>1</v>
      </c>
      <c r="Y191" s="19" t="s">
        <v>1440</v>
      </c>
      <c r="Z191" s="21"/>
      <c r="AA191" s="23">
        <v>1</v>
      </c>
      <c r="AB191" s="19" t="s">
        <v>1440</v>
      </c>
      <c r="AC191" s="21"/>
      <c r="AD191" s="23">
        <v>1</v>
      </c>
      <c r="AE191" s="19" t="s">
        <v>1441</v>
      </c>
      <c r="AF191" s="21"/>
    </row>
    <row r="192" spans="1:32" ht="22.5" customHeight="1">
      <c r="A192" s="36" t="s">
        <v>26</v>
      </c>
      <c r="B192" s="36" t="s">
        <v>87</v>
      </c>
      <c r="C192" s="36" t="s">
        <v>33</v>
      </c>
      <c r="D192" s="36" t="s">
        <v>34</v>
      </c>
      <c r="E192" s="36" t="s">
        <v>65</v>
      </c>
      <c r="F192" s="36" t="s">
        <v>84</v>
      </c>
      <c r="G192" s="36" t="s">
        <v>131</v>
      </c>
      <c r="H192" s="62">
        <v>2410</v>
      </c>
      <c r="I192" s="36" t="s">
        <v>125</v>
      </c>
      <c r="J192" s="19" t="s">
        <v>1442</v>
      </c>
      <c r="K192" s="62" t="s">
        <v>1443</v>
      </c>
      <c r="L192" s="19" t="s">
        <v>1444</v>
      </c>
      <c r="M192" s="20" t="s">
        <v>407</v>
      </c>
      <c r="N192" s="19" t="s">
        <v>1445</v>
      </c>
      <c r="O192" s="20" t="s">
        <v>359</v>
      </c>
      <c r="P192" s="19" t="s">
        <v>1446</v>
      </c>
      <c r="Q192" s="18"/>
      <c r="R192" s="20"/>
      <c r="S192" s="40"/>
      <c r="T192" s="23">
        <v>1</v>
      </c>
      <c r="U192" s="23">
        <v>0</v>
      </c>
      <c r="V192" s="19" t="s">
        <v>1447</v>
      </c>
      <c r="W192" s="21"/>
      <c r="X192" s="23">
        <v>1</v>
      </c>
      <c r="Y192" s="19" t="s">
        <v>1448</v>
      </c>
      <c r="Z192" s="21"/>
      <c r="AA192" s="23">
        <v>1</v>
      </c>
      <c r="AB192" s="19" t="s">
        <v>1448</v>
      </c>
      <c r="AC192" s="21"/>
      <c r="AD192" s="23">
        <v>1</v>
      </c>
      <c r="AE192" s="19" t="s">
        <v>1448</v>
      </c>
      <c r="AF192" s="21"/>
    </row>
    <row r="193" spans="1:32" ht="22.5" customHeight="1">
      <c r="A193" s="36" t="s">
        <v>86</v>
      </c>
      <c r="B193" s="36" t="s">
        <v>243</v>
      </c>
      <c r="C193" s="36" t="s">
        <v>33</v>
      </c>
      <c r="D193" s="36" t="s">
        <v>34</v>
      </c>
      <c r="E193" s="36" t="s">
        <v>65</v>
      </c>
      <c r="F193" s="36" t="s">
        <v>84</v>
      </c>
      <c r="G193" s="36" t="s">
        <v>131</v>
      </c>
      <c r="H193" s="62">
        <v>2410</v>
      </c>
      <c r="I193" s="36" t="s">
        <v>125</v>
      </c>
      <c r="J193" s="19" t="s">
        <v>1449</v>
      </c>
      <c r="K193" s="62" t="s">
        <v>1450</v>
      </c>
      <c r="L193" s="19" t="s">
        <v>1451</v>
      </c>
      <c r="M193" s="20" t="s">
        <v>1333</v>
      </c>
      <c r="N193" s="19" t="s">
        <v>1452</v>
      </c>
      <c r="O193" s="20" t="s">
        <v>369</v>
      </c>
      <c r="P193" s="19" t="s">
        <v>1453</v>
      </c>
      <c r="Q193" s="18"/>
      <c r="R193" s="20"/>
      <c r="S193" s="40"/>
      <c r="T193" s="22">
        <v>400</v>
      </c>
      <c r="U193" s="24">
        <v>100</v>
      </c>
      <c r="V193" s="19" t="s">
        <v>1454</v>
      </c>
      <c r="W193" s="21"/>
      <c r="X193" s="22">
        <v>100</v>
      </c>
      <c r="Y193" s="19" t="s">
        <v>1454</v>
      </c>
      <c r="Z193" s="21"/>
      <c r="AA193" s="22">
        <v>100</v>
      </c>
      <c r="AB193" s="19" t="s">
        <v>1454</v>
      </c>
      <c r="AC193" s="21"/>
      <c r="AD193" s="22">
        <v>100</v>
      </c>
      <c r="AE193" s="19" t="s">
        <v>1454</v>
      </c>
      <c r="AF193" s="21"/>
    </row>
    <row r="194" spans="1:32" ht="22.5" customHeight="1">
      <c r="A194" s="36" t="s">
        <v>86</v>
      </c>
      <c r="B194" s="36" t="s">
        <v>243</v>
      </c>
      <c r="C194" s="36" t="s">
        <v>33</v>
      </c>
      <c r="D194" s="36" t="s">
        <v>34</v>
      </c>
      <c r="E194" s="36" t="s">
        <v>65</v>
      </c>
      <c r="F194" s="36" t="s">
        <v>84</v>
      </c>
      <c r="G194" s="36" t="s">
        <v>131</v>
      </c>
      <c r="H194" s="62">
        <v>2410</v>
      </c>
      <c r="I194" s="36" t="s">
        <v>125</v>
      </c>
      <c r="J194" s="19" t="s">
        <v>1455</v>
      </c>
      <c r="K194" s="62" t="s">
        <v>1456</v>
      </c>
      <c r="L194" s="19" t="s">
        <v>1451</v>
      </c>
      <c r="M194" s="20" t="s">
        <v>1333</v>
      </c>
      <c r="N194" s="19" t="s">
        <v>1457</v>
      </c>
      <c r="O194" s="20" t="s">
        <v>369</v>
      </c>
      <c r="P194" s="19" t="s">
        <v>1453</v>
      </c>
      <c r="Q194" s="18"/>
      <c r="R194" s="20"/>
      <c r="S194" s="40"/>
      <c r="T194" s="22">
        <v>400</v>
      </c>
      <c r="U194" s="24">
        <v>100</v>
      </c>
      <c r="V194" s="19" t="s">
        <v>1454</v>
      </c>
      <c r="W194" s="21"/>
      <c r="X194" s="22">
        <v>100</v>
      </c>
      <c r="Y194" s="19" t="s">
        <v>1454</v>
      </c>
      <c r="Z194" s="21"/>
      <c r="AA194" s="22">
        <v>100</v>
      </c>
      <c r="AB194" s="19" t="s">
        <v>1454</v>
      </c>
      <c r="AC194" s="21"/>
      <c r="AD194" s="22">
        <v>100</v>
      </c>
      <c r="AE194" s="19" t="s">
        <v>1454</v>
      </c>
      <c r="AF194" s="21"/>
    </row>
    <row r="195" spans="1:32" ht="38.25" customHeight="1">
      <c r="A195" s="36" t="s">
        <v>66</v>
      </c>
      <c r="B195" s="36" t="s">
        <v>217</v>
      </c>
      <c r="C195" s="36" t="s">
        <v>33</v>
      </c>
      <c r="D195" s="36" t="s">
        <v>34</v>
      </c>
      <c r="E195" s="36" t="s">
        <v>65</v>
      </c>
      <c r="F195" s="36" t="s">
        <v>84</v>
      </c>
      <c r="G195" s="36" t="s">
        <v>131</v>
      </c>
      <c r="H195" s="62">
        <v>2410</v>
      </c>
      <c r="I195" s="36" t="s">
        <v>125</v>
      </c>
      <c r="J195" s="19" t="s">
        <v>1458</v>
      </c>
      <c r="K195" s="62" t="s">
        <v>1459</v>
      </c>
      <c r="L195" s="19" t="s">
        <v>1460</v>
      </c>
      <c r="M195" s="20" t="s">
        <v>1333</v>
      </c>
      <c r="N195" s="19" t="s">
        <v>1461</v>
      </c>
      <c r="O195" s="20" t="s">
        <v>359</v>
      </c>
      <c r="P195" s="19" t="s">
        <v>1462</v>
      </c>
      <c r="Q195" s="18" t="s">
        <v>204</v>
      </c>
      <c r="R195" s="18" t="s">
        <v>303</v>
      </c>
      <c r="S195" s="40">
        <v>1018063257</v>
      </c>
      <c r="T195" s="23">
        <v>1</v>
      </c>
      <c r="U195" s="23">
        <v>1</v>
      </c>
      <c r="V195" s="19" t="s">
        <v>1463</v>
      </c>
      <c r="W195" s="40">
        <v>132002751</v>
      </c>
      <c r="X195" s="23">
        <v>1</v>
      </c>
      <c r="Y195" s="19" t="s">
        <v>1464</v>
      </c>
      <c r="Z195" s="40">
        <v>265818152</v>
      </c>
      <c r="AA195" s="23">
        <v>1</v>
      </c>
      <c r="AB195" s="19" t="s">
        <v>1464</v>
      </c>
      <c r="AC195" s="40">
        <v>265818152</v>
      </c>
      <c r="AD195" s="23">
        <v>1</v>
      </c>
      <c r="AE195" s="19" t="s">
        <v>1465</v>
      </c>
      <c r="AF195" s="40">
        <v>354424202</v>
      </c>
    </row>
    <row r="196" spans="1:32" ht="22.5" customHeight="1">
      <c r="A196" s="36" t="s">
        <v>86</v>
      </c>
      <c r="B196" s="36" t="s">
        <v>243</v>
      </c>
      <c r="C196" s="36" t="s">
        <v>33</v>
      </c>
      <c r="D196" s="36" t="s">
        <v>34</v>
      </c>
      <c r="E196" s="36" t="s">
        <v>65</v>
      </c>
      <c r="F196" s="36" t="s">
        <v>84</v>
      </c>
      <c r="G196" s="36" t="s">
        <v>131</v>
      </c>
      <c r="H196" s="62">
        <v>2410</v>
      </c>
      <c r="I196" s="36" t="s">
        <v>125</v>
      </c>
      <c r="J196" s="19" t="s">
        <v>1466</v>
      </c>
      <c r="K196" s="62" t="s">
        <v>1467</v>
      </c>
      <c r="L196" s="19" t="s">
        <v>1468</v>
      </c>
      <c r="M196" s="20" t="s">
        <v>357</v>
      </c>
      <c r="N196" s="19" t="s">
        <v>1469</v>
      </c>
      <c r="O196" s="20" t="s">
        <v>359</v>
      </c>
      <c r="P196" s="19" t="s">
        <v>1470</v>
      </c>
      <c r="Q196" s="18" t="s">
        <v>204</v>
      </c>
      <c r="R196" s="18" t="s">
        <v>305</v>
      </c>
      <c r="S196" s="40">
        <v>162929376</v>
      </c>
      <c r="T196" s="23">
        <v>1</v>
      </c>
      <c r="U196" s="23">
        <v>0.25</v>
      </c>
      <c r="V196" s="19" t="s">
        <v>1471</v>
      </c>
      <c r="W196" s="40">
        <v>19939951</v>
      </c>
      <c r="X196" s="23">
        <v>0.25</v>
      </c>
      <c r="Y196" s="19" t="s">
        <v>1472</v>
      </c>
      <c r="Z196" s="40">
        <v>39973941</v>
      </c>
      <c r="AA196" s="23">
        <v>0.25</v>
      </c>
      <c r="AB196" s="19" t="s">
        <v>1472</v>
      </c>
      <c r="AC196" s="40">
        <v>39973941</v>
      </c>
      <c r="AD196" s="23">
        <v>0.25</v>
      </c>
      <c r="AE196" s="19" t="s">
        <v>1473</v>
      </c>
      <c r="AF196" s="40">
        <v>63041543</v>
      </c>
    </row>
    <row r="197" spans="1:32" ht="22.5" customHeight="1">
      <c r="A197" s="36" t="s">
        <v>86</v>
      </c>
      <c r="B197" s="36" t="s">
        <v>243</v>
      </c>
      <c r="C197" s="36" t="s">
        <v>33</v>
      </c>
      <c r="D197" s="36" t="s">
        <v>34</v>
      </c>
      <c r="E197" s="36" t="s">
        <v>65</v>
      </c>
      <c r="F197" s="36" t="s">
        <v>84</v>
      </c>
      <c r="G197" s="36" t="s">
        <v>131</v>
      </c>
      <c r="H197" s="62">
        <v>2410</v>
      </c>
      <c r="I197" s="36" t="s">
        <v>125</v>
      </c>
      <c r="J197" s="19" t="s">
        <v>1474</v>
      </c>
      <c r="K197" s="62" t="s">
        <v>1475</v>
      </c>
      <c r="L197" s="19" t="s">
        <v>1476</v>
      </c>
      <c r="M197" s="20" t="s">
        <v>357</v>
      </c>
      <c r="N197" s="19" t="s">
        <v>1477</v>
      </c>
      <c r="O197" s="20" t="s">
        <v>359</v>
      </c>
      <c r="P197" s="19" t="s">
        <v>1478</v>
      </c>
      <c r="Q197" s="18" t="s">
        <v>204</v>
      </c>
      <c r="R197" s="18" t="s">
        <v>302</v>
      </c>
      <c r="S197" s="40">
        <v>53663476</v>
      </c>
      <c r="T197" s="23">
        <v>1</v>
      </c>
      <c r="U197" s="23">
        <v>0.25</v>
      </c>
      <c r="V197" s="19" t="s">
        <v>1479</v>
      </c>
      <c r="W197" s="40">
        <v>6598634</v>
      </c>
      <c r="X197" s="23">
        <v>0.25</v>
      </c>
      <c r="Y197" s="19" t="s">
        <v>1480</v>
      </c>
      <c r="Z197" s="40">
        <v>14484806</v>
      </c>
      <c r="AA197" s="23">
        <v>0.25</v>
      </c>
      <c r="AB197" s="19" t="s">
        <v>1480</v>
      </c>
      <c r="AC197" s="40">
        <v>14484806</v>
      </c>
      <c r="AD197" s="23">
        <v>0.25</v>
      </c>
      <c r="AE197" s="19" t="s">
        <v>1481</v>
      </c>
      <c r="AF197" s="40">
        <v>18095230</v>
      </c>
    </row>
    <row r="198" spans="1:32" ht="22.5" customHeight="1">
      <c r="A198" s="36" t="s">
        <v>66</v>
      </c>
      <c r="B198" s="36" t="s">
        <v>219</v>
      </c>
      <c r="C198" s="36" t="s">
        <v>33</v>
      </c>
      <c r="D198" s="36" t="s">
        <v>34</v>
      </c>
      <c r="E198" s="36" t="s">
        <v>65</v>
      </c>
      <c r="F198" s="36" t="s">
        <v>84</v>
      </c>
      <c r="G198" s="36" t="s">
        <v>131</v>
      </c>
      <c r="H198" s="62">
        <v>2410</v>
      </c>
      <c r="I198" s="36" t="s">
        <v>125</v>
      </c>
      <c r="J198" s="19" t="s">
        <v>1482</v>
      </c>
      <c r="K198" s="62" t="s">
        <v>1483</v>
      </c>
      <c r="L198" s="19" t="s">
        <v>1484</v>
      </c>
      <c r="M198" s="20" t="s">
        <v>1333</v>
      </c>
      <c r="N198" s="19" t="s">
        <v>1485</v>
      </c>
      <c r="O198" s="20" t="s">
        <v>359</v>
      </c>
      <c r="P198" s="19" t="s">
        <v>1462</v>
      </c>
      <c r="Q198" s="18" t="s">
        <v>204</v>
      </c>
      <c r="R198" s="18" t="s">
        <v>304</v>
      </c>
      <c r="S198" s="40">
        <v>333911936</v>
      </c>
      <c r="T198" s="23">
        <v>1</v>
      </c>
      <c r="U198" s="23">
        <v>1</v>
      </c>
      <c r="V198" s="19" t="s">
        <v>1486</v>
      </c>
      <c r="W198" s="40">
        <v>30582704</v>
      </c>
      <c r="X198" s="23">
        <v>1</v>
      </c>
      <c r="Y198" s="19" t="s">
        <v>1486</v>
      </c>
      <c r="Z198" s="40">
        <v>93402813</v>
      </c>
      <c r="AA198" s="23">
        <v>1</v>
      </c>
      <c r="AB198" s="19" t="s">
        <v>1486</v>
      </c>
      <c r="AC198" s="40">
        <v>93402813</v>
      </c>
      <c r="AD198" s="23">
        <v>1</v>
      </c>
      <c r="AE198" s="19" t="s">
        <v>1487</v>
      </c>
      <c r="AF198" s="40">
        <v>116523606</v>
      </c>
    </row>
    <row r="199" spans="1:32" ht="22.5" customHeight="1">
      <c r="A199" s="36" t="s">
        <v>86</v>
      </c>
      <c r="B199" s="36" t="s">
        <v>241</v>
      </c>
      <c r="C199" s="36" t="s">
        <v>33</v>
      </c>
      <c r="D199" s="36" t="s">
        <v>34</v>
      </c>
      <c r="E199" s="36" t="s">
        <v>65</v>
      </c>
      <c r="F199" s="36" t="s">
        <v>84</v>
      </c>
      <c r="G199" s="36" t="s">
        <v>131</v>
      </c>
      <c r="H199" s="62">
        <v>2410</v>
      </c>
      <c r="I199" s="36" t="s">
        <v>125</v>
      </c>
      <c r="J199" s="19" t="s">
        <v>1488</v>
      </c>
      <c r="K199" s="62" t="s">
        <v>1489</v>
      </c>
      <c r="L199" s="19" t="s">
        <v>1490</v>
      </c>
      <c r="M199" s="20" t="s">
        <v>407</v>
      </c>
      <c r="N199" s="19" t="s">
        <v>1491</v>
      </c>
      <c r="O199" s="20" t="s">
        <v>359</v>
      </c>
      <c r="P199" s="19" t="s">
        <v>1492</v>
      </c>
      <c r="Q199" s="18" t="s">
        <v>208</v>
      </c>
      <c r="R199" s="18" t="s">
        <v>307</v>
      </c>
      <c r="S199" s="40">
        <v>1043113283.9000001</v>
      </c>
      <c r="T199" s="23">
        <v>1</v>
      </c>
      <c r="U199" s="23">
        <v>0.1</v>
      </c>
      <c r="V199" s="19" t="s">
        <v>1493</v>
      </c>
      <c r="W199" s="40">
        <v>52155664.195</v>
      </c>
      <c r="X199" s="23">
        <v>0.3</v>
      </c>
      <c r="Y199" s="19" t="s">
        <v>1494</v>
      </c>
      <c r="Z199" s="40">
        <v>208622656.78</v>
      </c>
      <c r="AA199" s="23">
        <v>0.3</v>
      </c>
      <c r="AB199" s="19" t="s">
        <v>1494</v>
      </c>
      <c r="AC199" s="40">
        <v>312933985.16999996</v>
      </c>
      <c r="AD199" s="23">
        <v>0.3</v>
      </c>
      <c r="AE199" s="19" t="s">
        <v>1494</v>
      </c>
      <c r="AF199" s="40">
        <v>469400977.75500005</v>
      </c>
    </row>
    <row r="200" spans="1:32" ht="22.5" customHeight="1">
      <c r="A200" s="36" t="s">
        <v>86</v>
      </c>
      <c r="B200" s="36" t="s">
        <v>247</v>
      </c>
      <c r="C200" s="36" t="s">
        <v>33</v>
      </c>
      <c r="D200" s="36" t="s">
        <v>34</v>
      </c>
      <c r="E200" s="36" t="s">
        <v>65</v>
      </c>
      <c r="F200" s="36" t="s">
        <v>84</v>
      </c>
      <c r="G200" s="36" t="s">
        <v>131</v>
      </c>
      <c r="H200" s="62">
        <v>2410</v>
      </c>
      <c r="I200" s="36" t="s">
        <v>125</v>
      </c>
      <c r="J200" s="19" t="s">
        <v>1495</v>
      </c>
      <c r="K200" s="62" t="s">
        <v>1496</v>
      </c>
      <c r="L200" s="19" t="s">
        <v>1497</v>
      </c>
      <c r="M200" s="20" t="s">
        <v>357</v>
      </c>
      <c r="N200" s="19" t="s">
        <v>1498</v>
      </c>
      <c r="O200" s="20" t="s">
        <v>369</v>
      </c>
      <c r="P200" s="19" t="s">
        <v>1499</v>
      </c>
      <c r="Q200" s="18" t="s">
        <v>208</v>
      </c>
      <c r="R200" s="18" t="s">
        <v>306</v>
      </c>
      <c r="S200" s="40">
        <v>544337584</v>
      </c>
      <c r="T200" s="22">
        <v>4</v>
      </c>
      <c r="U200" s="24">
        <v>1</v>
      </c>
      <c r="V200" s="19" t="s">
        <v>1500</v>
      </c>
      <c r="W200" s="40">
        <v>44212848</v>
      </c>
      <c r="X200" s="22">
        <v>1</v>
      </c>
      <c r="Y200" s="19" t="s">
        <v>1501</v>
      </c>
      <c r="Z200" s="40">
        <v>117239845</v>
      </c>
      <c r="AA200" s="22">
        <v>1</v>
      </c>
      <c r="AB200" s="19" t="s">
        <v>1502</v>
      </c>
      <c r="AC200" s="40">
        <v>146442445.18499997</v>
      </c>
      <c r="AD200" s="22">
        <v>1</v>
      </c>
      <c r="AE200" s="19" t="s">
        <v>1503</v>
      </c>
      <c r="AF200" s="40">
        <v>236442445.18500003</v>
      </c>
    </row>
    <row r="201" spans="1:32" ht="22.5" customHeight="1">
      <c r="A201" s="36" t="s">
        <v>86</v>
      </c>
      <c r="B201" s="36" t="s">
        <v>247</v>
      </c>
      <c r="C201" s="36" t="s">
        <v>33</v>
      </c>
      <c r="D201" s="36" t="s">
        <v>34</v>
      </c>
      <c r="E201" s="36" t="s">
        <v>65</v>
      </c>
      <c r="F201" s="36" t="s">
        <v>84</v>
      </c>
      <c r="G201" s="36" t="s">
        <v>131</v>
      </c>
      <c r="H201" s="62">
        <v>2410</v>
      </c>
      <c r="I201" s="36" t="s">
        <v>125</v>
      </c>
      <c r="J201" s="19" t="s">
        <v>1504</v>
      </c>
      <c r="K201" s="62" t="s">
        <v>1505</v>
      </c>
      <c r="L201" s="19" t="s">
        <v>1506</v>
      </c>
      <c r="M201" s="20" t="s">
        <v>367</v>
      </c>
      <c r="N201" s="19" t="s">
        <v>1507</v>
      </c>
      <c r="O201" s="20" t="s">
        <v>369</v>
      </c>
      <c r="P201" s="19" t="s">
        <v>1499</v>
      </c>
      <c r="Q201" s="18" t="s">
        <v>208</v>
      </c>
      <c r="R201" s="18" t="s">
        <v>306</v>
      </c>
      <c r="S201" s="40">
        <v>43803900</v>
      </c>
      <c r="T201" s="58">
        <v>2</v>
      </c>
      <c r="U201" s="58">
        <v>1</v>
      </c>
      <c r="V201" s="19" t="s">
        <v>1508</v>
      </c>
      <c r="W201" s="40">
        <v>14601300</v>
      </c>
      <c r="X201" s="58">
        <v>1</v>
      </c>
      <c r="Y201" s="19" t="s">
        <v>1509</v>
      </c>
      <c r="Z201" s="40">
        <v>29202600</v>
      </c>
      <c r="AA201" s="23"/>
      <c r="AB201" s="19"/>
      <c r="AC201" s="40"/>
      <c r="AD201" s="23"/>
      <c r="AE201" s="19"/>
      <c r="AF201" s="40"/>
    </row>
    <row r="202" spans="1:32" ht="45.75" customHeight="1">
      <c r="A202" s="36" t="s">
        <v>86</v>
      </c>
      <c r="B202" s="36" t="s">
        <v>247</v>
      </c>
      <c r="C202" s="36" t="s">
        <v>33</v>
      </c>
      <c r="D202" s="36" t="s">
        <v>34</v>
      </c>
      <c r="E202" s="36" t="s">
        <v>65</v>
      </c>
      <c r="F202" s="36" t="s">
        <v>84</v>
      </c>
      <c r="G202" s="36" t="s">
        <v>131</v>
      </c>
      <c r="H202" s="62">
        <v>2410</v>
      </c>
      <c r="I202" s="36" t="s">
        <v>125</v>
      </c>
      <c r="J202" s="19" t="s">
        <v>1510</v>
      </c>
      <c r="K202" s="62" t="s">
        <v>1511</v>
      </c>
      <c r="L202" s="19" t="s">
        <v>1512</v>
      </c>
      <c r="M202" s="20" t="s">
        <v>1333</v>
      </c>
      <c r="N202" s="19" t="s">
        <v>1513</v>
      </c>
      <c r="O202" s="20" t="s">
        <v>359</v>
      </c>
      <c r="P202" s="19" t="s">
        <v>1492</v>
      </c>
      <c r="Q202" s="18" t="s">
        <v>208</v>
      </c>
      <c r="R202" s="18" t="s">
        <v>308</v>
      </c>
      <c r="S202" s="40">
        <v>566938519</v>
      </c>
      <c r="T202" s="28">
        <v>1</v>
      </c>
      <c r="U202" s="23">
        <v>0.05</v>
      </c>
      <c r="V202" s="19" t="s">
        <v>1514</v>
      </c>
      <c r="W202" s="40">
        <v>28346925.950000003</v>
      </c>
      <c r="X202" s="28">
        <v>0.15</v>
      </c>
      <c r="Y202" s="19" t="s">
        <v>1515</v>
      </c>
      <c r="Z202" s="40">
        <v>28346925.950000003</v>
      </c>
      <c r="AA202" s="28">
        <v>0.45</v>
      </c>
      <c r="AB202" s="19" t="s">
        <v>1516</v>
      </c>
      <c r="AC202" s="40">
        <v>153073400.13</v>
      </c>
      <c r="AD202" s="28">
        <v>0.35</v>
      </c>
      <c r="AE202" s="19" t="s">
        <v>1517</v>
      </c>
      <c r="AF202" s="40">
        <v>357171266.97000003</v>
      </c>
    </row>
    <row r="203" spans="1:32" ht="22.5" customHeight="1">
      <c r="A203" s="36" t="s">
        <v>66</v>
      </c>
      <c r="B203" s="36" t="s">
        <v>219</v>
      </c>
      <c r="C203" s="36" t="s">
        <v>33</v>
      </c>
      <c r="D203" s="36" t="s">
        <v>64</v>
      </c>
      <c r="E203" s="36" t="s">
        <v>161</v>
      </c>
      <c r="F203" s="36" t="s">
        <v>84</v>
      </c>
      <c r="G203" s="36" t="s">
        <v>131</v>
      </c>
      <c r="H203" s="62">
        <v>2410</v>
      </c>
      <c r="I203" s="36" t="s">
        <v>125</v>
      </c>
      <c r="J203" s="19" t="s">
        <v>1518</v>
      </c>
      <c r="K203" s="62" t="s">
        <v>1519</v>
      </c>
      <c r="L203" s="19" t="s">
        <v>1520</v>
      </c>
      <c r="M203" s="20" t="s">
        <v>1333</v>
      </c>
      <c r="N203" s="19" t="s">
        <v>1521</v>
      </c>
      <c r="O203" s="20" t="s">
        <v>369</v>
      </c>
      <c r="P203" s="19" t="s">
        <v>1522</v>
      </c>
      <c r="Q203" s="18"/>
      <c r="R203" s="20"/>
      <c r="S203" s="40"/>
      <c r="T203" s="22">
        <v>16</v>
      </c>
      <c r="U203" s="24">
        <v>3</v>
      </c>
      <c r="V203" s="19" t="s">
        <v>1523</v>
      </c>
      <c r="W203" s="21"/>
      <c r="X203" s="22">
        <v>3</v>
      </c>
      <c r="Y203" s="19" t="s">
        <v>1523</v>
      </c>
      <c r="Z203" s="21"/>
      <c r="AA203" s="22">
        <v>5</v>
      </c>
      <c r="AB203" s="19" t="s">
        <v>1523</v>
      </c>
      <c r="AC203" s="21"/>
      <c r="AD203" s="22">
        <v>5</v>
      </c>
      <c r="AE203" s="19" t="s">
        <v>1523</v>
      </c>
      <c r="AF203" s="21"/>
    </row>
    <row r="204" spans="1:32" ht="22.5" customHeight="1">
      <c r="A204" s="36" t="s">
        <v>46</v>
      </c>
      <c r="B204" s="36" t="s">
        <v>178</v>
      </c>
      <c r="C204" s="36" t="s">
        <v>33</v>
      </c>
      <c r="D204" s="36" t="s">
        <v>64</v>
      </c>
      <c r="E204" s="36" t="s">
        <v>161</v>
      </c>
      <c r="F204" s="36" t="s">
        <v>84</v>
      </c>
      <c r="G204" s="36" t="s">
        <v>131</v>
      </c>
      <c r="H204" s="62">
        <v>2410</v>
      </c>
      <c r="I204" s="36" t="s">
        <v>125</v>
      </c>
      <c r="J204" s="19" t="s">
        <v>1524</v>
      </c>
      <c r="K204" s="62" t="s">
        <v>1525</v>
      </c>
      <c r="L204" s="19" t="s">
        <v>1526</v>
      </c>
      <c r="M204" s="20" t="s">
        <v>357</v>
      </c>
      <c r="N204" s="19" t="s">
        <v>1527</v>
      </c>
      <c r="O204" s="20" t="s">
        <v>369</v>
      </c>
      <c r="P204" s="19" t="s">
        <v>1528</v>
      </c>
      <c r="Q204" s="18"/>
      <c r="R204" s="20"/>
      <c r="S204" s="40"/>
      <c r="T204" s="22">
        <v>4</v>
      </c>
      <c r="U204" s="24">
        <v>1</v>
      </c>
      <c r="V204" s="19" t="s">
        <v>1529</v>
      </c>
      <c r="W204" s="21"/>
      <c r="X204" s="22">
        <v>1</v>
      </c>
      <c r="Y204" s="19" t="s">
        <v>1529</v>
      </c>
      <c r="Z204" s="21"/>
      <c r="AA204" s="22">
        <v>1</v>
      </c>
      <c r="AB204" s="19" t="s">
        <v>1529</v>
      </c>
      <c r="AC204" s="21"/>
      <c r="AD204" s="22">
        <v>1</v>
      </c>
      <c r="AE204" s="19" t="s">
        <v>1529</v>
      </c>
      <c r="AF204" s="21"/>
    </row>
    <row r="205" spans="1:32" ht="22.5" customHeight="1">
      <c r="A205" s="36" t="s">
        <v>46</v>
      </c>
      <c r="B205" s="36" t="s">
        <v>178</v>
      </c>
      <c r="C205" s="36" t="s">
        <v>33</v>
      </c>
      <c r="D205" s="36" t="s">
        <v>64</v>
      </c>
      <c r="E205" s="36" t="s">
        <v>161</v>
      </c>
      <c r="F205" s="36" t="s">
        <v>84</v>
      </c>
      <c r="G205" s="36" t="s">
        <v>131</v>
      </c>
      <c r="H205" s="62">
        <v>2410</v>
      </c>
      <c r="I205" s="36" t="s">
        <v>125</v>
      </c>
      <c r="J205" s="19" t="s">
        <v>1530</v>
      </c>
      <c r="K205" s="62" t="s">
        <v>1531</v>
      </c>
      <c r="L205" s="19" t="s">
        <v>1532</v>
      </c>
      <c r="M205" s="20" t="s">
        <v>407</v>
      </c>
      <c r="N205" s="19" t="s">
        <v>1533</v>
      </c>
      <c r="O205" s="20" t="s">
        <v>359</v>
      </c>
      <c r="P205" s="19" t="s">
        <v>1534</v>
      </c>
      <c r="Q205" s="18"/>
      <c r="R205" s="18"/>
      <c r="S205" s="40"/>
      <c r="T205" s="23">
        <v>1</v>
      </c>
      <c r="U205" s="58"/>
      <c r="V205" s="19"/>
      <c r="W205" s="40"/>
      <c r="X205" s="23">
        <v>0.35</v>
      </c>
      <c r="Y205" s="19" t="s">
        <v>1535</v>
      </c>
      <c r="Z205" s="40"/>
      <c r="AA205" s="23">
        <v>0.45</v>
      </c>
      <c r="AB205" s="19" t="s">
        <v>1535</v>
      </c>
      <c r="AC205" s="40"/>
      <c r="AD205" s="23">
        <v>0.2</v>
      </c>
      <c r="AE205" s="19" t="s">
        <v>1535</v>
      </c>
      <c r="AF205" s="40"/>
    </row>
    <row r="206" spans="1:32" ht="22.5" customHeight="1">
      <c r="A206" s="36" t="s">
        <v>56</v>
      </c>
      <c r="B206" s="36" t="s">
        <v>207</v>
      </c>
      <c r="C206" s="36" t="s">
        <v>33</v>
      </c>
      <c r="D206" s="36" t="s">
        <v>34</v>
      </c>
      <c r="E206" s="36" t="s">
        <v>65</v>
      </c>
      <c r="F206" s="36" t="s">
        <v>84</v>
      </c>
      <c r="G206" s="36" t="s">
        <v>131</v>
      </c>
      <c r="H206" s="62">
        <v>2410</v>
      </c>
      <c r="I206" s="36" t="s">
        <v>125</v>
      </c>
      <c r="J206" s="19" t="s">
        <v>1536</v>
      </c>
      <c r="K206" s="62" t="s">
        <v>1537</v>
      </c>
      <c r="L206" s="19" t="s">
        <v>1538</v>
      </c>
      <c r="M206" s="20" t="s">
        <v>357</v>
      </c>
      <c r="N206" s="19" t="s">
        <v>1539</v>
      </c>
      <c r="O206" s="20" t="s">
        <v>359</v>
      </c>
      <c r="P206" s="19" t="s">
        <v>1499</v>
      </c>
      <c r="Q206" s="18" t="s">
        <v>211</v>
      </c>
      <c r="R206" s="18" t="s">
        <v>300</v>
      </c>
      <c r="S206" s="40">
        <v>323733374</v>
      </c>
      <c r="T206" s="28">
        <v>1</v>
      </c>
      <c r="U206" s="23">
        <v>0.1</v>
      </c>
      <c r="V206" s="19" t="s">
        <v>1540</v>
      </c>
      <c r="W206" s="40">
        <v>30447201</v>
      </c>
      <c r="X206" s="28">
        <v>0.2</v>
      </c>
      <c r="Y206" s="19" t="s">
        <v>1541</v>
      </c>
      <c r="Z206" s="40">
        <v>82433225</v>
      </c>
      <c r="AA206" s="28">
        <v>0.3</v>
      </c>
      <c r="AB206" s="19" t="s">
        <v>1542</v>
      </c>
      <c r="AC206" s="40">
        <v>82811524</v>
      </c>
      <c r="AD206" s="28">
        <v>0.4</v>
      </c>
      <c r="AE206" s="19" t="s">
        <v>1543</v>
      </c>
      <c r="AF206" s="40">
        <v>128041424</v>
      </c>
    </row>
    <row r="207" spans="1:32" ht="22.5" customHeight="1">
      <c r="A207" s="36" t="s">
        <v>66</v>
      </c>
      <c r="B207" s="36" t="s">
        <v>219</v>
      </c>
      <c r="C207" s="36" t="s">
        <v>33</v>
      </c>
      <c r="D207" s="36" t="s">
        <v>34</v>
      </c>
      <c r="E207" s="36" t="s">
        <v>65</v>
      </c>
      <c r="F207" s="36" t="s">
        <v>84</v>
      </c>
      <c r="G207" s="36" t="s">
        <v>131</v>
      </c>
      <c r="H207" s="62">
        <v>2410</v>
      </c>
      <c r="I207" s="36" t="s">
        <v>125</v>
      </c>
      <c r="J207" s="19" t="s">
        <v>1544</v>
      </c>
      <c r="K207" s="62" t="s">
        <v>1545</v>
      </c>
      <c r="L207" s="19" t="s">
        <v>1546</v>
      </c>
      <c r="M207" s="20" t="s">
        <v>357</v>
      </c>
      <c r="N207" s="19" t="s">
        <v>1547</v>
      </c>
      <c r="O207" s="20" t="s">
        <v>369</v>
      </c>
      <c r="P207" s="19" t="s">
        <v>1499</v>
      </c>
      <c r="Q207" s="18" t="s">
        <v>211</v>
      </c>
      <c r="R207" s="18" t="s">
        <v>301</v>
      </c>
      <c r="S207" s="40">
        <v>369327813</v>
      </c>
      <c r="T207" s="22">
        <v>5</v>
      </c>
      <c r="U207" s="24">
        <v>0</v>
      </c>
      <c r="V207" s="19" t="s">
        <v>1548</v>
      </c>
      <c r="W207" s="40">
        <v>16389857</v>
      </c>
      <c r="X207" s="22">
        <v>1</v>
      </c>
      <c r="Y207" s="19" t="s">
        <v>1549</v>
      </c>
      <c r="Z207" s="40">
        <v>58868155</v>
      </c>
      <c r="AA207" s="22">
        <v>1</v>
      </c>
      <c r="AB207" s="19" t="s">
        <v>1550</v>
      </c>
      <c r="AC207" s="40">
        <v>64682583</v>
      </c>
      <c r="AD207" s="22">
        <v>3</v>
      </c>
      <c r="AE207" s="19" t="s">
        <v>1551</v>
      </c>
      <c r="AF207" s="40">
        <v>229387218</v>
      </c>
    </row>
    <row r="208" spans="1:32" ht="22.5" customHeight="1">
      <c r="A208" s="36" t="s">
        <v>66</v>
      </c>
      <c r="B208" s="36" t="s">
        <v>219</v>
      </c>
      <c r="C208" s="36" t="s">
        <v>33</v>
      </c>
      <c r="D208" s="36" t="s">
        <v>34</v>
      </c>
      <c r="E208" s="36" t="s">
        <v>65</v>
      </c>
      <c r="F208" s="36" t="s">
        <v>84</v>
      </c>
      <c r="G208" s="36" t="s">
        <v>131</v>
      </c>
      <c r="H208" s="62">
        <v>2410</v>
      </c>
      <c r="I208" s="36" t="s">
        <v>125</v>
      </c>
      <c r="J208" s="19" t="s">
        <v>1552</v>
      </c>
      <c r="K208" s="62" t="s">
        <v>1553</v>
      </c>
      <c r="L208" s="19" t="s">
        <v>1554</v>
      </c>
      <c r="M208" s="20" t="s">
        <v>1333</v>
      </c>
      <c r="N208" s="19" t="s">
        <v>1555</v>
      </c>
      <c r="O208" s="20" t="s">
        <v>369</v>
      </c>
      <c r="P208" s="19" t="s">
        <v>1499</v>
      </c>
      <c r="Q208" s="18" t="s">
        <v>211</v>
      </c>
      <c r="R208" s="18" t="s">
        <v>312</v>
      </c>
      <c r="S208" s="40">
        <v>290691981</v>
      </c>
      <c r="T208" s="22">
        <v>10</v>
      </c>
      <c r="U208" s="24">
        <v>0</v>
      </c>
      <c r="V208" s="19" t="s">
        <v>1556</v>
      </c>
      <c r="W208" s="40">
        <v>35621550</v>
      </c>
      <c r="X208" s="22">
        <v>1</v>
      </c>
      <c r="Y208" s="19" t="s">
        <v>1556</v>
      </c>
      <c r="Z208" s="40">
        <v>55346360</v>
      </c>
      <c r="AA208" s="22">
        <v>4</v>
      </c>
      <c r="AB208" s="19" t="s">
        <v>1557</v>
      </c>
      <c r="AC208" s="40">
        <v>74101261</v>
      </c>
      <c r="AD208" s="22">
        <v>5</v>
      </c>
      <c r="AE208" s="19" t="s">
        <v>1557</v>
      </c>
      <c r="AF208" s="40">
        <v>125622810</v>
      </c>
    </row>
    <row r="209" spans="1:32" ht="22.5" customHeight="1">
      <c r="A209" s="36" t="s">
        <v>86</v>
      </c>
      <c r="B209" s="36" t="s">
        <v>241</v>
      </c>
      <c r="C209" s="36" t="s">
        <v>33</v>
      </c>
      <c r="D209" s="36" t="s">
        <v>34</v>
      </c>
      <c r="E209" s="36" t="s">
        <v>65</v>
      </c>
      <c r="F209" s="36" t="s">
        <v>84</v>
      </c>
      <c r="G209" s="36" t="s">
        <v>131</v>
      </c>
      <c r="H209" s="62">
        <v>2410</v>
      </c>
      <c r="I209" s="36" t="s">
        <v>125</v>
      </c>
      <c r="J209" s="19" t="s">
        <v>1558</v>
      </c>
      <c r="K209" s="62" t="s">
        <v>1559</v>
      </c>
      <c r="L209" s="19" t="s">
        <v>1560</v>
      </c>
      <c r="M209" s="20" t="s">
        <v>1333</v>
      </c>
      <c r="N209" s="19" t="s">
        <v>1561</v>
      </c>
      <c r="O209" s="20" t="s">
        <v>369</v>
      </c>
      <c r="P209" s="19" t="s">
        <v>1562</v>
      </c>
      <c r="Q209" s="18"/>
      <c r="R209" s="18"/>
      <c r="S209" s="40"/>
      <c r="T209" s="22">
        <v>24</v>
      </c>
      <c r="U209" s="24">
        <v>4</v>
      </c>
      <c r="V209" s="19" t="s">
        <v>1563</v>
      </c>
      <c r="W209" s="21"/>
      <c r="X209" s="22">
        <v>6</v>
      </c>
      <c r="Y209" s="19" t="s">
        <v>1563</v>
      </c>
      <c r="Z209" s="21"/>
      <c r="AA209" s="22">
        <v>7</v>
      </c>
      <c r="AB209" s="19" t="s">
        <v>1563</v>
      </c>
      <c r="AC209" s="21"/>
      <c r="AD209" s="22">
        <v>7</v>
      </c>
      <c r="AE209" s="19" t="s">
        <v>1563</v>
      </c>
      <c r="AF209" s="21"/>
    </row>
    <row r="210" spans="1:32" ht="22.5" customHeight="1">
      <c r="A210" s="35" t="s">
        <v>36</v>
      </c>
      <c r="B210" s="35" t="s">
        <v>142</v>
      </c>
      <c r="C210" s="35" t="s">
        <v>84</v>
      </c>
      <c r="D210" s="35" t="s">
        <v>34</v>
      </c>
      <c r="E210" s="35" t="s">
        <v>103</v>
      </c>
      <c r="F210" s="35" t="s">
        <v>84</v>
      </c>
      <c r="G210" s="35" t="s">
        <v>138</v>
      </c>
      <c r="H210" s="69">
        <v>2500</v>
      </c>
      <c r="I210" s="35" t="s">
        <v>109</v>
      </c>
      <c r="J210" s="25" t="s">
        <v>1564</v>
      </c>
      <c r="K210" s="69" t="s">
        <v>1565</v>
      </c>
      <c r="L210" s="25" t="s">
        <v>1566</v>
      </c>
      <c r="M210" s="17" t="s">
        <v>407</v>
      </c>
      <c r="N210" s="25" t="s">
        <v>1567</v>
      </c>
      <c r="O210" s="17" t="s">
        <v>369</v>
      </c>
      <c r="P210" s="25" t="s">
        <v>1568</v>
      </c>
      <c r="Q210" s="13" t="s">
        <v>129</v>
      </c>
      <c r="R210" s="13" t="s">
        <v>266</v>
      </c>
      <c r="S210" s="39">
        <v>186754322</v>
      </c>
      <c r="T210" s="63">
        <v>10</v>
      </c>
      <c r="U210" s="64">
        <v>2</v>
      </c>
      <c r="V210" s="25" t="s">
        <v>1569</v>
      </c>
      <c r="W210" s="39">
        <v>30317260</v>
      </c>
      <c r="X210" s="64">
        <v>2</v>
      </c>
      <c r="Y210" s="25" t="s">
        <v>1569</v>
      </c>
      <c r="Z210" s="39">
        <v>46082235</v>
      </c>
      <c r="AA210" s="64">
        <v>2</v>
      </c>
      <c r="AB210" s="25" t="s">
        <v>1569</v>
      </c>
      <c r="AC210" s="39">
        <v>47294926</v>
      </c>
      <c r="AD210" s="64">
        <v>4</v>
      </c>
      <c r="AE210" s="25" t="s">
        <v>1569</v>
      </c>
      <c r="AF210" s="39">
        <v>63059901</v>
      </c>
    </row>
    <row r="211" spans="1:32" ht="22.5" customHeight="1">
      <c r="A211" s="35" t="s">
        <v>36</v>
      </c>
      <c r="B211" s="35" t="s">
        <v>149</v>
      </c>
      <c r="C211" s="35" t="s">
        <v>84</v>
      </c>
      <c r="D211" s="35" t="s">
        <v>34</v>
      </c>
      <c r="E211" s="35" t="s">
        <v>127</v>
      </c>
      <c r="F211" s="35" t="s">
        <v>84</v>
      </c>
      <c r="G211" s="35" t="s">
        <v>138</v>
      </c>
      <c r="H211" s="69">
        <v>2500</v>
      </c>
      <c r="I211" s="35" t="s">
        <v>109</v>
      </c>
      <c r="J211" s="25" t="s">
        <v>1570</v>
      </c>
      <c r="K211" s="69" t="s">
        <v>1571</v>
      </c>
      <c r="L211" s="25" t="s">
        <v>1572</v>
      </c>
      <c r="M211" s="17" t="s">
        <v>407</v>
      </c>
      <c r="N211" s="25" t="s">
        <v>1573</v>
      </c>
      <c r="O211" s="17" t="s">
        <v>369</v>
      </c>
      <c r="P211" s="25" t="s">
        <v>1568</v>
      </c>
      <c r="Q211" s="13" t="s">
        <v>129</v>
      </c>
      <c r="R211" s="13" t="s">
        <v>264</v>
      </c>
      <c r="S211" s="39">
        <v>54515521</v>
      </c>
      <c r="T211" s="63">
        <v>4</v>
      </c>
      <c r="U211" s="64">
        <v>1</v>
      </c>
      <c r="V211" s="25" t="s">
        <v>1574</v>
      </c>
      <c r="W211" s="39">
        <v>8280000</v>
      </c>
      <c r="X211" s="64">
        <v>1</v>
      </c>
      <c r="Y211" s="25" t="s">
        <v>1574</v>
      </c>
      <c r="Z211" s="39">
        <v>13024440</v>
      </c>
      <c r="AA211" s="64">
        <v>1</v>
      </c>
      <c r="AB211" s="25" t="s">
        <v>1574</v>
      </c>
      <c r="AC211" s="39">
        <v>14233320</v>
      </c>
      <c r="AD211" s="64">
        <v>1</v>
      </c>
      <c r="AE211" s="25" t="s">
        <v>1574</v>
      </c>
      <c r="AF211" s="39">
        <v>18977761</v>
      </c>
    </row>
    <row r="212" spans="1:32" ht="22.5" customHeight="1">
      <c r="A212" s="35" t="s">
        <v>36</v>
      </c>
      <c r="B212" s="35" t="s">
        <v>156</v>
      </c>
      <c r="C212" s="35" t="s">
        <v>84</v>
      </c>
      <c r="D212" s="35" t="s">
        <v>34</v>
      </c>
      <c r="E212" s="35" t="s">
        <v>127</v>
      </c>
      <c r="F212" s="35" t="s">
        <v>84</v>
      </c>
      <c r="G212" s="35" t="s">
        <v>138</v>
      </c>
      <c r="H212" s="69">
        <v>2500</v>
      </c>
      <c r="I212" s="35" t="s">
        <v>109</v>
      </c>
      <c r="J212" s="25" t="s">
        <v>1575</v>
      </c>
      <c r="K212" s="69" t="s">
        <v>1576</v>
      </c>
      <c r="L212" s="25" t="s">
        <v>1577</v>
      </c>
      <c r="M212" s="17" t="s">
        <v>407</v>
      </c>
      <c r="N212" s="25" t="s">
        <v>1578</v>
      </c>
      <c r="O212" s="17" t="s">
        <v>1579</v>
      </c>
      <c r="P212" s="25" t="s">
        <v>1580</v>
      </c>
      <c r="Q212" s="13" t="s">
        <v>129</v>
      </c>
      <c r="R212" s="13" t="s">
        <v>268</v>
      </c>
      <c r="S212" s="39">
        <v>54000000</v>
      </c>
      <c r="T212" s="65">
        <v>0.9</v>
      </c>
      <c r="U212" s="65">
        <v>0.9</v>
      </c>
      <c r="V212" s="25" t="s">
        <v>1577</v>
      </c>
      <c r="W212" s="39">
        <v>8600000</v>
      </c>
      <c r="X212" s="65">
        <v>0.9</v>
      </c>
      <c r="Y212" s="25" t="s">
        <v>1577</v>
      </c>
      <c r="Z212" s="39">
        <v>13200000</v>
      </c>
      <c r="AA212" s="65">
        <v>0.9</v>
      </c>
      <c r="AB212" s="25" t="s">
        <v>1577</v>
      </c>
      <c r="AC212" s="39">
        <v>13800000</v>
      </c>
      <c r="AD212" s="65">
        <v>0.9</v>
      </c>
      <c r="AE212" s="25" t="s">
        <v>1577</v>
      </c>
      <c r="AF212" s="39">
        <v>18400000</v>
      </c>
    </row>
    <row r="213" spans="1:32" ht="22.5" customHeight="1">
      <c r="A213" s="35" t="s">
        <v>36</v>
      </c>
      <c r="B213" s="35" t="s">
        <v>156</v>
      </c>
      <c r="C213" s="35" t="s">
        <v>84</v>
      </c>
      <c r="D213" s="35" t="s">
        <v>34</v>
      </c>
      <c r="E213" s="35" t="s">
        <v>127</v>
      </c>
      <c r="F213" s="35" t="s">
        <v>84</v>
      </c>
      <c r="G213" s="35" t="s">
        <v>138</v>
      </c>
      <c r="H213" s="69">
        <v>2500</v>
      </c>
      <c r="I213" s="35" t="s">
        <v>109</v>
      </c>
      <c r="J213" s="25" t="s">
        <v>1581</v>
      </c>
      <c r="K213" s="69" t="s">
        <v>1582</v>
      </c>
      <c r="L213" s="25" t="s">
        <v>1583</v>
      </c>
      <c r="M213" s="17" t="s">
        <v>407</v>
      </c>
      <c r="N213" s="25" t="s">
        <v>1584</v>
      </c>
      <c r="O213" s="17" t="s">
        <v>1579</v>
      </c>
      <c r="P213" s="25" t="s">
        <v>1568</v>
      </c>
      <c r="Q213" s="13" t="s">
        <v>129</v>
      </c>
      <c r="R213" s="13" t="s">
        <v>268</v>
      </c>
      <c r="S213" s="39">
        <v>33616000</v>
      </c>
      <c r="T213" s="66">
        <v>0.96</v>
      </c>
      <c r="U213" s="66">
        <v>0.96</v>
      </c>
      <c r="V213" s="25" t="s">
        <v>1585</v>
      </c>
      <c r="W213" s="39">
        <v>4600000</v>
      </c>
      <c r="X213" s="66">
        <v>0.96</v>
      </c>
      <c r="Y213" s="25" t="s">
        <v>1585</v>
      </c>
      <c r="Z213" s="39">
        <v>7652000</v>
      </c>
      <c r="AA213" s="66">
        <v>0.96</v>
      </c>
      <c r="AB213" s="25" t="s">
        <v>1585</v>
      </c>
      <c r="AC213" s="39">
        <v>9156000</v>
      </c>
      <c r="AD213" s="66">
        <v>0.96</v>
      </c>
      <c r="AE213" s="25" t="s">
        <v>1585</v>
      </c>
      <c r="AF213" s="39">
        <v>12208000</v>
      </c>
    </row>
    <row r="214" spans="1:32" ht="38.25" customHeight="1">
      <c r="A214" s="35" t="s">
        <v>36</v>
      </c>
      <c r="B214" s="35" t="s">
        <v>156</v>
      </c>
      <c r="C214" s="35" t="s">
        <v>84</v>
      </c>
      <c r="D214" s="35" t="s">
        <v>34</v>
      </c>
      <c r="E214" s="35" t="s">
        <v>84</v>
      </c>
      <c r="F214" s="35" t="s">
        <v>84</v>
      </c>
      <c r="G214" s="35" t="s">
        <v>138</v>
      </c>
      <c r="H214" s="69">
        <v>2500</v>
      </c>
      <c r="I214" s="35" t="s">
        <v>109</v>
      </c>
      <c r="J214" s="25" t="s">
        <v>1586</v>
      </c>
      <c r="K214" s="69" t="s">
        <v>1587</v>
      </c>
      <c r="L214" s="25" t="s">
        <v>1588</v>
      </c>
      <c r="M214" s="17" t="s">
        <v>407</v>
      </c>
      <c r="N214" s="25" t="s">
        <v>1589</v>
      </c>
      <c r="O214" s="17" t="s">
        <v>369</v>
      </c>
      <c r="P214" s="25" t="s">
        <v>1568</v>
      </c>
      <c r="Q214" s="13" t="s">
        <v>129</v>
      </c>
      <c r="R214" s="13" t="s">
        <v>264</v>
      </c>
      <c r="S214" s="39">
        <v>23967000</v>
      </c>
      <c r="T214" s="63">
        <v>2</v>
      </c>
      <c r="U214" s="64">
        <v>1</v>
      </c>
      <c r="V214" s="25" t="s">
        <v>1590</v>
      </c>
      <c r="W214" s="39">
        <v>7989000</v>
      </c>
      <c r="X214" s="64"/>
      <c r="Y214" s="25"/>
      <c r="Z214" s="39"/>
      <c r="AA214" s="64"/>
      <c r="AB214" s="25"/>
      <c r="AC214" s="39"/>
      <c r="AD214" s="64">
        <v>1</v>
      </c>
      <c r="AE214" s="25" t="s">
        <v>1591</v>
      </c>
      <c r="AF214" s="39">
        <v>15978000</v>
      </c>
    </row>
    <row r="215" spans="1:32" ht="22.5" customHeight="1">
      <c r="A215" s="35" t="s">
        <v>36</v>
      </c>
      <c r="B215" s="35" t="s">
        <v>255</v>
      </c>
      <c r="C215" s="35" t="s">
        <v>84</v>
      </c>
      <c r="D215" s="35" t="s">
        <v>34</v>
      </c>
      <c r="E215" s="35" t="s">
        <v>127</v>
      </c>
      <c r="F215" s="35" t="s">
        <v>84</v>
      </c>
      <c r="G215" s="35" t="s">
        <v>138</v>
      </c>
      <c r="H215" s="69">
        <v>2500</v>
      </c>
      <c r="I215" s="35" t="s">
        <v>109</v>
      </c>
      <c r="J215" s="25" t="s">
        <v>1592</v>
      </c>
      <c r="K215" s="69" t="s">
        <v>1593</v>
      </c>
      <c r="L215" s="25" t="s">
        <v>1594</v>
      </c>
      <c r="M215" s="17" t="s">
        <v>407</v>
      </c>
      <c r="N215" s="25" t="s">
        <v>1595</v>
      </c>
      <c r="O215" s="17" t="s">
        <v>369</v>
      </c>
      <c r="P215" s="25" t="s">
        <v>1568</v>
      </c>
      <c r="Q215" s="13" t="s">
        <v>129</v>
      </c>
      <c r="R215" s="13" t="s">
        <v>266</v>
      </c>
      <c r="S215" s="39">
        <v>65296000</v>
      </c>
      <c r="T215" s="63">
        <v>4</v>
      </c>
      <c r="U215" s="64">
        <v>1</v>
      </c>
      <c r="V215" s="25" t="s">
        <v>1596</v>
      </c>
      <c r="W215" s="39">
        <v>10600000</v>
      </c>
      <c r="X215" s="64">
        <v>1</v>
      </c>
      <c r="Y215" s="25" t="s">
        <v>1596</v>
      </c>
      <c r="Z215" s="39">
        <v>16112000</v>
      </c>
      <c r="AA215" s="64">
        <v>1</v>
      </c>
      <c r="AB215" s="25" t="s">
        <v>1596</v>
      </c>
      <c r="AC215" s="39">
        <v>16536000</v>
      </c>
      <c r="AD215" s="64">
        <v>1</v>
      </c>
      <c r="AE215" s="25" t="s">
        <v>1596</v>
      </c>
      <c r="AF215" s="39">
        <v>22048000</v>
      </c>
    </row>
    <row r="216" spans="1:32" ht="22.5" customHeight="1">
      <c r="A216" s="35" t="s">
        <v>36</v>
      </c>
      <c r="B216" s="35" t="s">
        <v>162</v>
      </c>
      <c r="C216" s="35" t="s">
        <v>84</v>
      </c>
      <c r="D216" s="35" t="s">
        <v>34</v>
      </c>
      <c r="E216" s="35" t="s">
        <v>84</v>
      </c>
      <c r="F216" s="35" t="s">
        <v>84</v>
      </c>
      <c r="G216" s="35" t="s">
        <v>138</v>
      </c>
      <c r="H216" s="69">
        <v>2500</v>
      </c>
      <c r="I216" s="35" t="s">
        <v>109</v>
      </c>
      <c r="J216" s="25" t="s">
        <v>1597</v>
      </c>
      <c r="K216" s="69" t="s">
        <v>1598</v>
      </c>
      <c r="L216" s="25" t="s">
        <v>1599</v>
      </c>
      <c r="M216" s="17" t="s">
        <v>407</v>
      </c>
      <c r="N216" s="25" t="s">
        <v>1600</v>
      </c>
      <c r="O216" s="17" t="s">
        <v>369</v>
      </c>
      <c r="P216" s="25" t="s">
        <v>1568</v>
      </c>
      <c r="Q216" s="13" t="s">
        <v>129</v>
      </c>
      <c r="R216" s="13" t="s">
        <v>268</v>
      </c>
      <c r="S216" s="39">
        <v>200458720</v>
      </c>
      <c r="T216" s="63">
        <v>4</v>
      </c>
      <c r="U216" s="64">
        <v>1</v>
      </c>
      <c r="V216" s="25" t="s">
        <v>1601</v>
      </c>
      <c r="W216" s="39">
        <v>32542000</v>
      </c>
      <c r="X216" s="64">
        <v>1</v>
      </c>
      <c r="Y216" s="25" t="s">
        <v>1601</v>
      </c>
      <c r="Z216" s="39">
        <v>49463840</v>
      </c>
      <c r="AA216" s="64">
        <v>1</v>
      </c>
      <c r="AB216" s="25" t="s">
        <v>1601</v>
      </c>
      <c r="AC216" s="39">
        <v>50765520</v>
      </c>
      <c r="AD216" s="64">
        <v>1</v>
      </c>
      <c r="AE216" s="25" t="s">
        <v>1601</v>
      </c>
      <c r="AF216" s="39">
        <v>67687360</v>
      </c>
    </row>
    <row r="217" spans="1:32" ht="22.5" customHeight="1">
      <c r="A217" s="35" t="s">
        <v>36</v>
      </c>
      <c r="B217" s="35" t="s">
        <v>168</v>
      </c>
      <c r="C217" s="35" t="s">
        <v>84</v>
      </c>
      <c r="D217" s="35" t="s">
        <v>34</v>
      </c>
      <c r="E217" s="35" t="s">
        <v>119</v>
      </c>
      <c r="F217" s="35" t="s">
        <v>84</v>
      </c>
      <c r="G217" s="35" t="s">
        <v>138</v>
      </c>
      <c r="H217" s="69">
        <v>2500</v>
      </c>
      <c r="I217" s="35" t="s">
        <v>109</v>
      </c>
      <c r="J217" s="25" t="s">
        <v>1602</v>
      </c>
      <c r="K217" s="69" t="s">
        <v>1603</v>
      </c>
      <c r="L217" s="25" t="s">
        <v>1602</v>
      </c>
      <c r="M217" s="17" t="s">
        <v>407</v>
      </c>
      <c r="N217" s="25" t="s">
        <v>1604</v>
      </c>
      <c r="O217" s="17" t="s">
        <v>369</v>
      </c>
      <c r="P217" s="25" t="s">
        <v>1568</v>
      </c>
      <c r="Q217" s="13" t="s">
        <v>129</v>
      </c>
      <c r="R217" s="13" t="s">
        <v>268</v>
      </c>
      <c r="S217" s="39">
        <v>110904440</v>
      </c>
      <c r="T217" s="63">
        <v>4</v>
      </c>
      <c r="U217" s="64">
        <v>1</v>
      </c>
      <c r="V217" s="25" t="s">
        <v>1605</v>
      </c>
      <c r="W217" s="39">
        <v>18400000</v>
      </c>
      <c r="X217" s="64">
        <v>1</v>
      </c>
      <c r="Y217" s="25" t="s">
        <v>1605</v>
      </c>
      <c r="Z217" s="39">
        <v>27556000</v>
      </c>
      <c r="AA217" s="64">
        <v>1</v>
      </c>
      <c r="AB217" s="25" t="s">
        <v>1605</v>
      </c>
      <c r="AC217" s="39">
        <v>27468000</v>
      </c>
      <c r="AD217" s="64">
        <v>1</v>
      </c>
      <c r="AE217" s="25" t="s">
        <v>1605</v>
      </c>
      <c r="AF217" s="39">
        <v>37480440</v>
      </c>
    </row>
    <row r="218" spans="1:32" ht="22.5" customHeight="1">
      <c r="A218" s="35" t="s">
        <v>36</v>
      </c>
      <c r="B218" s="35" t="s">
        <v>168</v>
      </c>
      <c r="C218" s="35" t="s">
        <v>84</v>
      </c>
      <c r="D218" s="35" t="s">
        <v>34</v>
      </c>
      <c r="E218" s="35" t="s">
        <v>84</v>
      </c>
      <c r="F218" s="35" t="s">
        <v>84</v>
      </c>
      <c r="G218" s="35" t="s">
        <v>138</v>
      </c>
      <c r="H218" s="69">
        <v>2500</v>
      </c>
      <c r="I218" s="35" t="s">
        <v>109</v>
      </c>
      <c r="J218" s="25" t="s">
        <v>1606</v>
      </c>
      <c r="K218" s="69" t="s">
        <v>1607</v>
      </c>
      <c r="L218" s="25" t="s">
        <v>1608</v>
      </c>
      <c r="M218" s="17" t="s">
        <v>407</v>
      </c>
      <c r="N218" s="25" t="s">
        <v>1609</v>
      </c>
      <c r="O218" s="17" t="s">
        <v>369</v>
      </c>
      <c r="P218" s="25" t="s">
        <v>1568</v>
      </c>
      <c r="Q218" s="13" t="s">
        <v>129</v>
      </c>
      <c r="R218" s="13" t="s">
        <v>268</v>
      </c>
      <c r="S218" s="39">
        <v>201616800</v>
      </c>
      <c r="T218" s="63">
        <v>4</v>
      </c>
      <c r="U218" s="64">
        <v>1</v>
      </c>
      <c r="V218" s="25" t="s">
        <v>1610</v>
      </c>
      <c r="W218" s="39">
        <v>32730000</v>
      </c>
      <c r="X218" s="64">
        <v>1</v>
      </c>
      <c r="Y218" s="25" t="s">
        <v>1610</v>
      </c>
      <c r="Z218" s="39">
        <v>49749600</v>
      </c>
      <c r="AA218" s="64">
        <v>1</v>
      </c>
      <c r="AB218" s="25" t="s">
        <v>1610</v>
      </c>
      <c r="AC218" s="39">
        <v>51058800</v>
      </c>
      <c r="AD218" s="64">
        <v>1</v>
      </c>
      <c r="AE218" s="25" t="s">
        <v>1610</v>
      </c>
      <c r="AF218" s="39">
        <v>68078400</v>
      </c>
    </row>
    <row r="219" spans="1:32" ht="69.75" customHeight="1">
      <c r="A219" s="35" t="s">
        <v>36</v>
      </c>
      <c r="B219" s="35" t="s">
        <v>162</v>
      </c>
      <c r="C219" s="35" t="s">
        <v>84</v>
      </c>
      <c r="D219" s="35" t="s">
        <v>34</v>
      </c>
      <c r="E219" s="35" t="s">
        <v>84</v>
      </c>
      <c r="F219" s="35" t="s">
        <v>84</v>
      </c>
      <c r="G219" s="35" t="s">
        <v>138</v>
      </c>
      <c r="H219" s="69">
        <v>2500</v>
      </c>
      <c r="I219" s="35" t="s">
        <v>109</v>
      </c>
      <c r="J219" s="25" t="s">
        <v>1611</v>
      </c>
      <c r="K219" s="69" t="s">
        <v>1612</v>
      </c>
      <c r="L219" s="25" t="s">
        <v>1613</v>
      </c>
      <c r="M219" s="17" t="s">
        <v>407</v>
      </c>
      <c r="N219" s="25" t="s">
        <v>1614</v>
      </c>
      <c r="O219" s="17" t="s">
        <v>369</v>
      </c>
      <c r="P219" s="25" t="s">
        <v>1615</v>
      </c>
      <c r="Q219" s="13" t="s">
        <v>129</v>
      </c>
      <c r="R219" s="13" t="s">
        <v>268</v>
      </c>
      <c r="S219" s="39">
        <v>20000000</v>
      </c>
      <c r="T219" s="63">
        <v>2</v>
      </c>
      <c r="U219" s="64">
        <v>1</v>
      </c>
      <c r="V219" s="25" t="s">
        <v>1616</v>
      </c>
      <c r="W219" s="39">
        <v>9890000</v>
      </c>
      <c r="X219" s="64">
        <v>1</v>
      </c>
      <c r="Y219" s="25" t="s">
        <v>1617</v>
      </c>
      <c r="Z219" s="39">
        <v>10110000</v>
      </c>
      <c r="AA219" s="64"/>
      <c r="AB219" s="25"/>
      <c r="AC219" s="39"/>
      <c r="AD219" s="64"/>
      <c r="AE219" s="25"/>
      <c r="AF219" s="39"/>
    </row>
    <row r="220" spans="1:32" ht="22.5" customHeight="1">
      <c r="A220" s="35" t="s">
        <v>36</v>
      </c>
      <c r="B220" s="35" t="s">
        <v>156</v>
      </c>
      <c r="C220" s="35" t="s">
        <v>84</v>
      </c>
      <c r="D220" s="35" t="s">
        <v>34</v>
      </c>
      <c r="E220" s="35" t="s">
        <v>84</v>
      </c>
      <c r="F220" s="35" t="s">
        <v>84</v>
      </c>
      <c r="G220" s="35" t="s">
        <v>138</v>
      </c>
      <c r="H220" s="69">
        <v>2500</v>
      </c>
      <c r="I220" s="35" t="s">
        <v>109</v>
      </c>
      <c r="J220" s="25" t="s">
        <v>1618</v>
      </c>
      <c r="K220" s="69" t="s">
        <v>1619</v>
      </c>
      <c r="L220" s="25" t="s">
        <v>1620</v>
      </c>
      <c r="M220" s="17" t="s">
        <v>357</v>
      </c>
      <c r="N220" s="25" t="s">
        <v>1621</v>
      </c>
      <c r="O220" s="17" t="s">
        <v>369</v>
      </c>
      <c r="P220" s="25" t="s">
        <v>1568</v>
      </c>
      <c r="Q220" s="13" t="s">
        <v>129</v>
      </c>
      <c r="R220" s="13" t="s">
        <v>266</v>
      </c>
      <c r="S220" s="39">
        <v>37600000</v>
      </c>
      <c r="T220" s="63">
        <v>2</v>
      </c>
      <c r="U220" s="64">
        <v>1</v>
      </c>
      <c r="V220" s="25" t="s">
        <v>1622</v>
      </c>
      <c r="W220" s="39">
        <v>18800000</v>
      </c>
      <c r="X220" s="64">
        <v>1</v>
      </c>
      <c r="Y220" s="25" t="s">
        <v>1623</v>
      </c>
      <c r="Z220" s="39">
        <v>18800000</v>
      </c>
      <c r="AA220" s="64"/>
      <c r="AB220" s="25"/>
      <c r="AC220" s="39"/>
      <c r="AD220" s="64"/>
      <c r="AE220" s="25"/>
      <c r="AF220" s="39"/>
    </row>
    <row r="221" spans="1:32" ht="22.5" customHeight="1">
      <c r="A221" s="35" t="s">
        <v>36</v>
      </c>
      <c r="B221" s="35" t="s">
        <v>156</v>
      </c>
      <c r="C221" s="35" t="s">
        <v>84</v>
      </c>
      <c r="D221" s="35" t="s">
        <v>34</v>
      </c>
      <c r="E221" s="35" t="s">
        <v>84</v>
      </c>
      <c r="F221" s="35" t="s">
        <v>84</v>
      </c>
      <c r="G221" s="35" t="s">
        <v>138</v>
      </c>
      <c r="H221" s="69">
        <v>2500</v>
      </c>
      <c r="I221" s="35" t="s">
        <v>109</v>
      </c>
      <c r="J221" s="25" t="s">
        <v>1624</v>
      </c>
      <c r="K221" s="69" t="s">
        <v>1625</v>
      </c>
      <c r="L221" s="25" t="s">
        <v>1626</v>
      </c>
      <c r="M221" s="17" t="s">
        <v>357</v>
      </c>
      <c r="N221" s="25" t="s">
        <v>1627</v>
      </c>
      <c r="O221" s="17" t="s">
        <v>369</v>
      </c>
      <c r="P221" s="25" t="s">
        <v>1568</v>
      </c>
      <c r="Q221" s="13" t="s">
        <v>129</v>
      </c>
      <c r="R221" s="13" t="s">
        <v>264</v>
      </c>
      <c r="S221" s="39">
        <v>85000000</v>
      </c>
      <c r="T221" s="63">
        <v>3</v>
      </c>
      <c r="U221" s="64"/>
      <c r="V221" s="25"/>
      <c r="W221" s="39"/>
      <c r="X221" s="64">
        <v>1</v>
      </c>
      <c r="Y221" s="25" t="s">
        <v>1628</v>
      </c>
      <c r="Z221" s="39">
        <v>25500000</v>
      </c>
      <c r="AA221" s="64">
        <v>1</v>
      </c>
      <c r="AB221" s="25" t="s">
        <v>1629</v>
      </c>
      <c r="AC221" s="39">
        <v>25500000</v>
      </c>
      <c r="AD221" s="64">
        <v>1</v>
      </c>
      <c r="AE221" s="25" t="s">
        <v>1629</v>
      </c>
      <c r="AF221" s="39">
        <v>34000000</v>
      </c>
    </row>
    <row r="222" spans="1:32" ht="22.5" customHeight="1">
      <c r="A222" s="35" t="s">
        <v>36</v>
      </c>
      <c r="B222" s="35" t="s">
        <v>156</v>
      </c>
      <c r="C222" s="35" t="s">
        <v>84</v>
      </c>
      <c r="D222" s="35" t="s">
        <v>34</v>
      </c>
      <c r="E222" s="35" t="s">
        <v>84</v>
      </c>
      <c r="F222" s="35" t="s">
        <v>84</v>
      </c>
      <c r="G222" s="35" t="s">
        <v>138</v>
      </c>
      <c r="H222" s="69">
        <v>2500</v>
      </c>
      <c r="I222" s="35" t="s">
        <v>109</v>
      </c>
      <c r="J222" s="25" t="s">
        <v>1630</v>
      </c>
      <c r="K222" s="69" t="s">
        <v>1631</v>
      </c>
      <c r="L222" s="25" t="s">
        <v>1632</v>
      </c>
      <c r="M222" s="17" t="s">
        <v>407</v>
      </c>
      <c r="N222" s="25" t="s">
        <v>1633</v>
      </c>
      <c r="O222" s="17" t="s">
        <v>369</v>
      </c>
      <c r="P222" s="25" t="s">
        <v>1568</v>
      </c>
      <c r="Q222" s="13" t="s">
        <v>129</v>
      </c>
      <c r="R222" s="13" t="s">
        <v>264</v>
      </c>
      <c r="S222" s="39">
        <v>98675040</v>
      </c>
      <c r="T222" s="63">
        <v>4</v>
      </c>
      <c r="U222" s="64">
        <v>1</v>
      </c>
      <c r="V222" s="25" t="s">
        <v>1634</v>
      </c>
      <c r="W222" s="39">
        <v>15639520</v>
      </c>
      <c r="X222" s="64">
        <v>1</v>
      </c>
      <c r="Y222" s="25" t="s">
        <v>1634</v>
      </c>
      <c r="Z222" s="39">
        <v>24064020</v>
      </c>
      <c r="AA222" s="64">
        <v>1</v>
      </c>
      <c r="AB222" s="25" t="s">
        <v>1634</v>
      </c>
      <c r="AC222" s="39">
        <v>25273500</v>
      </c>
      <c r="AD222" s="64">
        <v>1</v>
      </c>
      <c r="AE222" s="25" t="s">
        <v>1634</v>
      </c>
      <c r="AF222" s="39">
        <v>33698000</v>
      </c>
    </row>
    <row r="223" spans="1:32" ht="22.5" customHeight="1">
      <c r="A223" s="35" t="s">
        <v>36</v>
      </c>
      <c r="B223" s="35" t="s">
        <v>156</v>
      </c>
      <c r="C223" s="35" t="s">
        <v>84</v>
      </c>
      <c r="D223" s="35" t="s">
        <v>34</v>
      </c>
      <c r="E223" s="35" t="s">
        <v>84</v>
      </c>
      <c r="F223" s="35" t="s">
        <v>84</v>
      </c>
      <c r="G223" s="35" t="s">
        <v>138</v>
      </c>
      <c r="H223" s="69">
        <v>2500</v>
      </c>
      <c r="I223" s="35" t="s">
        <v>109</v>
      </c>
      <c r="J223" s="25" t="s">
        <v>1635</v>
      </c>
      <c r="K223" s="69" t="s">
        <v>1636</v>
      </c>
      <c r="L223" s="25" t="s">
        <v>1637</v>
      </c>
      <c r="M223" s="17" t="s">
        <v>407</v>
      </c>
      <c r="N223" s="25" t="s">
        <v>1638</v>
      </c>
      <c r="O223" s="17" t="s">
        <v>369</v>
      </c>
      <c r="P223" s="25" t="s">
        <v>1568</v>
      </c>
      <c r="Q223" s="13" t="s">
        <v>129</v>
      </c>
      <c r="R223" s="13" t="s">
        <v>264</v>
      </c>
      <c r="S223" s="39">
        <v>97764000</v>
      </c>
      <c r="T223" s="63">
        <v>4</v>
      </c>
      <c r="U223" s="64">
        <v>1</v>
      </c>
      <c r="V223" s="25" t="s">
        <v>1639</v>
      </c>
      <c r="W223" s="39">
        <v>15184000</v>
      </c>
      <c r="X223" s="64">
        <v>1</v>
      </c>
      <c r="Y223" s="25" t="s">
        <v>1639</v>
      </c>
      <c r="Z223" s="39">
        <v>23608500</v>
      </c>
      <c r="AA223" s="64">
        <v>1</v>
      </c>
      <c r="AB223" s="25" t="s">
        <v>1639</v>
      </c>
      <c r="AC223" s="39">
        <v>25273500</v>
      </c>
      <c r="AD223" s="64">
        <v>1</v>
      </c>
      <c r="AE223" s="25" t="s">
        <v>1639</v>
      </c>
      <c r="AF223" s="39">
        <v>33698000</v>
      </c>
    </row>
    <row r="224" spans="1:32" ht="22.5" customHeight="1">
      <c r="A224" s="35" t="s">
        <v>36</v>
      </c>
      <c r="B224" s="35" t="s">
        <v>156</v>
      </c>
      <c r="C224" s="35" t="s">
        <v>84</v>
      </c>
      <c r="D224" s="35" t="s">
        <v>34</v>
      </c>
      <c r="E224" s="35" t="s">
        <v>84</v>
      </c>
      <c r="F224" s="35" t="s">
        <v>84</v>
      </c>
      <c r="G224" s="35" t="s">
        <v>138</v>
      </c>
      <c r="H224" s="69">
        <v>2500</v>
      </c>
      <c r="I224" s="35" t="s">
        <v>109</v>
      </c>
      <c r="J224" s="25" t="s">
        <v>1640</v>
      </c>
      <c r="K224" s="69" t="s">
        <v>1641</v>
      </c>
      <c r="L224" s="25" t="s">
        <v>1642</v>
      </c>
      <c r="M224" s="17" t="s">
        <v>407</v>
      </c>
      <c r="N224" s="25" t="s">
        <v>1643</v>
      </c>
      <c r="O224" s="17" t="s">
        <v>369</v>
      </c>
      <c r="P224" s="25" t="s">
        <v>1568</v>
      </c>
      <c r="Q224" s="13" t="s">
        <v>129</v>
      </c>
      <c r="R224" s="13" t="s">
        <v>264</v>
      </c>
      <c r="S224" s="39">
        <v>100396000</v>
      </c>
      <c r="T224" s="63">
        <v>4</v>
      </c>
      <c r="U224" s="64">
        <v>1</v>
      </c>
      <c r="V224" s="25" t="s">
        <v>1644</v>
      </c>
      <c r="W224" s="39">
        <v>16500000</v>
      </c>
      <c r="X224" s="64">
        <v>1</v>
      </c>
      <c r="Y224" s="25" t="s">
        <v>1644</v>
      </c>
      <c r="Z224" s="39">
        <v>24924500</v>
      </c>
      <c r="AA224" s="64">
        <v>1</v>
      </c>
      <c r="AB224" s="25" t="s">
        <v>1644</v>
      </c>
      <c r="AC224" s="39">
        <v>25273500</v>
      </c>
      <c r="AD224" s="64">
        <v>1</v>
      </c>
      <c r="AE224" s="25" t="s">
        <v>1644</v>
      </c>
      <c r="AF224" s="39">
        <v>33698000</v>
      </c>
    </row>
    <row r="225" spans="1:32" ht="22.5" customHeight="1">
      <c r="A225" s="35" t="s">
        <v>36</v>
      </c>
      <c r="B225" s="35" t="s">
        <v>156</v>
      </c>
      <c r="C225" s="35" t="s">
        <v>84</v>
      </c>
      <c r="D225" s="35" t="s">
        <v>34</v>
      </c>
      <c r="E225" s="35" t="s">
        <v>84</v>
      </c>
      <c r="F225" s="35" t="s">
        <v>84</v>
      </c>
      <c r="G225" s="35" t="s">
        <v>138</v>
      </c>
      <c r="H225" s="69">
        <v>2500</v>
      </c>
      <c r="I225" s="35" t="s">
        <v>109</v>
      </c>
      <c r="J225" s="25" t="s">
        <v>1645</v>
      </c>
      <c r="K225" s="69" t="s">
        <v>1646</v>
      </c>
      <c r="L225" s="25" t="s">
        <v>1647</v>
      </c>
      <c r="M225" s="17" t="s">
        <v>407</v>
      </c>
      <c r="N225" s="25" t="s">
        <v>1648</v>
      </c>
      <c r="O225" s="17" t="s">
        <v>369</v>
      </c>
      <c r="P225" s="25" t="s">
        <v>1568</v>
      </c>
      <c r="Q225" s="13" t="s">
        <v>129</v>
      </c>
      <c r="R225" s="13" t="s">
        <v>264</v>
      </c>
      <c r="S225" s="39">
        <v>100596000</v>
      </c>
      <c r="T225" s="63">
        <v>4</v>
      </c>
      <c r="U225" s="64">
        <v>1</v>
      </c>
      <c r="V225" s="25" t="s">
        <v>1649</v>
      </c>
      <c r="W225" s="39">
        <v>16600000</v>
      </c>
      <c r="X225" s="64">
        <v>1</v>
      </c>
      <c r="Y225" s="25" t="s">
        <v>1649</v>
      </c>
      <c r="Z225" s="39">
        <v>25024500</v>
      </c>
      <c r="AA225" s="64">
        <v>1</v>
      </c>
      <c r="AB225" s="25" t="s">
        <v>1649</v>
      </c>
      <c r="AC225" s="39">
        <v>25273500</v>
      </c>
      <c r="AD225" s="64">
        <v>1</v>
      </c>
      <c r="AE225" s="25" t="s">
        <v>1649</v>
      </c>
      <c r="AF225" s="39">
        <v>33698000</v>
      </c>
    </row>
    <row r="226" spans="1:32" ht="22.5" customHeight="1">
      <c r="A226" s="35" t="s">
        <v>36</v>
      </c>
      <c r="B226" s="35" t="s">
        <v>156</v>
      </c>
      <c r="C226" s="35" t="s">
        <v>84</v>
      </c>
      <c r="D226" s="35" t="s">
        <v>34</v>
      </c>
      <c r="E226" s="35" t="s">
        <v>84</v>
      </c>
      <c r="F226" s="35" t="s">
        <v>84</v>
      </c>
      <c r="G226" s="35" t="s">
        <v>138</v>
      </c>
      <c r="H226" s="69">
        <v>2500</v>
      </c>
      <c r="I226" s="35" t="s">
        <v>109</v>
      </c>
      <c r="J226" s="25" t="s">
        <v>1650</v>
      </c>
      <c r="K226" s="69" t="s">
        <v>1651</v>
      </c>
      <c r="L226" s="25" t="s">
        <v>1652</v>
      </c>
      <c r="M226" s="17" t="s">
        <v>407</v>
      </c>
      <c r="N226" s="25" t="s">
        <v>1653</v>
      </c>
      <c r="O226" s="17" t="s">
        <v>1579</v>
      </c>
      <c r="P226" s="25" t="s">
        <v>1568</v>
      </c>
      <c r="Q226" s="13" t="s">
        <v>129</v>
      </c>
      <c r="R226" s="13" t="s">
        <v>265</v>
      </c>
      <c r="S226" s="39">
        <v>162926208</v>
      </c>
      <c r="T226" s="67">
        <v>0.96</v>
      </c>
      <c r="U226" s="67">
        <v>0.96</v>
      </c>
      <c r="V226" s="25" t="s">
        <v>1654</v>
      </c>
      <c r="W226" s="39">
        <v>22507280</v>
      </c>
      <c r="X226" s="67">
        <v>0.96</v>
      </c>
      <c r="Y226" s="25" t="s">
        <v>1654</v>
      </c>
      <c r="Z226" s="39">
        <v>39746237</v>
      </c>
      <c r="AA226" s="67">
        <v>0.96</v>
      </c>
      <c r="AB226" s="25" t="s">
        <v>1654</v>
      </c>
      <c r="AC226" s="39">
        <v>41716870</v>
      </c>
      <c r="AD226" s="67">
        <v>0.96</v>
      </c>
      <c r="AE226" s="25" t="s">
        <v>1654</v>
      </c>
      <c r="AF226" s="39">
        <v>58955821</v>
      </c>
    </row>
    <row r="227" spans="1:32" ht="22.5" customHeight="1">
      <c r="A227" s="35" t="s">
        <v>36</v>
      </c>
      <c r="B227" s="35" t="s">
        <v>156</v>
      </c>
      <c r="C227" s="35" t="s">
        <v>84</v>
      </c>
      <c r="D227" s="35" t="s">
        <v>34</v>
      </c>
      <c r="E227" s="35" t="s">
        <v>84</v>
      </c>
      <c r="F227" s="35" t="s">
        <v>84</v>
      </c>
      <c r="G227" s="35" t="s">
        <v>138</v>
      </c>
      <c r="H227" s="69">
        <v>2500</v>
      </c>
      <c r="I227" s="35" t="s">
        <v>109</v>
      </c>
      <c r="J227" s="25" t="s">
        <v>1655</v>
      </c>
      <c r="K227" s="69" t="s">
        <v>1656</v>
      </c>
      <c r="L227" s="25" t="s">
        <v>1657</v>
      </c>
      <c r="M227" s="17" t="s">
        <v>407</v>
      </c>
      <c r="N227" s="25" t="s">
        <v>1658</v>
      </c>
      <c r="O227" s="17" t="s">
        <v>1579</v>
      </c>
      <c r="P227" s="25" t="s">
        <v>1568</v>
      </c>
      <c r="Q227" s="13" t="s">
        <v>129</v>
      </c>
      <c r="R227" s="13" t="s">
        <v>265</v>
      </c>
      <c r="S227" s="39">
        <v>40000000</v>
      </c>
      <c r="T227" s="67">
        <v>0.96</v>
      </c>
      <c r="U227" s="67">
        <v>0.96</v>
      </c>
      <c r="V227" s="25" t="s">
        <v>1659</v>
      </c>
      <c r="W227" s="39">
        <v>10000000</v>
      </c>
      <c r="X227" s="67">
        <v>0.96</v>
      </c>
      <c r="Y227" s="25" t="s">
        <v>1659</v>
      </c>
      <c r="Z227" s="39">
        <v>10000000</v>
      </c>
      <c r="AA227" s="67">
        <v>0.96</v>
      </c>
      <c r="AB227" s="25" t="s">
        <v>1659</v>
      </c>
      <c r="AC227" s="39">
        <v>10000000</v>
      </c>
      <c r="AD227" s="67">
        <v>0.96</v>
      </c>
      <c r="AE227" s="25" t="s">
        <v>1659</v>
      </c>
      <c r="AF227" s="39">
        <v>10000000</v>
      </c>
    </row>
    <row r="228" spans="1:32" ht="22.5" customHeight="1">
      <c r="A228" s="35" t="s">
        <v>36</v>
      </c>
      <c r="B228" s="35" t="s">
        <v>156</v>
      </c>
      <c r="C228" s="35" t="s">
        <v>84</v>
      </c>
      <c r="D228" s="35" t="s">
        <v>34</v>
      </c>
      <c r="E228" s="35" t="s">
        <v>84</v>
      </c>
      <c r="F228" s="35" t="s">
        <v>84</v>
      </c>
      <c r="G228" s="35" t="s">
        <v>138</v>
      </c>
      <c r="H228" s="69">
        <v>2500</v>
      </c>
      <c r="I228" s="35" t="s">
        <v>109</v>
      </c>
      <c r="J228" s="25" t="s">
        <v>1660</v>
      </c>
      <c r="K228" s="69" t="s">
        <v>1661</v>
      </c>
      <c r="L228" s="25" t="s">
        <v>1662</v>
      </c>
      <c r="M228" s="17" t="s">
        <v>407</v>
      </c>
      <c r="N228" s="25" t="s">
        <v>1663</v>
      </c>
      <c r="O228" s="17" t="s">
        <v>1579</v>
      </c>
      <c r="P228" s="25" t="s">
        <v>1568</v>
      </c>
      <c r="Q228" s="13" t="s">
        <v>129</v>
      </c>
      <c r="R228" s="13" t="s">
        <v>265</v>
      </c>
      <c r="S228" s="39">
        <v>100777600</v>
      </c>
      <c r="T228" s="67">
        <v>0.96</v>
      </c>
      <c r="U228" s="67">
        <v>0.96</v>
      </c>
      <c r="V228" s="25" t="s">
        <v>1664</v>
      </c>
      <c r="W228" s="39">
        <v>16360000</v>
      </c>
      <c r="X228" s="67">
        <v>0.96</v>
      </c>
      <c r="Y228" s="25" t="s">
        <v>1664</v>
      </c>
      <c r="Z228" s="39">
        <v>24867200</v>
      </c>
      <c r="AA228" s="67">
        <v>0.96</v>
      </c>
      <c r="AB228" s="25" t="s">
        <v>1664</v>
      </c>
      <c r="AC228" s="39">
        <v>25521600</v>
      </c>
      <c r="AD228" s="67">
        <v>0.96</v>
      </c>
      <c r="AE228" s="25" t="s">
        <v>1664</v>
      </c>
      <c r="AF228" s="39">
        <v>34028800</v>
      </c>
    </row>
    <row r="229" spans="1:32" ht="22.5" customHeight="1">
      <c r="A229" s="35" t="s">
        <v>36</v>
      </c>
      <c r="B229" s="35" t="s">
        <v>156</v>
      </c>
      <c r="C229" s="35" t="s">
        <v>84</v>
      </c>
      <c r="D229" s="35" t="s">
        <v>34</v>
      </c>
      <c r="E229" s="35" t="s">
        <v>84</v>
      </c>
      <c r="F229" s="35" t="s">
        <v>84</v>
      </c>
      <c r="G229" s="35" t="s">
        <v>138</v>
      </c>
      <c r="H229" s="69">
        <v>2500</v>
      </c>
      <c r="I229" s="35" t="s">
        <v>109</v>
      </c>
      <c r="J229" s="25" t="s">
        <v>1665</v>
      </c>
      <c r="K229" s="69" t="s">
        <v>1666</v>
      </c>
      <c r="L229" s="25" t="s">
        <v>1667</v>
      </c>
      <c r="M229" s="17" t="s">
        <v>407</v>
      </c>
      <c r="N229" s="25" t="s">
        <v>1668</v>
      </c>
      <c r="O229" s="17" t="s">
        <v>369</v>
      </c>
      <c r="P229" s="25" t="s">
        <v>1568</v>
      </c>
      <c r="Q229" s="13"/>
      <c r="R229" s="13"/>
      <c r="S229" s="39">
        <v>0</v>
      </c>
      <c r="T229" s="63">
        <v>4</v>
      </c>
      <c r="U229" s="63">
        <v>1</v>
      </c>
      <c r="V229" s="25" t="s">
        <v>1669</v>
      </c>
      <c r="W229" s="39">
        <v>0</v>
      </c>
      <c r="X229" s="63">
        <v>1</v>
      </c>
      <c r="Y229" s="25" t="s">
        <v>1669</v>
      </c>
      <c r="Z229" s="39">
        <v>0</v>
      </c>
      <c r="AA229" s="63">
        <v>1</v>
      </c>
      <c r="AB229" s="25" t="s">
        <v>1669</v>
      </c>
      <c r="AC229" s="39">
        <v>0</v>
      </c>
      <c r="AD229" s="63">
        <v>1</v>
      </c>
      <c r="AE229" s="25" t="s">
        <v>1669</v>
      </c>
      <c r="AF229" s="39">
        <v>0</v>
      </c>
    </row>
    <row r="230" spans="1:32" ht="22.5" customHeight="1">
      <c r="A230" s="35" t="s">
        <v>36</v>
      </c>
      <c r="B230" s="35" t="s">
        <v>156</v>
      </c>
      <c r="C230" s="35" t="s">
        <v>84</v>
      </c>
      <c r="D230" s="35" t="s">
        <v>34</v>
      </c>
      <c r="E230" s="35" t="s">
        <v>84</v>
      </c>
      <c r="F230" s="35" t="s">
        <v>84</v>
      </c>
      <c r="G230" s="35" t="s">
        <v>138</v>
      </c>
      <c r="H230" s="69">
        <v>2500</v>
      </c>
      <c r="I230" s="35" t="s">
        <v>109</v>
      </c>
      <c r="J230" s="25" t="s">
        <v>1670</v>
      </c>
      <c r="K230" s="69" t="s">
        <v>1671</v>
      </c>
      <c r="L230" s="25" t="s">
        <v>1672</v>
      </c>
      <c r="M230" s="17" t="s">
        <v>407</v>
      </c>
      <c r="N230" s="25" t="s">
        <v>1673</v>
      </c>
      <c r="O230" s="17" t="s">
        <v>369</v>
      </c>
      <c r="P230" s="25" t="s">
        <v>1568</v>
      </c>
      <c r="Q230" s="13" t="s">
        <v>129</v>
      </c>
      <c r="R230" s="13" t="s">
        <v>267</v>
      </c>
      <c r="S230" s="39">
        <v>84213949</v>
      </c>
      <c r="T230" s="63">
        <v>4</v>
      </c>
      <c r="U230" s="63">
        <v>1</v>
      </c>
      <c r="V230" s="25" t="s">
        <v>1674</v>
      </c>
      <c r="W230" s="39">
        <v>20000000</v>
      </c>
      <c r="X230" s="63">
        <v>1</v>
      </c>
      <c r="Y230" s="25" t="s">
        <v>1674</v>
      </c>
      <c r="Z230" s="39">
        <v>20000000</v>
      </c>
      <c r="AA230" s="63">
        <v>1</v>
      </c>
      <c r="AB230" s="25" t="s">
        <v>1674</v>
      </c>
      <c r="AC230" s="39">
        <v>20000000</v>
      </c>
      <c r="AD230" s="63">
        <v>1</v>
      </c>
      <c r="AE230" s="25" t="s">
        <v>1674</v>
      </c>
      <c r="AF230" s="39">
        <v>24213949</v>
      </c>
    </row>
    <row r="231" spans="1:32" ht="22.5" customHeight="1">
      <c r="A231" s="35" t="s">
        <v>36</v>
      </c>
      <c r="B231" s="35" t="s">
        <v>255</v>
      </c>
      <c r="C231" s="35" t="s">
        <v>84</v>
      </c>
      <c r="D231" s="35" t="s">
        <v>34</v>
      </c>
      <c r="E231" s="35" t="s">
        <v>84</v>
      </c>
      <c r="F231" s="35" t="s">
        <v>84</v>
      </c>
      <c r="G231" s="35" t="s">
        <v>138</v>
      </c>
      <c r="H231" s="69">
        <v>2500</v>
      </c>
      <c r="I231" s="35" t="s">
        <v>109</v>
      </c>
      <c r="J231" s="25" t="s">
        <v>1675</v>
      </c>
      <c r="K231" s="69" t="s">
        <v>1676</v>
      </c>
      <c r="L231" s="25" t="s">
        <v>1677</v>
      </c>
      <c r="M231" s="17" t="s">
        <v>407</v>
      </c>
      <c r="N231" s="25" t="s">
        <v>1678</v>
      </c>
      <c r="O231" s="17" t="s">
        <v>369</v>
      </c>
      <c r="P231" s="25" t="s">
        <v>1568</v>
      </c>
      <c r="Q231" s="13" t="s">
        <v>1679</v>
      </c>
      <c r="R231" s="13"/>
      <c r="S231" s="39">
        <v>1552390000</v>
      </c>
      <c r="T231" s="63">
        <v>4</v>
      </c>
      <c r="U231" s="63">
        <v>1</v>
      </c>
      <c r="V231" s="25" t="s">
        <v>1680</v>
      </c>
      <c r="W231" s="39">
        <v>388097500</v>
      </c>
      <c r="X231" s="63">
        <v>1</v>
      </c>
      <c r="Y231" s="25" t="s">
        <v>1680</v>
      </c>
      <c r="Z231" s="39">
        <v>388097500</v>
      </c>
      <c r="AA231" s="63">
        <v>1</v>
      </c>
      <c r="AB231" s="25" t="s">
        <v>1680</v>
      </c>
      <c r="AC231" s="39">
        <v>388097500</v>
      </c>
      <c r="AD231" s="63">
        <v>1</v>
      </c>
      <c r="AE231" s="25" t="s">
        <v>1680</v>
      </c>
      <c r="AF231" s="39">
        <v>388097500</v>
      </c>
    </row>
    <row r="232" spans="1:32" ht="22.5" customHeight="1">
      <c r="A232" s="35" t="s">
        <v>36</v>
      </c>
      <c r="B232" s="35" t="s">
        <v>168</v>
      </c>
      <c r="C232" s="35" t="s">
        <v>84</v>
      </c>
      <c r="D232" s="35" t="s">
        <v>34</v>
      </c>
      <c r="E232" s="35" t="s">
        <v>84</v>
      </c>
      <c r="F232" s="35" t="s">
        <v>84</v>
      </c>
      <c r="G232" s="35" t="s">
        <v>138</v>
      </c>
      <c r="H232" s="69">
        <v>2500</v>
      </c>
      <c r="I232" s="35" t="s">
        <v>109</v>
      </c>
      <c r="J232" s="25" t="s">
        <v>1681</v>
      </c>
      <c r="K232" s="69" t="s">
        <v>1682</v>
      </c>
      <c r="L232" s="25" t="s">
        <v>1683</v>
      </c>
      <c r="M232" s="17" t="s">
        <v>1333</v>
      </c>
      <c r="N232" s="25" t="s">
        <v>1684</v>
      </c>
      <c r="O232" s="17" t="s">
        <v>369</v>
      </c>
      <c r="P232" s="25" t="s">
        <v>1568</v>
      </c>
      <c r="Q232" s="13" t="s">
        <v>1685</v>
      </c>
      <c r="R232" s="13"/>
      <c r="S232" s="39">
        <v>235057248000</v>
      </c>
      <c r="T232" s="63">
        <v>5985</v>
      </c>
      <c r="U232" s="63">
        <v>5985</v>
      </c>
      <c r="V232" s="25" t="s">
        <v>1686</v>
      </c>
      <c r="W232" s="39">
        <v>41134000000</v>
      </c>
      <c r="X232" s="63">
        <v>5985</v>
      </c>
      <c r="Y232" s="25" t="s">
        <v>1686</v>
      </c>
      <c r="Z232" s="39">
        <v>61701000000</v>
      </c>
      <c r="AA232" s="63">
        <v>5985</v>
      </c>
      <c r="AB232" s="25" t="s">
        <v>1686</v>
      </c>
      <c r="AC232" s="39">
        <v>61701000000</v>
      </c>
      <c r="AD232" s="63">
        <v>5985</v>
      </c>
      <c r="AE232" s="25" t="s">
        <v>1686</v>
      </c>
      <c r="AF232" s="39">
        <v>70521248000</v>
      </c>
    </row>
    <row r="233" spans="1:32" ht="22.5" customHeight="1">
      <c r="A233" s="35" t="s">
        <v>36</v>
      </c>
      <c r="B233" s="35" t="s">
        <v>255</v>
      </c>
      <c r="C233" s="35" t="s">
        <v>84</v>
      </c>
      <c r="D233" s="35" t="s">
        <v>34</v>
      </c>
      <c r="E233" s="35" t="s">
        <v>84</v>
      </c>
      <c r="F233" s="35" t="s">
        <v>84</v>
      </c>
      <c r="G233" s="35" t="s">
        <v>138</v>
      </c>
      <c r="H233" s="69">
        <v>2500</v>
      </c>
      <c r="I233" s="35" t="s">
        <v>109</v>
      </c>
      <c r="J233" s="25" t="s">
        <v>1687</v>
      </c>
      <c r="K233" s="69" t="s">
        <v>1688</v>
      </c>
      <c r="L233" s="25" t="s">
        <v>1689</v>
      </c>
      <c r="M233" s="17" t="s">
        <v>407</v>
      </c>
      <c r="N233" s="25" t="s">
        <v>1690</v>
      </c>
      <c r="O233" s="17" t="s">
        <v>369</v>
      </c>
      <c r="P233" s="25" t="s">
        <v>1568</v>
      </c>
      <c r="Q233" s="13"/>
      <c r="R233" s="13"/>
      <c r="S233" s="39">
        <v>0</v>
      </c>
      <c r="T233" s="63">
        <v>4</v>
      </c>
      <c r="U233" s="63">
        <v>1</v>
      </c>
      <c r="V233" s="25" t="s">
        <v>1691</v>
      </c>
      <c r="W233" s="39">
        <v>0</v>
      </c>
      <c r="X233" s="63">
        <v>1</v>
      </c>
      <c r="Y233" s="25" t="s">
        <v>1691</v>
      </c>
      <c r="Z233" s="39">
        <v>0</v>
      </c>
      <c r="AA233" s="63">
        <v>1</v>
      </c>
      <c r="AB233" s="25" t="s">
        <v>1691</v>
      </c>
      <c r="AC233" s="39">
        <v>0</v>
      </c>
      <c r="AD233" s="63">
        <v>1</v>
      </c>
      <c r="AE233" s="25" t="s">
        <v>1691</v>
      </c>
      <c r="AF233" s="39">
        <v>0</v>
      </c>
    </row>
    <row r="234" spans="1:32" ht="50.25" customHeight="1">
      <c r="A234" s="35" t="s">
        <v>36</v>
      </c>
      <c r="B234" s="35" t="s">
        <v>149</v>
      </c>
      <c r="C234" s="35" t="s">
        <v>84</v>
      </c>
      <c r="D234" s="35" t="s">
        <v>34</v>
      </c>
      <c r="E234" s="35" t="s">
        <v>84</v>
      </c>
      <c r="F234" s="35" t="s">
        <v>84</v>
      </c>
      <c r="G234" s="35" t="s">
        <v>138</v>
      </c>
      <c r="H234" s="69">
        <v>2500</v>
      </c>
      <c r="I234" s="35" t="s">
        <v>109</v>
      </c>
      <c r="J234" s="25" t="s">
        <v>1692</v>
      </c>
      <c r="K234" s="69" t="s">
        <v>1693</v>
      </c>
      <c r="L234" s="25" t="s">
        <v>1694</v>
      </c>
      <c r="M234" s="17" t="s">
        <v>407</v>
      </c>
      <c r="N234" s="25" t="s">
        <v>1695</v>
      </c>
      <c r="O234" s="17" t="s">
        <v>369</v>
      </c>
      <c r="P234" s="25" t="s">
        <v>1696</v>
      </c>
      <c r="Q234" s="13" t="s">
        <v>129</v>
      </c>
      <c r="R234" s="13" t="s">
        <v>268</v>
      </c>
      <c r="S234" s="39">
        <v>40922400</v>
      </c>
      <c r="T234" s="63">
        <v>3</v>
      </c>
      <c r="U234" s="63"/>
      <c r="V234" s="25"/>
      <c r="W234" s="39"/>
      <c r="X234" s="63">
        <v>1</v>
      </c>
      <c r="Y234" s="25" t="s">
        <v>1697</v>
      </c>
      <c r="Z234" s="39">
        <v>6062000</v>
      </c>
      <c r="AA234" s="63">
        <v>1</v>
      </c>
      <c r="AB234" s="25" t="s">
        <v>1697</v>
      </c>
      <c r="AC234" s="39">
        <v>9093000</v>
      </c>
      <c r="AD234" s="63">
        <v>1</v>
      </c>
      <c r="AE234" s="25" t="s">
        <v>1697</v>
      </c>
      <c r="AF234" s="39">
        <v>25767400</v>
      </c>
    </row>
    <row r="235" spans="1:32" ht="22.5" customHeight="1">
      <c r="A235" s="36" t="s">
        <v>66</v>
      </c>
      <c r="B235" s="36" t="s">
        <v>217</v>
      </c>
      <c r="C235" s="36" t="s">
        <v>84</v>
      </c>
      <c r="D235" s="36" t="s">
        <v>34</v>
      </c>
      <c r="E235" s="36" t="s">
        <v>103</v>
      </c>
      <c r="F235" s="36" t="s">
        <v>84</v>
      </c>
      <c r="G235" s="36" t="s">
        <v>145</v>
      </c>
      <c r="H235" s="62">
        <v>3100</v>
      </c>
      <c r="I235" s="36" t="s">
        <v>101</v>
      </c>
      <c r="J235" s="19" t="s">
        <v>1698</v>
      </c>
      <c r="K235" s="62" t="s">
        <v>1699</v>
      </c>
      <c r="L235" s="19" t="s">
        <v>1700</v>
      </c>
      <c r="M235" s="20" t="s">
        <v>1701</v>
      </c>
      <c r="N235" s="19" t="s">
        <v>1702</v>
      </c>
      <c r="O235" s="20" t="s">
        <v>1703</v>
      </c>
      <c r="P235" s="19" t="s">
        <v>1704</v>
      </c>
      <c r="Q235" s="18"/>
      <c r="R235" s="18"/>
      <c r="S235" s="40"/>
      <c r="T235" s="41">
        <v>4</v>
      </c>
      <c r="U235" s="41">
        <v>1</v>
      </c>
      <c r="V235" s="19" t="s">
        <v>1705</v>
      </c>
      <c r="W235" s="21"/>
      <c r="X235" s="41">
        <v>1</v>
      </c>
      <c r="Y235" s="19" t="s">
        <v>1705</v>
      </c>
      <c r="Z235" s="40"/>
      <c r="AA235" s="41">
        <v>1</v>
      </c>
      <c r="AB235" s="19" t="s">
        <v>1705</v>
      </c>
      <c r="AC235" s="21"/>
      <c r="AD235" s="41">
        <v>1</v>
      </c>
      <c r="AE235" s="19" t="s">
        <v>1705</v>
      </c>
      <c r="AF235" s="21"/>
    </row>
    <row r="236" spans="1:32" ht="22.5" customHeight="1">
      <c r="A236" s="36" t="s">
        <v>56</v>
      </c>
      <c r="B236" s="36" t="s">
        <v>203</v>
      </c>
      <c r="C236" s="36" t="s">
        <v>84</v>
      </c>
      <c r="D236" s="36" t="s">
        <v>54</v>
      </c>
      <c r="E236" s="36" t="s">
        <v>148</v>
      </c>
      <c r="F236" s="36" t="s">
        <v>105</v>
      </c>
      <c r="G236" s="36" t="s">
        <v>145</v>
      </c>
      <c r="H236" s="62">
        <v>3100</v>
      </c>
      <c r="I236" s="36" t="s">
        <v>101</v>
      </c>
      <c r="J236" s="19" t="s">
        <v>1706</v>
      </c>
      <c r="K236" s="62" t="s">
        <v>1707</v>
      </c>
      <c r="L236" s="19" t="s">
        <v>1708</v>
      </c>
      <c r="M236" s="20" t="s">
        <v>1701</v>
      </c>
      <c r="N236" s="19" t="s">
        <v>1709</v>
      </c>
      <c r="O236" s="20" t="s">
        <v>1710</v>
      </c>
      <c r="P236" s="19" t="s">
        <v>1704</v>
      </c>
      <c r="Q236" s="18" t="s">
        <v>174</v>
      </c>
      <c r="R236" s="18" t="s">
        <v>285</v>
      </c>
      <c r="S236" s="40">
        <v>495092400</v>
      </c>
      <c r="T236" s="42">
        <v>1</v>
      </c>
      <c r="U236" s="42">
        <v>1</v>
      </c>
      <c r="V236" s="19" t="s">
        <v>1711</v>
      </c>
      <c r="W236" s="40">
        <v>90016800</v>
      </c>
      <c r="X236" s="42">
        <v>1</v>
      </c>
      <c r="Y236" s="19" t="s">
        <v>1712</v>
      </c>
      <c r="Z236" s="40">
        <v>135025200</v>
      </c>
      <c r="AA236" s="42">
        <v>1</v>
      </c>
      <c r="AB236" s="19" t="s">
        <v>1713</v>
      </c>
      <c r="AC236" s="40">
        <v>135025200</v>
      </c>
      <c r="AD236" s="42">
        <v>1</v>
      </c>
      <c r="AE236" s="19" t="s">
        <v>1713</v>
      </c>
      <c r="AF236" s="40">
        <v>135025200</v>
      </c>
    </row>
    <row r="237" spans="1:32" ht="22.5" customHeight="1">
      <c r="A237" s="36" t="s">
        <v>66</v>
      </c>
      <c r="B237" s="36" t="s">
        <v>217</v>
      </c>
      <c r="C237" s="36" t="s">
        <v>84</v>
      </c>
      <c r="D237" s="36" t="s">
        <v>54</v>
      </c>
      <c r="E237" s="36" t="s">
        <v>148</v>
      </c>
      <c r="F237" s="36" t="s">
        <v>105</v>
      </c>
      <c r="G237" s="36" t="s">
        <v>145</v>
      </c>
      <c r="H237" s="62">
        <v>3100</v>
      </c>
      <c r="I237" s="36" t="s">
        <v>101</v>
      </c>
      <c r="J237" s="19" t="s">
        <v>1714</v>
      </c>
      <c r="K237" s="62" t="s">
        <v>1715</v>
      </c>
      <c r="L237" s="19" t="s">
        <v>1716</v>
      </c>
      <c r="M237" s="20" t="s">
        <v>1701</v>
      </c>
      <c r="N237" s="19" t="s">
        <v>1717</v>
      </c>
      <c r="O237" s="20" t="s">
        <v>1710</v>
      </c>
      <c r="P237" s="19" t="s">
        <v>1704</v>
      </c>
      <c r="Q237" s="18" t="s">
        <v>174</v>
      </c>
      <c r="R237" s="18" t="s">
        <v>285</v>
      </c>
      <c r="S237" s="40">
        <v>268999390</v>
      </c>
      <c r="T237" s="42">
        <v>1</v>
      </c>
      <c r="U237" s="42">
        <v>1</v>
      </c>
      <c r="V237" s="19" t="s">
        <v>1718</v>
      </c>
      <c r="W237" s="40">
        <v>31009020</v>
      </c>
      <c r="X237" s="42">
        <v>1</v>
      </c>
      <c r="Y237" s="19" t="s">
        <v>1718</v>
      </c>
      <c r="Z237" s="40">
        <v>76513530</v>
      </c>
      <c r="AA237" s="42">
        <v>1</v>
      </c>
      <c r="AB237" s="19" t="s">
        <v>1718</v>
      </c>
      <c r="AC237" s="40">
        <v>76513530</v>
      </c>
      <c r="AD237" s="42">
        <v>1</v>
      </c>
      <c r="AE237" s="19" t="s">
        <v>1718</v>
      </c>
      <c r="AF237" s="40">
        <v>84963310</v>
      </c>
    </row>
    <row r="238" spans="1:32" ht="22.5" customHeight="1">
      <c r="A238" s="36" t="s">
        <v>66</v>
      </c>
      <c r="B238" s="36" t="s">
        <v>217</v>
      </c>
      <c r="C238" s="36" t="s">
        <v>84</v>
      </c>
      <c r="D238" s="36" t="s">
        <v>34</v>
      </c>
      <c r="E238" s="36" t="s">
        <v>103</v>
      </c>
      <c r="F238" s="36" t="s">
        <v>84</v>
      </c>
      <c r="G238" s="36" t="s">
        <v>145</v>
      </c>
      <c r="H238" s="62">
        <v>3100</v>
      </c>
      <c r="I238" s="36" t="s">
        <v>101</v>
      </c>
      <c r="J238" s="19" t="s">
        <v>1719</v>
      </c>
      <c r="K238" s="62" t="s">
        <v>1720</v>
      </c>
      <c r="L238" s="19" t="s">
        <v>1721</v>
      </c>
      <c r="M238" s="20" t="s">
        <v>1701</v>
      </c>
      <c r="N238" s="19" t="s">
        <v>1722</v>
      </c>
      <c r="O238" s="20" t="s">
        <v>1703</v>
      </c>
      <c r="P238" s="19" t="s">
        <v>1723</v>
      </c>
      <c r="Q238" s="18" t="s">
        <v>174</v>
      </c>
      <c r="R238" s="18" t="s">
        <v>285</v>
      </c>
      <c r="S238" s="40">
        <v>120000000</v>
      </c>
      <c r="T238" s="42">
        <v>1</v>
      </c>
      <c r="U238" s="42">
        <v>1</v>
      </c>
      <c r="V238" s="19" t="s">
        <v>1724</v>
      </c>
      <c r="W238" s="40">
        <v>24000000</v>
      </c>
      <c r="X238" s="42">
        <v>1</v>
      </c>
      <c r="Y238" s="19" t="s">
        <v>1724</v>
      </c>
      <c r="Z238" s="40">
        <v>36000000</v>
      </c>
      <c r="AA238" s="42">
        <v>1</v>
      </c>
      <c r="AB238" s="19" t="s">
        <v>1724</v>
      </c>
      <c r="AC238" s="40">
        <v>36000000</v>
      </c>
      <c r="AD238" s="42">
        <v>1</v>
      </c>
      <c r="AE238" s="19" t="s">
        <v>1724</v>
      </c>
      <c r="AF238" s="40">
        <v>24000000</v>
      </c>
    </row>
    <row r="239" spans="1:32" ht="45" customHeight="1">
      <c r="A239" s="36" t="s">
        <v>16</v>
      </c>
      <c r="B239" s="36" t="s">
        <v>37</v>
      </c>
      <c r="C239" s="36" t="s">
        <v>84</v>
      </c>
      <c r="D239" s="36" t="s">
        <v>34</v>
      </c>
      <c r="E239" s="36" t="s">
        <v>103</v>
      </c>
      <c r="F239" s="36" t="s">
        <v>84</v>
      </c>
      <c r="G239" s="36" t="s">
        <v>145</v>
      </c>
      <c r="H239" s="62">
        <v>3100</v>
      </c>
      <c r="I239" s="36" t="s">
        <v>101</v>
      </c>
      <c r="J239" s="19" t="s">
        <v>1725</v>
      </c>
      <c r="K239" s="62" t="s">
        <v>1726</v>
      </c>
      <c r="L239" s="19" t="s">
        <v>1727</v>
      </c>
      <c r="M239" s="20" t="s">
        <v>1701</v>
      </c>
      <c r="N239" s="19" t="s">
        <v>1728</v>
      </c>
      <c r="O239" s="20" t="s">
        <v>1703</v>
      </c>
      <c r="P239" s="19" t="s">
        <v>1729</v>
      </c>
      <c r="Q239" s="18" t="s">
        <v>174</v>
      </c>
      <c r="R239" s="18" t="s">
        <v>287</v>
      </c>
      <c r="S239" s="40">
        <v>208859200</v>
      </c>
      <c r="T239" s="41">
        <v>4</v>
      </c>
      <c r="U239" s="41">
        <v>1</v>
      </c>
      <c r="V239" s="19" t="s">
        <v>1730</v>
      </c>
      <c r="W239" s="40">
        <v>37974400</v>
      </c>
      <c r="X239" s="41">
        <v>1</v>
      </c>
      <c r="Y239" s="19" t="s">
        <v>1730</v>
      </c>
      <c r="Z239" s="40">
        <v>56961600</v>
      </c>
      <c r="AA239" s="41">
        <v>1</v>
      </c>
      <c r="AB239" s="19" t="s">
        <v>1730</v>
      </c>
      <c r="AC239" s="40">
        <v>56961600</v>
      </c>
      <c r="AD239" s="41">
        <v>1</v>
      </c>
      <c r="AE239" s="19" t="s">
        <v>1730</v>
      </c>
      <c r="AF239" s="40">
        <v>56961600</v>
      </c>
    </row>
    <row r="240" spans="1:32" ht="45.75" customHeight="1">
      <c r="A240" s="36" t="s">
        <v>26</v>
      </c>
      <c r="B240" s="36" t="s">
        <v>120</v>
      </c>
      <c r="C240" s="36" t="s">
        <v>84</v>
      </c>
      <c r="D240" s="36" t="s">
        <v>54</v>
      </c>
      <c r="E240" s="36" t="s">
        <v>148</v>
      </c>
      <c r="F240" s="36" t="s">
        <v>105</v>
      </c>
      <c r="G240" s="36" t="s">
        <v>145</v>
      </c>
      <c r="H240" s="62">
        <v>3100</v>
      </c>
      <c r="I240" s="36" t="s">
        <v>101</v>
      </c>
      <c r="J240" s="19" t="s">
        <v>1731</v>
      </c>
      <c r="K240" s="62" t="s">
        <v>1732</v>
      </c>
      <c r="L240" s="19" t="s">
        <v>1733</v>
      </c>
      <c r="M240" s="20" t="s">
        <v>1701</v>
      </c>
      <c r="N240" s="19" t="s">
        <v>1733</v>
      </c>
      <c r="O240" s="20" t="s">
        <v>1703</v>
      </c>
      <c r="P240" s="19" t="s">
        <v>1704</v>
      </c>
      <c r="Q240" s="18" t="s">
        <v>174</v>
      </c>
      <c r="R240" s="18" t="s">
        <v>287</v>
      </c>
      <c r="S240" s="40">
        <v>332694010</v>
      </c>
      <c r="T240" s="41">
        <v>12</v>
      </c>
      <c r="U240" s="41">
        <v>3</v>
      </c>
      <c r="V240" s="19" t="s">
        <v>1734</v>
      </c>
      <c r="W240" s="40">
        <v>60489820</v>
      </c>
      <c r="X240" s="41">
        <v>3</v>
      </c>
      <c r="Y240" s="19" t="s">
        <v>1734</v>
      </c>
      <c r="Z240" s="40">
        <v>90734730</v>
      </c>
      <c r="AA240" s="41">
        <v>3</v>
      </c>
      <c r="AB240" s="19" t="s">
        <v>1734</v>
      </c>
      <c r="AC240" s="40">
        <v>90734730</v>
      </c>
      <c r="AD240" s="41">
        <v>3</v>
      </c>
      <c r="AE240" s="19" t="s">
        <v>1734</v>
      </c>
      <c r="AF240" s="40">
        <v>90734730</v>
      </c>
    </row>
    <row r="241" spans="1:32" ht="22.5" customHeight="1">
      <c r="A241" s="36" t="s">
        <v>56</v>
      </c>
      <c r="B241" s="36" t="s">
        <v>203</v>
      </c>
      <c r="C241" s="36" t="s">
        <v>84</v>
      </c>
      <c r="D241" s="36" t="s">
        <v>54</v>
      </c>
      <c r="E241" s="36" t="s">
        <v>148</v>
      </c>
      <c r="F241" s="36" t="s">
        <v>105</v>
      </c>
      <c r="G241" s="36" t="s">
        <v>145</v>
      </c>
      <c r="H241" s="62">
        <v>3100</v>
      </c>
      <c r="I241" s="36" t="s">
        <v>101</v>
      </c>
      <c r="J241" s="19" t="s">
        <v>1735</v>
      </c>
      <c r="K241" s="62" t="s">
        <v>1736</v>
      </c>
      <c r="L241" s="19" t="s">
        <v>1737</v>
      </c>
      <c r="M241" s="20" t="s">
        <v>1701</v>
      </c>
      <c r="N241" s="19" t="s">
        <v>1737</v>
      </c>
      <c r="O241" s="20" t="s">
        <v>1703</v>
      </c>
      <c r="P241" s="19" t="s">
        <v>1738</v>
      </c>
      <c r="Q241" s="18"/>
      <c r="R241" s="18"/>
      <c r="S241" s="40"/>
      <c r="T241" s="41">
        <v>1</v>
      </c>
      <c r="U241" s="41">
        <v>0.25</v>
      </c>
      <c r="V241" s="19" t="s">
        <v>1739</v>
      </c>
      <c r="W241" s="40"/>
      <c r="X241" s="41">
        <v>0.25</v>
      </c>
      <c r="Y241" s="19" t="s">
        <v>1740</v>
      </c>
      <c r="Z241" s="40"/>
      <c r="AA241" s="41">
        <v>0.25</v>
      </c>
      <c r="AB241" s="19" t="s">
        <v>1739</v>
      </c>
      <c r="AC241" s="40"/>
      <c r="AD241" s="41">
        <v>0.25</v>
      </c>
      <c r="AE241" s="19" t="s">
        <v>1741</v>
      </c>
      <c r="AF241" s="40"/>
    </row>
    <row r="242" spans="1:32" ht="22.5" customHeight="1">
      <c r="A242" s="36" t="s">
        <v>86</v>
      </c>
      <c r="B242" s="36" t="s">
        <v>247</v>
      </c>
      <c r="C242" s="36" t="s">
        <v>84</v>
      </c>
      <c r="D242" s="36" t="s">
        <v>34</v>
      </c>
      <c r="E242" s="36" t="s">
        <v>103</v>
      </c>
      <c r="F242" s="36" t="s">
        <v>84</v>
      </c>
      <c r="G242" s="36" t="s">
        <v>145</v>
      </c>
      <c r="H242" s="62">
        <v>3100</v>
      </c>
      <c r="I242" s="36" t="s">
        <v>101</v>
      </c>
      <c r="J242" s="19" t="s">
        <v>1742</v>
      </c>
      <c r="K242" s="62" t="s">
        <v>1743</v>
      </c>
      <c r="L242" s="19" t="s">
        <v>1744</v>
      </c>
      <c r="M242" s="20" t="s">
        <v>1701</v>
      </c>
      <c r="N242" s="19" t="s">
        <v>1745</v>
      </c>
      <c r="O242" s="20" t="s">
        <v>1710</v>
      </c>
      <c r="P242" s="19" t="s">
        <v>1723</v>
      </c>
      <c r="Q242" s="18"/>
      <c r="R242" s="18"/>
      <c r="S242" s="40"/>
      <c r="T242" s="42">
        <v>1</v>
      </c>
      <c r="U242" s="42">
        <v>1</v>
      </c>
      <c r="V242" s="19" t="s">
        <v>1746</v>
      </c>
      <c r="W242" s="40"/>
      <c r="X242" s="42">
        <v>1</v>
      </c>
      <c r="Y242" s="19" t="s">
        <v>1746</v>
      </c>
      <c r="Z242" s="40"/>
      <c r="AA242" s="42">
        <v>1</v>
      </c>
      <c r="AB242" s="19" t="s">
        <v>1746</v>
      </c>
      <c r="AC242" s="40"/>
      <c r="AD242" s="42">
        <v>1</v>
      </c>
      <c r="AE242" s="19" t="s">
        <v>1746</v>
      </c>
      <c r="AF242" s="40"/>
    </row>
    <row r="243" spans="1:32" ht="36.75" customHeight="1">
      <c r="A243" s="36" t="s">
        <v>56</v>
      </c>
      <c r="B243" s="36" t="s">
        <v>203</v>
      </c>
      <c r="C243" s="36" t="s">
        <v>84</v>
      </c>
      <c r="D243" s="36" t="s">
        <v>54</v>
      </c>
      <c r="E243" s="36" t="s">
        <v>148</v>
      </c>
      <c r="F243" s="36" t="s">
        <v>105</v>
      </c>
      <c r="G243" s="36" t="s">
        <v>145</v>
      </c>
      <c r="H243" s="62">
        <v>3100</v>
      </c>
      <c r="I243" s="36" t="s">
        <v>101</v>
      </c>
      <c r="J243" s="19" t="s">
        <v>1747</v>
      </c>
      <c r="K243" s="62" t="s">
        <v>1748</v>
      </c>
      <c r="L243" s="19" t="s">
        <v>1749</v>
      </c>
      <c r="M243" s="20" t="s">
        <v>1701</v>
      </c>
      <c r="N243" s="19" t="s">
        <v>1749</v>
      </c>
      <c r="O243" s="20" t="s">
        <v>1703</v>
      </c>
      <c r="P243" s="19" t="s">
        <v>1750</v>
      </c>
      <c r="Q243" s="18" t="s">
        <v>174</v>
      </c>
      <c r="R243" s="18" t="s">
        <v>284</v>
      </c>
      <c r="S243" s="40">
        <v>85000000</v>
      </c>
      <c r="T243" s="41">
        <v>1</v>
      </c>
      <c r="U243" s="41">
        <v>0.15</v>
      </c>
      <c r="V243" s="19" t="s">
        <v>1751</v>
      </c>
      <c r="W243" s="40"/>
      <c r="X243" s="41">
        <v>0.15</v>
      </c>
      <c r="Y243" s="19" t="s">
        <v>1752</v>
      </c>
      <c r="Z243" s="40">
        <v>10000000</v>
      </c>
      <c r="AA243" s="41">
        <v>0.3</v>
      </c>
      <c r="AB243" s="19" t="s">
        <v>1753</v>
      </c>
      <c r="AC243" s="40">
        <v>30000000</v>
      </c>
      <c r="AD243" s="41">
        <v>0.4</v>
      </c>
      <c r="AE243" s="19" t="s">
        <v>1749</v>
      </c>
      <c r="AF243" s="40">
        <v>45000000</v>
      </c>
    </row>
    <row r="244" spans="1:32" ht="39.75" customHeight="1">
      <c r="A244" s="36" t="s">
        <v>66</v>
      </c>
      <c r="B244" s="36" t="s">
        <v>217</v>
      </c>
      <c r="C244" s="36" t="s">
        <v>84</v>
      </c>
      <c r="D244" s="36" t="s">
        <v>54</v>
      </c>
      <c r="E244" s="36" t="s">
        <v>148</v>
      </c>
      <c r="F244" s="36" t="s">
        <v>84</v>
      </c>
      <c r="G244" s="36" t="s">
        <v>145</v>
      </c>
      <c r="H244" s="62">
        <v>3100</v>
      </c>
      <c r="I244" s="36" t="s">
        <v>101</v>
      </c>
      <c r="J244" s="19" t="s">
        <v>1754</v>
      </c>
      <c r="K244" s="62" t="s">
        <v>1755</v>
      </c>
      <c r="L244" s="19" t="s">
        <v>1756</v>
      </c>
      <c r="M244" s="20" t="s">
        <v>1701</v>
      </c>
      <c r="N244" s="19" t="s">
        <v>1757</v>
      </c>
      <c r="O244" s="20" t="s">
        <v>1710</v>
      </c>
      <c r="P244" s="19" t="s">
        <v>1704</v>
      </c>
      <c r="Q244" s="18" t="s">
        <v>174</v>
      </c>
      <c r="R244" s="18" t="s">
        <v>284</v>
      </c>
      <c r="S244" s="40"/>
      <c r="T244" s="42">
        <v>1</v>
      </c>
      <c r="U244" s="42">
        <v>1</v>
      </c>
      <c r="V244" s="19" t="s">
        <v>1756</v>
      </c>
      <c r="W244" s="40"/>
      <c r="X244" s="42">
        <v>1</v>
      </c>
      <c r="Y244" s="19" t="s">
        <v>1756</v>
      </c>
      <c r="Z244" s="40"/>
      <c r="AA244" s="42">
        <v>1</v>
      </c>
      <c r="AB244" s="19" t="s">
        <v>1756</v>
      </c>
      <c r="AC244" s="40"/>
      <c r="AD244" s="42">
        <v>1</v>
      </c>
      <c r="AE244" s="19" t="s">
        <v>1756</v>
      </c>
      <c r="AF244" s="40"/>
    </row>
    <row r="245" spans="1:32" ht="22.5" customHeight="1">
      <c r="A245" s="36" t="s">
        <v>26</v>
      </c>
      <c r="B245" s="36" t="s">
        <v>128</v>
      </c>
      <c r="C245" s="36" t="s">
        <v>84</v>
      </c>
      <c r="D245" s="36" t="s">
        <v>64</v>
      </c>
      <c r="E245" s="36" t="s">
        <v>161</v>
      </c>
      <c r="F245" s="36" t="s">
        <v>97</v>
      </c>
      <c r="G245" s="36" t="s">
        <v>145</v>
      </c>
      <c r="H245" s="62">
        <v>3100</v>
      </c>
      <c r="I245" s="36" t="s">
        <v>101</v>
      </c>
      <c r="J245" s="19" t="s">
        <v>1758</v>
      </c>
      <c r="K245" s="62" t="s">
        <v>1759</v>
      </c>
      <c r="L245" s="19" t="s">
        <v>1760</v>
      </c>
      <c r="M245" s="20" t="s">
        <v>1701</v>
      </c>
      <c r="N245" s="19" t="s">
        <v>1761</v>
      </c>
      <c r="O245" s="20" t="s">
        <v>1710</v>
      </c>
      <c r="P245" s="19" t="s">
        <v>1762</v>
      </c>
      <c r="Q245" s="18" t="s">
        <v>174</v>
      </c>
      <c r="R245" s="18" t="s">
        <v>286</v>
      </c>
      <c r="S245" s="40">
        <v>389355000</v>
      </c>
      <c r="T245" s="42">
        <v>1</v>
      </c>
      <c r="U245" s="42">
        <v>1</v>
      </c>
      <c r="V245" s="19" t="s">
        <v>1763</v>
      </c>
      <c r="W245" s="40">
        <v>52610000</v>
      </c>
      <c r="X245" s="42">
        <v>1</v>
      </c>
      <c r="Y245" s="19" t="s">
        <v>1764</v>
      </c>
      <c r="Z245" s="40">
        <v>78915000</v>
      </c>
      <c r="AA245" s="42">
        <v>1</v>
      </c>
      <c r="AB245" s="19" t="s">
        <v>1765</v>
      </c>
      <c r="AC245" s="40">
        <v>78915000</v>
      </c>
      <c r="AD245" s="42">
        <v>1</v>
      </c>
      <c r="AE245" s="19" t="s">
        <v>1766</v>
      </c>
      <c r="AF245" s="40">
        <v>178915000</v>
      </c>
    </row>
    <row r="246" spans="1:32" ht="22.5" customHeight="1">
      <c r="A246" s="36" t="s">
        <v>86</v>
      </c>
      <c r="B246" s="36" t="s">
        <v>247</v>
      </c>
      <c r="C246" s="36" t="s">
        <v>84</v>
      </c>
      <c r="D246" s="36" t="s">
        <v>34</v>
      </c>
      <c r="E246" s="36" t="s">
        <v>103</v>
      </c>
      <c r="F246" s="36" t="s">
        <v>84</v>
      </c>
      <c r="G246" s="36" t="s">
        <v>145</v>
      </c>
      <c r="H246" s="62">
        <v>3100</v>
      </c>
      <c r="I246" s="36" t="s">
        <v>101</v>
      </c>
      <c r="J246" s="19" t="s">
        <v>1767</v>
      </c>
      <c r="K246" s="62" t="s">
        <v>1768</v>
      </c>
      <c r="L246" s="19" t="s">
        <v>1769</v>
      </c>
      <c r="M246" s="20" t="s">
        <v>1701</v>
      </c>
      <c r="N246" s="19" t="s">
        <v>1770</v>
      </c>
      <c r="O246" s="20" t="s">
        <v>1710</v>
      </c>
      <c r="P246" s="19" t="s">
        <v>1723</v>
      </c>
      <c r="Q246" s="18"/>
      <c r="R246" s="18"/>
      <c r="S246" s="40"/>
      <c r="T246" s="42">
        <v>1</v>
      </c>
      <c r="U246" s="42">
        <v>1</v>
      </c>
      <c r="V246" s="19" t="s">
        <v>1771</v>
      </c>
      <c r="W246" s="40"/>
      <c r="X246" s="42">
        <v>1</v>
      </c>
      <c r="Y246" s="19" t="s">
        <v>1771</v>
      </c>
      <c r="Z246" s="40"/>
      <c r="AA246" s="42">
        <v>1</v>
      </c>
      <c r="AB246" s="19" t="s">
        <v>1771</v>
      </c>
      <c r="AC246" s="40"/>
      <c r="AD246" s="42">
        <v>1</v>
      </c>
      <c r="AE246" s="19" t="s">
        <v>1771</v>
      </c>
      <c r="AF246" s="40"/>
    </row>
    <row r="247" spans="1:32" ht="22.5" customHeight="1">
      <c r="A247" s="36" t="s">
        <v>86</v>
      </c>
      <c r="B247" s="36" t="s">
        <v>247</v>
      </c>
      <c r="C247" s="36" t="s">
        <v>84</v>
      </c>
      <c r="D247" s="36" t="s">
        <v>34</v>
      </c>
      <c r="E247" s="36" t="s">
        <v>103</v>
      </c>
      <c r="F247" s="36" t="s">
        <v>84</v>
      </c>
      <c r="G247" s="36" t="s">
        <v>145</v>
      </c>
      <c r="H247" s="62">
        <v>3100</v>
      </c>
      <c r="I247" s="36" t="s">
        <v>101</v>
      </c>
      <c r="J247" s="19" t="s">
        <v>1772</v>
      </c>
      <c r="K247" s="62" t="s">
        <v>1773</v>
      </c>
      <c r="L247" s="19" t="s">
        <v>1774</v>
      </c>
      <c r="M247" s="20" t="s">
        <v>1775</v>
      </c>
      <c r="N247" s="19" t="s">
        <v>1776</v>
      </c>
      <c r="O247" s="20" t="s">
        <v>1710</v>
      </c>
      <c r="P247" s="19" t="s">
        <v>1729</v>
      </c>
      <c r="Q247" s="18"/>
      <c r="R247" s="18"/>
      <c r="S247" s="40"/>
      <c r="T247" s="42">
        <v>1</v>
      </c>
      <c r="U247" s="42">
        <v>1</v>
      </c>
      <c r="V247" s="19" t="s">
        <v>1777</v>
      </c>
      <c r="W247" s="40"/>
      <c r="X247" s="42">
        <v>1</v>
      </c>
      <c r="Y247" s="19" t="s">
        <v>1777</v>
      </c>
      <c r="Z247" s="40"/>
      <c r="AA247" s="42">
        <v>1</v>
      </c>
      <c r="AB247" s="19" t="s">
        <v>1777</v>
      </c>
      <c r="AC247" s="40"/>
      <c r="AD247" s="42">
        <v>1</v>
      </c>
      <c r="AE247" s="19" t="s">
        <v>1777</v>
      </c>
      <c r="AF247" s="40"/>
    </row>
    <row r="248" spans="1:32" ht="22.5" customHeight="1">
      <c r="A248" s="36" t="s">
        <v>95</v>
      </c>
      <c r="B248" s="36" t="s">
        <v>255</v>
      </c>
      <c r="C248" s="36" t="s">
        <v>84</v>
      </c>
      <c r="D248" s="36" t="s">
        <v>34</v>
      </c>
      <c r="E248" s="36" t="s">
        <v>127</v>
      </c>
      <c r="F248" s="36" t="s">
        <v>97</v>
      </c>
      <c r="G248" s="36" t="s">
        <v>145</v>
      </c>
      <c r="H248" s="62">
        <v>3100</v>
      </c>
      <c r="I248" s="36" t="s">
        <v>101</v>
      </c>
      <c r="J248" s="19" t="s">
        <v>1778</v>
      </c>
      <c r="K248" s="62" t="s">
        <v>1779</v>
      </c>
      <c r="L248" s="19" t="s">
        <v>1780</v>
      </c>
      <c r="M248" s="20" t="s">
        <v>1781</v>
      </c>
      <c r="N248" s="19" t="s">
        <v>1782</v>
      </c>
      <c r="O248" s="20" t="s">
        <v>1710</v>
      </c>
      <c r="P248" s="19" t="s">
        <v>1729</v>
      </c>
      <c r="Q248" s="18"/>
      <c r="R248" s="18"/>
      <c r="S248" s="40"/>
      <c r="T248" s="42">
        <v>1</v>
      </c>
      <c r="U248" s="42">
        <v>1</v>
      </c>
      <c r="V248" s="19" t="s">
        <v>1783</v>
      </c>
      <c r="W248" s="40"/>
      <c r="X248" s="42">
        <v>1</v>
      </c>
      <c r="Y248" s="19" t="s">
        <v>1783</v>
      </c>
      <c r="Z248" s="40"/>
      <c r="AA248" s="42">
        <v>1</v>
      </c>
      <c r="AB248" s="19" t="s">
        <v>1783</v>
      </c>
      <c r="AC248" s="40"/>
      <c r="AD248" s="42">
        <v>1</v>
      </c>
      <c r="AE248" s="19" t="s">
        <v>1783</v>
      </c>
      <c r="AF248" s="40"/>
    </row>
    <row r="249" spans="1:32" ht="22.5" customHeight="1">
      <c r="A249" s="35" t="s">
        <v>66</v>
      </c>
      <c r="B249" s="35" t="s">
        <v>219</v>
      </c>
      <c r="C249" s="35" t="s">
        <v>33</v>
      </c>
      <c r="D249" s="35" t="s">
        <v>24</v>
      </c>
      <c r="E249" s="35" t="s">
        <v>45</v>
      </c>
      <c r="F249" s="35" t="s">
        <v>28</v>
      </c>
      <c r="G249" s="35" t="s">
        <v>152</v>
      </c>
      <c r="H249" s="69">
        <v>3200</v>
      </c>
      <c r="I249" s="35" t="s">
        <v>146</v>
      </c>
      <c r="J249" s="25" t="s">
        <v>1784</v>
      </c>
      <c r="K249" s="69" t="s">
        <v>1785</v>
      </c>
      <c r="L249" s="25" t="s">
        <v>1786</v>
      </c>
      <c r="M249" s="17" t="s">
        <v>367</v>
      </c>
      <c r="N249" s="25" t="s">
        <v>1787</v>
      </c>
      <c r="O249" s="17" t="s">
        <v>1788</v>
      </c>
      <c r="P249" s="25" t="s">
        <v>993</v>
      </c>
      <c r="Q249" s="13" t="s">
        <v>163</v>
      </c>
      <c r="R249" s="13" t="s">
        <v>275</v>
      </c>
      <c r="S249" s="39">
        <v>132560000</v>
      </c>
      <c r="T249" s="15">
        <v>1</v>
      </c>
      <c r="U249" s="27">
        <v>1</v>
      </c>
      <c r="V249" s="25" t="s">
        <v>1789</v>
      </c>
      <c r="W249" s="39">
        <v>36280000</v>
      </c>
      <c r="X249" s="15">
        <v>1</v>
      </c>
      <c r="Y249" s="25" t="s">
        <v>1790</v>
      </c>
      <c r="Z249" s="39">
        <v>44280000</v>
      </c>
      <c r="AA249" s="15">
        <v>1</v>
      </c>
      <c r="AB249" s="25" t="s">
        <v>1791</v>
      </c>
      <c r="AC249" s="39">
        <v>24000000</v>
      </c>
      <c r="AD249" s="15">
        <v>1</v>
      </c>
      <c r="AE249" s="25" t="s">
        <v>1792</v>
      </c>
      <c r="AF249" s="39">
        <v>28000000</v>
      </c>
    </row>
    <row r="250" spans="1:32" ht="22.5" customHeight="1">
      <c r="A250" s="35" t="s">
        <v>66</v>
      </c>
      <c r="B250" s="35" t="s">
        <v>219</v>
      </c>
      <c r="C250" s="35" t="s">
        <v>33</v>
      </c>
      <c r="D250" s="35" t="s">
        <v>24</v>
      </c>
      <c r="E250" s="35" t="s">
        <v>45</v>
      </c>
      <c r="F250" s="35" t="s">
        <v>28</v>
      </c>
      <c r="G250" s="35" t="s">
        <v>152</v>
      </c>
      <c r="H250" s="69">
        <v>3200</v>
      </c>
      <c r="I250" s="35" t="s">
        <v>146</v>
      </c>
      <c r="J250" s="25" t="s">
        <v>1793</v>
      </c>
      <c r="K250" s="69" t="s">
        <v>1794</v>
      </c>
      <c r="L250" s="25" t="s">
        <v>1795</v>
      </c>
      <c r="M250" s="17" t="s">
        <v>367</v>
      </c>
      <c r="N250" s="25" t="s">
        <v>1796</v>
      </c>
      <c r="O250" s="17" t="s">
        <v>1788</v>
      </c>
      <c r="P250" s="25" t="s">
        <v>993</v>
      </c>
      <c r="Q250" s="13" t="s">
        <v>163</v>
      </c>
      <c r="R250" s="13" t="s">
        <v>275</v>
      </c>
      <c r="S250" s="39">
        <v>325112558</v>
      </c>
      <c r="T250" s="15">
        <v>1</v>
      </c>
      <c r="U250" s="27">
        <v>1</v>
      </c>
      <c r="V250" s="25" t="s">
        <v>1797</v>
      </c>
      <c r="W250" s="39">
        <v>16456500</v>
      </c>
      <c r="X250" s="15">
        <v>1</v>
      </c>
      <c r="Y250" s="25" t="s">
        <v>1798</v>
      </c>
      <c r="Z250" s="39">
        <v>55416441</v>
      </c>
      <c r="AA250" s="15">
        <v>1</v>
      </c>
      <c r="AB250" s="25" t="s">
        <v>1799</v>
      </c>
      <c r="AC250" s="39">
        <v>116879823</v>
      </c>
      <c r="AD250" s="15">
        <v>1</v>
      </c>
      <c r="AE250" s="25" t="s">
        <v>1800</v>
      </c>
      <c r="AF250" s="39">
        <v>136359794</v>
      </c>
    </row>
    <row r="251" spans="1:32" ht="22.5" customHeight="1">
      <c r="A251" s="35" t="s">
        <v>66</v>
      </c>
      <c r="B251" s="35" t="s">
        <v>219</v>
      </c>
      <c r="C251" s="35" t="s">
        <v>33</v>
      </c>
      <c r="D251" s="35" t="s">
        <v>24</v>
      </c>
      <c r="E251" s="35" t="s">
        <v>45</v>
      </c>
      <c r="F251" s="35" t="s">
        <v>28</v>
      </c>
      <c r="G251" s="35" t="s">
        <v>152</v>
      </c>
      <c r="H251" s="69">
        <v>3200</v>
      </c>
      <c r="I251" s="35" t="s">
        <v>146</v>
      </c>
      <c r="J251" s="25" t="s">
        <v>1801</v>
      </c>
      <c r="K251" s="69" t="s">
        <v>1802</v>
      </c>
      <c r="L251" s="25" t="s">
        <v>1803</v>
      </c>
      <c r="M251" s="17" t="s">
        <v>367</v>
      </c>
      <c r="N251" s="25" t="s">
        <v>1803</v>
      </c>
      <c r="O251" s="17" t="s">
        <v>1373</v>
      </c>
      <c r="P251" s="25" t="s">
        <v>1804</v>
      </c>
      <c r="Q251" s="13" t="s">
        <v>163</v>
      </c>
      <c r="R251" s="13" t="s">
        <v>275</v>
      </c>
      <c r="S251" s="39">
        <v>277500000</v>
      </c>
      <c r="T251" s="15">
        <v>1</v>
      </c>
      <c r="U251" s="27">
        <v>0.25</v>
      </c>
      <c r="V251" s="25" t="s">
        <v>1805</v>
      </c>
      <c r="W251" s="39">
        <v>45000000</v>
      </c>
      <c r="X251" s="15">
        <v>0.25</v>
      </c>
      <c r="Y251" s="25" t="s">
        <v>1805</v>
      </c>
      <c r="Z251" s="39">
        <v>70000000</v>
      </c>
      <c r="AA251" s="15">
        <v>0.25</v>
      </c>
      <c r="AB251" s="25" t="s">
        <v>1805</v>
      </c>
      <c r="AC251" s="39">
        <v>75000000</v>
      </c>
      <c r="AD251" s="15">
        <v>0.25</v>
      </c>
      <c r="AE251" s="25" t="s">
        <v>1803</v>
      </c>
      <c r="AF251" s="39">
        <v>87500000</v>
      </c>
    </row>
    <row r="252" spans="1:32" ht="22.5" customHeight="1">
      <c r="A252" s="35" t="s">
        <v>66</v>
      </c>
      <c r="B252" s="35" t="s">
        <v>219</v>
      </c>
      <c r="C252" s="35" t="s">
        <v>33</v>
      </c>
      <c r="D252" s="35" t="s">
        <v>34</v>
      </c>
      <c r="E252" s="35" t="s">
        <v>103</v>
      </c>
      <c r="F252" s="35" t="s">
        <v>28</v>
      </c>
      <c r="G252" s="35" t="s">
        <v>152</v>
      </c>
      <c r="H252" s="69">
        <v>3200</v>
      </c>
      <c r="I252" s="35" t="s">
        <v>146</v>
      </c>
      <c r="J252" s="25" t="s">
        <v>1806</v>
      </c>
      <c r="K252" s="69" t="s">
        <v>1807</v>
      </c>
      <c r="L252" s="25" t="s">
        <v>1808</v>
      </c>
      <c r="M252" s="17" t="s">
        <v>367</v>
      </c>
      <c r="N252" s="25" t="s">
        <v>1808</v>
      </c>
      <c r="O252" s="17" t="s">
        <v>1373</v>
      </c>
      <c r="P252" s="25" t="s">
        <v>993</v>
      </c>
      <c r="Q252" s="13" t="s">
        <v>163</v>
      </c>
      <c r="R252" s="13" t="s">
        <v>276</v>
      </c>
      <c r="S252" s="39">
        <v>28000000</v>
      </c>
      <c r="T252" s="15">
        <v>2</v>
      </c>
      <c r="U252" s="15">
        <v>0.5</v>
      </c>
      <c r="V252" s="16" t="s">
        <v>1809</v>
      </c>
      <c r="W252" s="39">
        <v>14000000</v>
      </c>
      <c r="X252" s="15">
        <v>0.5</v>
      </c>
      <c r="Y252" s="16" t="s">
        <v>1809</v>
      </c>
      <c r="Z252" s="39">
        <v>14000000</v>
      </c>
      <c r="AA252" s="15">
        <v>0.5</v>
      </c>
      <c r="AB252" s="16" t="s">
        <v>1809</v>
      </c>
      <c r="AC252" s="39">
        <v>0</v>
      </c>
      <c r="AD252" s="15">
        <v>0.5</v>
      </c>
      <c r="AE252" s="16" t="s">
        <v>1808</v>
      </c>
      <c r="AF252" s="39">
        <v>0</v>
      </c>
    </row>
    <row r="253" spans="1:32" ht="22.5" customHeight="1">
      <c r="A253" s="35" t="s">
        <v>66</v>
      </c>
      <c r="B253" s="35" t="s">
        <v>219</v>
      </c>
      <c r="C253" s="35" t="s">
        <v>33</v>
      </c>
      <c r="D253" s="35" t="s">
        <v>34</v>
      </c>
      <c r="E253" s="35" t="s">
        <v>103</v>
      </c>
      <c r="F253" s="35" t="s">
        <v>28</v>
      </c>
      <c r="G253" s="35" t="s">
        <v>152</v>
      </c>
      <c r="H253" s="69">
        <v>3200</v>
      </c>
      <c r="I253" s="35" t="s">
        <v>146</v>
      </c>
      <c r="J253" s="25" t="s">
        <v>1810</v>
      </c>
      <c r="K253" s="69" t="s">
        <v>1811</v>
      </c>
      <c r="L253" s="25" t="s">
        <v>1812</v>
      </c>
      <c r="M253" s="17" t="s">
        <v>367</v>
      </c>
      <c r="N253" s="25" t="s">
        <v>1813</v>
      </c>
      <c r="O253" s="17" t="s">
        <v>1373</v>
      </c>
      <c r="P253" s="25" t="s">
        <v>1804</v>
      </c>
      <c r="Q253" s="13" t="s">
        <v>163</v>
      </c>
      <c r="R253" s="13" t="s">
        <v>276</v>
      </c>
      <c r="S253" s="39">
        <v>211000000</v>
      </c>
      <c r="T253" s="15">
        <v>2</v>
      </c>
      <c r="U253" s="27">
        <v>0.5</v>
      </c>
      <c r="V253" s="25" t="s">
        <v>1814</v>
      </c>
      <c r="W253" s="39">
        <v>23000000</v>
      </c>
      <c r="X253" s="15">
        <v>0.5</v>
      </c>
      <c r="Y253" s="25" t="s">
        <v>1815</v>
      </c>
      <c r="Z253" s="39">
        <v>45000000</v>
      </c>
      <c r="AA253" s="15">
        <v>0.5</v>
      </c>
      <c r="AB253" s="25" t="s">
        <v>1814</v>
      </c>
      <c r="AC253" s="39">
        <v>66000000</v>
      </c>
      <c r="AD253" s="15">
        <v>0.5</v>
      </c>
      <c r="AE253" s="25" t="s">
        <v>1816</v>
      </c>
      <c r="AF253" s="39">
        <v>77000000</v>
      </c>
    </row>
    <row r="254" spans="1:32" ht="22.5" customHeight="1">
      <c r="A254" s="35" t="s">
        <v>66</v>
      </c>
      <c r="B254" s="35" t="s">
        <v>219</v>
      </c>
      <c r="C254" s="35" t="s">
        <v>33</v>
      </c>
      <c r="D254" s="35" t="s">
        <v>34</v>
      </c>
      <c r="E254" s="35" t="s">
        <v>103</v>
      </c>
      <c r="F254" s="35" t="s">
        <v>28</v>
      </c>
      <c r="G254" s="35" t="s">
        <v>152</v>
      </c>
      <c r="H254" s="69">
        <v>3200</v>
      </c>
      <c r="I254" s="35" t="s">
        <v>146</v>
      </c>
      <c r="J254" s="25" t="s">
        <v>1817</v>
      </c>
      <c r="K254" s="69" t="s">
        <v>1818</v>
      </c>
      <c r="L254" s="25" t="s">
        <v>1819</v>
      </c>
      <c r="M254" s="17" t="s">
        <v>367</v>
      </c>
      <c r="N254" s="25" t="s">
        <v>1820</v>
      </c>
      <c r="O254" s="17" t="s">
        <v>1373</v>
      </c>
      <c r="P254" s="25" t="s">
        <v>993</v>
      </c>
      <c r="Q254" s="13" t="s">
        <v>163</v>
      </c>
      <c r="R254" s="13" t="s">
        <v>276</v>
      </c>
      <c r="S254" s="39">
        <v>42000000</v>
      </c>
      <c r="T254" s="15">
        <v>2</v>
      </c>
      <c r="U254" s="27">
        <v>0.5</v>
      </c>
      <c r="V254" s="25" t="s">
        <v>1821</v>
      </c>
      <c r="W254" s="39">
        <v>21000000</v>
      </c>
      <c r="X254" s="15">
        <v>0.5</v>
      </c>
      <c r="Y254" s="25" t="s">
        <v>1822</v>
      </c>
      <c r="Z254" s="39">
        <v>21000000</v>
      </c>
      <c r="AA254" s="15">
        <v>0.5</v>
      </c>
      <c r="AB254" s="25" t="s">
        <v>1822</v>
      </c>
      <c r="AC254" s="39">
        <v>0</v>
      </c>
      <c r="AD254" s="15">
        <v>0.5</v>
      </c>
      <c r="AE254" s="25" t="s">
        <v>1822</v>
      </c>
      <c r="AF254" s="39">
        <v>0</v>
      </c>
    </row>
    <row r="255" spans="1:32" ht="22.5" customHeight="1">
      <c r="A255" s="35" t="s">
        <v>66</v>
      </c>
      <c r="B255" s="35" t="s">
        <v>219</v>
      </c>
      <c r="C255" s="35" t="s">
        <v>33</v>
      </c>
      <c r="D255" s="35" t="s">
        <v>24</v>
      </c>
      <c r="E255" s="35" t="s">
        <v>45</v>
      </c>
      <c r="F255" s="35" t="s">
        <v>28</v>
      </c>
      <c r="G255" s="35" t="s">
        <v>152</v>
      </c>
      <c r="H255" s="69">
        <v>3200</v>
      </c>
      <c r="I255" s="35" t="s">
        <v>146</v>
      </c>
      <c r="J255" s="25" t="s">
        <v>1823</v>
      </c>
      <c r="K255" s="69" t="s">
        <v>1824</v>
      </c>
      <c r="L255" s="25" t="s">
        <v>1825</v>
      </c>
      <c r="M255" s="17" t="s">
        <v>367</v>
      </c>
      <c r="N255" s="25" t="s">
        <v>1826</v>
      </c>
      <c r="O255" s="17" t="s">
        <v>1373</v>
      </c>
      <c r="P255" s="25" t="s">
        <v>1804</v>
      </c>
      <c r="Q255" s="13" t="s">
        <v>163</v>
      </c>
      <c r="R255" s="13" t="s">
        <v>277</v>
      </c>
      <c r="S255" s="39">
        <v>42000000</v>
      </c>
      <c r="T255" s="15">
        <v>12</v>
      </c>
      <c r="U255" s="27">
        <v>3</v>
      </c>
      <c r="V255" s="25" t="s">
        <v>1827</v>
      </c>
      <c r="W255" s="39">
        <v>21000000</v>
      </c>
      <c r="X255" s="15">
        <v>3</v>
      </c>
      <c r="Y255" s="25" t="s">
        <v>1827</v>
      </c>
      <c r="Z255" s="39">
        <v>21000000</v>
      </c>
      <c r="AA255" s="15">
        <v>3</v>
      </c>
      <c r="AB255" s="25" t="s">
        <v>1827</v>
      </c>
      <c r="AC255" s="39">
        <v>0</v>
      </c>
      <c r="AD255" s="15">
        <v>3</v>
      </c>
      <c r="AE255" s="25" t="s">
        <v>1827</v>
      </c>
      <c r="AF255" s="39">
        <v>0</v>
      </c>
    </row>
    <row r="256" spans="1:32" ht="22.5" customHeight="1">
      <c r="A256" s="35" t="s">
        <v>66</v>
      </c>
      <c r="B256" s="35" t="s">
        <v>219</v>
      </c>
      <c r="C256" s="35" t="s">
        <v>33</v>
      </c>
      <c r="D256" s="35" t="s">
        <v>24</v>
      </c>
      <c r="E256" s="35" t="s">
        <v>45</v>
      </c>
      <c r="F256" s="35" t="s">
        <v>28</v>
      </c>
      <c r="G256" s="35" t="s">
        <v>152</v>
      </c>
      <c r="H256" s="69">
        <v>3200</v>
      </c>
      <c r="I256" s="35" t="s">
        <v>146</v>
      </c>
      <c r="J256" s="25" t="s">
        <v>1828</v>
      </c>
      <c r="K256" s="69" t="s">
        <v>1829</v>
      </c>
      <c r="L256" s="25" t="s">
        <v>1830</v>
      </c>
      <c r="M256" s="17" t="s">
        <v>367</v>
      </c>
      <c r="N256" s="25" t="s">
        <v>1831</v>
      </c>
      <c r="O256" s="17" t="s">
        <v>1788</v>
      </c>
      <c r="P256" s="25" t="s">
        <v>993</v>
      </c>
      <c r="Q256" s="13" t="s">
        <v>163</v>
      </c>
      <c r="R256" s="13" t="s">
        <v>277</v>
      </c>
      <c r="S256" s="39">
        <v>28000000</v>
      </c>
      <c r="T256" s="15">
        <v>1</v>
      </c>
      <c r="U256" s="27">
        <v>1</v>
      </c>
      <c r="V256" s="25" t="s">
        <v>1832</v>
      </c>
      <c r="W256" s="39">
        <v>14000000</v>
      </c>
      <c r="X256" s="15">
        <v>1</v>
      </c>
      <c r="Y256" s="25" t="s">
        <v>1832</v>
      </c>
      <c r="Z256" s="39">
        <v>14000000</v>
      </c>
      <c r="AA256" s="15">
        <v>1</v>
      </c>
      <c r="AB256" s="25" t="s">
        <v>1832</v>
      </c>
      <c r="AC256" s="39">
        <v>0</v>
      </c>
      <c r="AD256" s="15">
        <v>1</v>
      </c>
      <c r="AE256" s="25" t="s">
        <v>1832</v>
      </c>
      <c r="AF256" s="39">
        <v>0</v>
      </c>
    </row>
    <row r="257" spans="1:32" ht="22.5" customHeight="1">
      <c r="A257" s="35" t="s">
        <v>66</v>
      </c>
      <c r="B257" s="35" t="s">
        <v>219</v>
      </c>
      <c r="C257" s="35" t="s">
        <v>33</v>
      </c>
      <c r="D257" s="35" t="s">
        <v>24</v>
      </c>
      <c r="E257" s="35" t="s">
        <v>45</v>
      </c>
      <c r="F257" s="35" t="s">
        <v>28</v>
      </c>
      <c r="G257" s="35" t="s">
        <v>152</v>
      </c>
      <c r="H257" s="69">
        <v>3200</v>
      </c>
      <c r="I257" s="35" t="s">
        <v>146</v>
      </c>
      <c r="J257" s="25" t="s">
        <v>1833</v>
      </c>
      <c r="K257" s="69" t="s">
        <v>1834</v>
      </c>
      <c r="L257" s="25" t="s">
        <v>1835</v>
      </c>
      <c r="M257" s="17" t="s">
        <v>367</v>
      </c>
      <c r="N257" s="25" t="s">
        <v>1836</v>
      </c>
      <c r="O257" s="17" t="s">
        <v>1788</v>
      </c>
      <c r="P257" s="25" t="s">
        <v>993</v>
      </c>
      <c r="Q257" s="13" t="s">
        <v>163</v>
      </c>
      <c r="R257" s="13" t="s">
        <v>278</v>
      </c>
      <c r="S257" s="39">
        <v>246711875</v>
      </c>
      <c r="T257" s="15">
        <v>37</v>
      </c>
      <c r="U257" s="27">
        <v>37</v>
      </c>
      <c r="V257" s="25" t="s">
        <v>1836</v>
      </c>
      <c r="W257" s="39">
        <v>10000000</v>
      </c>
      <c r="X257" s="15">
        <v>37</v>
      </c>
      <c r="Y257" s="25" t="s">
        <v>1836</v>
      </c>
      <c r="Z257" s="39">
        <v>40228250</v>
      </c>
      <c r="AA257" s="15">
        <v>37</v>
      </c>
      <c r="AB257" s="25" t="s">
        <v>1836</v>
      </c>
      <c r="AC257" s="39">
        <v>90684750</v>
      </c>
      <c r="AD257" s="15">
        <v>37</v>
      </c>
      <c r="AE257" s="25" t="s">
        <v>1836</v>
      </c>
      <c r="AF257" s="39">
        <v>105798875</v>
      </c>
    </row>
    <row r="258" spans="1:32" ht="22.5" customHeight="1">
      <c r="A258" s="35" t="s">
        <v>66</v>
      </c>
      <c r="B258" s="35" t="s">
        <v>219</v>
      </c>
      <c r="C258" s="35" t="s">
        <v>33</v>
      </c>
      <c r="D258" s="35" t="s">
        <v>24</v>
      </c>
      <c r="E258" s="35" t="s">
        <v>45</v>
      </c>
      <c r="F258" s="35" t="s">
        <v>28</v>
      </c>
      <c r="G258" s="35" t="s">
        <v>152</v>
      </c>
      <c r="H258" s="69">
        <v>3200</v>
      </c>
      <c r="I258" s="35" t="s">
        <v>146</v>
      </c>
      <c r="J258" s="25" t="s">
        <v>1837</v>
      </c>
      <c r="K258" s="69" t="s">
        <v>1838</v>
      </c>
      <c r="L258" s="25" t="s">
        <v>1839</v>
      </c>
      <c r="M258" s="17" t="s">
        <v>367</v>
      </c>
      <c r="N258" s="25" t="s">
        <v>1840</v>
      </c>
      <c r="O258" s="17" t="s">
        <v>1788</v>
      </c>
      <c r="P258" s="25" t="s">
        <v>1804</v>
      </c>
      <c r="Q258" s="13" t="s">
        <v>163</v>
      </c>
      <c r="R258" s="13" t="s">
        <v>278</v>
      </c>
      <c r="S258" s="39">
        <v>190000000</v>
      </c>
      <c r="T258" s="15">
        <v>37</v>
      </c>
      <c r="U258" s="27">
        <v>37</v>
      </c>
      <c r="V258" s="25" t="s">
        <v>1840</v>
      </c>
      <c r="W258" s="39">
        <v>20000000</v>
      </c>
      <c r="X258" s="15">
        <v>37</v>
      </c>
      <c r="Y258" s="25" t="s">
        <v>1841</v>
      </c>
      <c r="Z258" s="39">
        <v>40000000</v>
      </c>
      <c r="AA258" s="15">
        <v>37</v>
      </c>
      <c r="AB258" s="25" t="s">
        <v>1841</v>
      </c>
      <c r="AC258" s="39">
        <v>60000000</v>
      </c>
      <c r="AD258" s="15">
        <v>37</v>
      </c>
      <c r="AE258" s="25" t="s">
        <v>1841</v>
      </c>
      <c r="AF258" s="39">
        <v>70000000</v>
      </c>
    </row>
    <row r="259" spans="1:32" ht="22.5" customHeight="1">
      <c r="A259" s="35" t="s">
        <v>66</v>
      </c>
      <c r="B259" s="35" t="s">
        <v>219</v>
      </c>
      <c r="C259" s="35" t="s">
        <v>33</v>
      </c>
      <c r="D259" s="35" t="s">
        <v>24</v>
      </c>
      <c r="E259" s="35" t="s">
        <v>45</v>
      </c>
      <c r="F259" s="35" t="s">
        <v>28</v>
      </c>
      <c r="G259" s="35" t="s">
        <v>152</v>
      </c>
      <c r="H259" s="69">
        <v>3200</v>
      </c>
      <c r="I259" s="35" t="s">
        <v>146</v>
      </c>
      <c r="J259" s="25" t="s">
        <v>1842</v>
      </c>
      <c r="K259" s="69" t="s">
        <v>1843</v>
      </c>
      <c r="L259" s="25" t="s">
        <v>1844</v>
      </c>
      <c r="M259" s="17" t="s">
        <v>367</v>
      </c>
      <c r="N259" s="25" t="s">
        <v>1845</v>
      </c>
      <c r="O259" s="17" t="s">
        <v>1373</v>
      </c>
      <c r="P259" s="25" t="s">
        <v>993</v>
      </c>
      <c r="Q259" s="13" t="s">
        <v>163</v>
      </c>
      <c r="R259" s="13" t="s">
        <v>278</v>
      </c>
      <c r="S259" s="39">
        <v>24000000</v>
      </c>
      <c r="T259" s="15">
        <v>4</v>
      </c>
      <c r="U259" s="27">
        <v>1</v>
      </c>
      <c r="V259" s="25" t="s">
        <v>1846</v>
      </c>
      <c r="W259" s="39">
        <v>12000000</v>
      </c>
      <c r="X259" s="15">
        <v>1</v>
      </c>
      <c r="Y259" s="25" t="s">
        <v>1846</v>
      </c>
      <c r="Z259" s="39">
        <v>12000000</v>
      </c>
      <c r="AA259" s="15">
        <v>1</v>
      </c>
      <c r="AB259" s="25" t="s">
        <v>1846</v>
      </c>
      <c r="AC259" s="39">
        <v>0</v>
      </c>
      <c r="AD259" s="15">
        <v>1</v>
      </c>
      <c r="AE259" s="25" t="s">
        <v>1846</v>
      </c>
      <c r="AF259" s="39">
        <v>0</v>
      </c>
    </row>
    <row r="260" spans="1:32" ht="22.5" customHeight="1">
      <c r="A260" s="35" t="s">
        <v>66</v>
      </c>
      <c r="B260" s="35" t="s">
        <v>219</v>
      </c>
      <c r="C260" s="35" t="s">
        <v>33</v>
      </c>
      <c r="D260" s="35" t="s">
        <v>24</v>
      </c>
      <c r="E260" s="35" t="s">
        <v>45</v>
      </c>
      <c r="F260" s="35" t="s">
        <v>28</v>
      </c>
      <c r="G260" s="35" t="s">
        <v>152</v>
      </c>
      <c r="H260" s="69">
        <v>3200</v>
      </c>
      <c r="I260" s="35" t="s">
        <v>146</v>
      </c>
      <c r="J260" s="25" t="s">
        <v>1847</v>
      </c>
      <c r="K260" s="69" t="s">
        <v>1848</v>
      </c>
      <c r="L260" s="25" t="s">
        <v>1849</v>
      </c>
      <c r="M260" s="17" t="s">
        <v>367</v>
      </c>
      <c r="N260" s="25" t="s">
        <v>1850</v>
      </c>
      <c r="O260" s="17" t="s">
        <v>1788</v>
      </c>
      <c r="P260" s="25" t="s">
        <v>993</v>
      </c>
      <c r="Q260" s="13" t="s">
        <v>163</v>
      </c>
      <c r="R260" s="13" t="s">
        <v>279</v>
      </c>
      <c r="S260" s="39">
        <v>46999764</v>
      </c>
      <c r="T260" s="15">
        <v>37</v>
      </c>
      <c r="U260" s="27">
        <v>37</v>
      </c>
      <c r="V260" s="25" t="s">
        <v>1850</v>
      </c>
      <c r="W260" s="39">
        <v>23499882</v>
      </c>
      <c r="X260" s="15">
        <v>37</v>
      </c>
      <c r="Y260" s="25" t="s">
        <v>1851</v>
      </c>
      <c r="Z260" s="39">
        <v>23499882</v>
      </c>
      <c r="AA260" s="15">
        <v>37</v>
      </c>
      <c r="AB260" s="25" t="s">
        <v>1851</v>
      </c>
      <c r="AC260" s="39">
        <v>0</v>
      </c>
      <c r="AD260" s="15">
        <v>37</v>
      </c>
      <c r="AE260" s="25" t="s">
        <v>1851</v>
      </c>
      <c r="AF260" s="39">
        <v>0</v>
      </c>
    </row>
    <row r="261" spans="1:32" ht="22.5" customHeight="1">
      <c r="A261" s="35" t="s">
        <v>66</v>
      </c>
      <c r="B261" s="35" t="s">
        <v>219</v>
      </c>
      <c r="C261" s="35" t="s">
        <v>33</v>
      </c>
      <c r="D261" s="35" t="s">
        <v>24</v>
      </c>
      <c r="E261" s="35" t="s">
        <v>45</v>
      </c>
      <c r="F261" s="35" t="s">
        <v>28</v>
      </c>
      <c r="G261" s="35" t="s">
        <v>152</v>
      </c>
      <c r="H261" s="69">
        <v>3200</v>
      </c>
      <c r="I261" s="35" t="s">
        <v>146</v>
      </c>
      <c r="J261" s="25" t="s">
        <v>1852</v>
      </c>
      <c r="K261" s="69" t="s">
        <v>1853</v>
      </c>
      <c r="L261" s="25" t="s">
        <v>1854</v>
      </c>
      <c r="M261" s="17" t="s">
        <v>367</v>
      </c>
      <c r="N261" s="25" t="s">
        <v>1855</v>
      </c>
      <c r="O261" s="17" t="s">
        <v>1373</v>
      </c>
      <c r="P261" s="25" t="s">
        <v>1804</v>
      </c>
      <c r="Q261" s="13" t="s">
        <v>163</v>
      </c>
      <c r="R261" s="13" t="s">
        <v>279</v>
      </c>
      <c r="S261" s="39">
        <v>24840000</v>
      </c>
      <c r="T261" s="15">
        <v>37</v>
      </c>
      <c r="U261" s="27">
        <v>37</v>
      </c>
      <c r="V261" s="25" t="s">
        <v>1855</v>
      </c>
      <c r="W261" s="39">
        <v>12420000</v>
      </c>
      <c r="X261" s="15">
        <v>37</v>
      </c>
      <c r="Y261" s="25" t="s">
        <v>1855</v>
      </c>
      <c r="Z261" s="39">
        <v>12420000</v>
      </c>
      <c r="AA261" s="15">
        <v>37</v>
      </c>
      <c r="AB261" s="25" t="s">
        <v>1855</v>
      </c>
      <c r="AC261" s="39">
        <v>0</v>
      </c>
      <c r="AD261" s="15">
        <v>37</v>
      </c>
      <c r="AE261" s="25" t="s">
        <v>1855</v>
      </c>
      <c r="AF261" s="39">
        <v>0</v>
      </c>
    </row>
    <row r="262" spans="1:32" ht="22.5" customHeight="1">
      <c r="A262" s="35" t="s">
        <v>66</v>
      </c>
      <c r="B262" s="35" t="s">
        <v>221</v>
      </c>
      <c r="C262" s="35" t="s">
        <v>33</v>
      </c>
      <c r="D262" s="35" t="s">
        <v>24</v>
      </c>
      <c r="E262" s="35" t="s">
        <v>45</v>
      </c>
      <c r="F262" s="35" t="s">
        <v>28</v>
      </c>
      <c r="G262" s="35" t="s">
        <v>152</v>
      </c>
      <c r="H262" s="69">
        <v>3200</v>
      </c>
      <c r="I262" s="35" t="s">
        <v>146</v>
      </c>
      <c r="J262" s="25" t="s">
        <v>1856</v>
      </c>
      <c r="K262" s="69" t="s">
        <v>1857</v>
      </c>
      <c r="L262" s="25" t="s">
        <v>1858</v>
      </c>
      <c r="M262" s="17" t="s">
        <v>367</v>
      </c>
      <c r="N262" s="25" t="s">
        <v>1859</v>
      </c>
      <c r="O262" s="17" t="s">
        <v>1373</v>
      </c>
      <c r="P262" s="25" t="s">
        <v>1804</v>
      </c>
      <c r="Q262" s="13" t="s">
        <v>163</v>
      </c>
      <c r="R262" s="13" t="s">
        <v>280</v>
      </c>
      <c r="S262" s="39">
        <v>176050000</v>
      </c>
      <c r="T262" s="15">
        <v>4</v>
      </c>
      <c r="U262" s="27">
        <v>1</v>
      </c>
      <c r="V262" s="25" t="s">
        <v>1858</v>
      </c>
      <c r="W262" s="39">
        <v>20000000</v>
      </c>
      <c r="X262" s="15">
        <v>1</v>
      </c>
      <c r="Y262" s="25" t="s">
        <v>1858</v>
      </c>
      <c r="Z262" s="39">
        <v>38140000</v>
      </c>
      <c r="AA262" s="15">
        <v>1</v>
      </c>
      <c r="AB262" s="25" t="s">
        <v>1858</v>
      </c>
      <c r="AC262" s="39">
        <v>54420000</v>
      </c>
      <c r="AD262" s="15">
        <v>1</v>
      </c>
      <c r="AE262" s="25" t="s">
        <v>1858</v>
      </c>
      <c r="AF262" s="39">
        <v>63490000</v>
      </c>
    </row>
    <row r="263" spans="1:32" ht="22.5" customHeight="1">
      <c r="A263" s="35" t="s">
        <v>66</v>
      </c>
      <c r="B263" s="35" t="s">
        <v>221</v>
      </c>
      <c r="C263" s="35" t="s">
        <v>33</v>
      </c>
      <c r="D263" s="35" t="s">
        <v>24</v>
      </c>
      <c r="E263" s="35" t="s">
        <v>45</v>
      </c>
      <c r="F263" s="35" t="s">
        <v>28</v>
      </c>
      <c r="G263" s="35" t="s">
        <v>152</v>
      </c>
      <c r="H263" s="69">
        <v>3200</v>
      </c>
      <c r="I263" s="35" t="s">
        <v>146</v>
      </c>
      <c r="J263" s="25" t="s">
        <v>1860</v>
      </c>
      <c r="K263" s="69" t="s">
        <v>1861</v>
      </c>
      <c r="L263" s="25" t="s">
        <v>1862</v>
      </c>
      <c r="M263" s="17" t="s">
        <v>367</v>
      </c>
      <c r="N263" s="25" t="s">
        <v>1863</v>
      </c>
      <c r="O263" s="17" t="s">
        <v>1373</v>
      </c>
      <c r="P263" s="25" t="s">
        <v>993</v>
      </c>
      <c r="Q263" s="13" t="s">
        <v>163</v>
      </c>
      <c r="R263" s="13" t="s">
        <v>280</v>
      </c>
      <c r="S263" s="39">
        <v>73225803</v>
      </c>
      <c r="T263" s="15">
        <v>37</v>
      </c>
      <c r="U263" s="27">
        <v>37</v>
      </c>
      <c r="V263" s="25" t="s">
        <v>1862</v>
      </c>
      <c r="W263" s="39">
        <v>28306451</v>
      </c>
      <c r="X263" s="15">
        <v>37</v>
      </c>
      <c r="Y263" s="25" t="s">
        <v>1862</v>
      </c>
      <c r="Z263" s="39">
        <v>28306451</v>
      </c>
      <c r="AA263" s="15">
        <v>37</v>
      </c>
      <c r="AB263" s="25" t="s">
        <v>1862</v>
      </c>
      <c r="AC263" s="39">
        <v>8306451</v>
      </c>
      <c r="AD263" s="15">
        <v>37</v>
      </c>
      <c r="AE263" s="25" t="s">
        <v>1862</v>
      </c>
      <c r="AF263" s="39">
        <v>8306450</v>
      </c>
    </row>
    <row r="264" spans="1:32" ht="22.5" customHeight="1">
      <c r="A264" s="35" t="s">
        <v>66</v>
      </c>
      <c r="B264" s="35" t="s">
        <v>221</v>
      </c>
      <c r="C264" s="35" t="s">
        <v>33</v>
      </c>
      <c r="D264" s="35" t="s">
        <v>24</v>
      </c>
      <c r="E264" s="35" t="s">
        <v>45</v>
      </c>
      <c r="F264" s="35" t="s">
        <v>28</v>
      </c>
      <c r="G264" s="35" t="s">
        <v>152</v>
      </c>
      <c r="H264" s="69">
        <v>3200</v>
      </c>
      <c r="I264" s="35" t="s">
        <v>146</v>
      </c>
      <c r="J264" s="25" t="s">
        <v>1864</v>
      </c>
      <c r="K264" s="69" t="s">
        <v>1865</v>
      </c>
      <c r="L264" s="25" t="s">
        <v>1866</v>
      </c>
      <c r="M264" s="17" t="s">
        <v>367</v>
      </c>
      <c r="N264" s="25" t="s">
        <v>1867</v>
      </c>
      <c r="O264" s="17" t="s">
        <v>1373</v>
      </c>
      <c r="P264" s="25" t="s">
        <v>993</v>
      </c>
      <c r="Q264" s="13" t="s">
        <v>163</v>
      </c>
      <c r="R264" s="13" t="s">
        <v>280</v>
      </c>
      <c r="S264" s="39">
        <v>32000000</v>
      </c>
      <c r="T264" s="15">
        <v>4</v>
      </c>
      <c r="U264" s="27">
        <v>1</v>
      </c>
      <c r="V264" s="25" t="s">
        <v>1866</v>
      </c>
      <c r="W264" s="39">
        <v>16000000</v>
      </c>
      <c r="X264" s="15">
        <v>1</v>
      </c>
      <c r="Y264" s="25" t="s">
        <v>1866</v>
      </c>
      <c r="Z264" s="39">
        <v>16000000</v>
      </c>
      <c r="AA264" s="15">
        <v>1</v>
      </c>
      <c r="AB264" s="25" t="s">
        <v>1866</v>
      </c>
      <c r="AC264" s="39">
        <v>0</v>
      </c>
      <c r="AD264" s="15">
        <v>1</v>
      </c>
      <c r="AE264" s="25" t="s">
        <v>1866</v>
      </c>
      <c r="AF264" s="39">
        <v>0</v>
      </c>
    </row>
    <row r="265" spans="1:32" ht="22.5" customHeight="1">
      <c r="A265" s="35" t="s">
        <v>66</v>
      </c>
      <c r="B265" s="35" t="s">
        <v>219</v>
      </c>
      <c r="C265" s="35" t="s">
        <v>33</v>
      </c>
      <c r="D265" s="35" t="s">
        <v>24</v>
      </c>
      <c r="E265" s="35" t="s">
        <v>45</v>
      </c>
      <c r="F265" s="35" t="s">
        <v>84</v>
      </c>
      <c r="G265" s="35" t="s">
        <v>152</v>
      </c>
      <c r="H265" s="69">
        <v>3200</v>
      </c>
      <c r="I265" s="35" t="s">
        <v>146</v>
      </c>
      <c r="J265" s="25" t="s">
        <v>1868</v>
      </c>
      <c r="K265" s="69" t="s">
        <v>1869</v>
      </c>
      <c r="L265" s="25" t="s">
        <v>1870</v>
      </c>
      <c r="M265" s="17" t="s">
        <v>367</v>
      </c>
      <c r="N265" s="25" t="s">
        <v>1870</v>
      </c>
      <c r="O265" s="17" t="s">
        <v>1871</v>
      </c>
      <c r="P265" s="25" t="s">
        <v>993</v>
      </c>
      <c r="Q265" s="13"/>
      <c r="R265" s="38" t="s">
        <v>1872</v>
      </c>
      <c r="S265" s="39">
        <v>32652859463382</v>
      </c>
      <c r="T265" s="26">
        <v>1</v>
      </c>
      <c r="U265" s="26">
        <v>0.25</v>
      </c>
      <c r="V265" s="25" t="s">
        <v>1873</v>
      </c>
      <c r="W265" s="39">
        <v>8162335202375</v>
      </c>
      <c r="X265" s="26">
        <v>0.25</v>
      </c>
      <c r="Y265" s="25" t="s">
        <v>1874</v>
      </c>
      <c r="Z265" s="39">
        <v>7298591979073</v>
      </c>
      <c r="AA265" s="26">
        <v>0.25</v>
      </c>
      <c r="AB265" s="25" t="s">
        <v>1875</v>
      </c>
      <c r="AC265" s="39">
        <v>7608322875945</v>
      </c>
      <c r="AD265" s="26">
        <v>0.25</v>
      </c>
      <c r="AE265" s="25" t="s">
        <v>1876</v>
      </c>
      <c r="AF265" s="39">
        <v>9583609405989</v>
      </c>
    </row>
    <row r="266" spans="1:32" ht="22.5" customHeight="1">
      <c r="A266" s="35" t="s">
        <v>66</v>
      </c>
      <c r="B266" s="35" t="s">
        <v>219</v>
      </c>
      <c r="C266" s="35" t="s">
        <v>33</v>
      </c>
      <c r="D266" s="35" t="s">
        <v>24</v>
      </c>
      <c r="E266" s="35" t="s">
        <v>45</v>
      </c>
      <c r="F266" s="35" t="s">
        <v>84</v>
      </c>
      <c r="G266" s="35" t="s">
        <v>152</v>
      </c>
      <c r="H266" s="69">
        <v>3200</v>
      </c>
      <c r="I266" s="35" t="s">
        <v>146</v>
      </c>
      <c r="J266" s="25" t="s">
        <v>1877</v>
      </c>
      <c r="K266" s="69" t="s">
        <v>1878</v>
      </c>
      <c r="L266" s="25" t="s">
        <v>1879</v>
      </c>
      <c r="M266" s="17" t="s">
        <v>367</v>
      </c>
      <c r="N266" s="25" t="s">
        <v>1879</v>
      </c>
      <c r="O266" s="17" t="s">
        <v>1871</v>
      </c>
      <c r="P266" s="25" t="s">
        <v>993</v>
      </c>
      <c r="Q266" s="13"/>
      <c r="R266" s="38" t="s">
        <v>1880</v>
      </c>
      <c r="S266" s="39">
        <v>12821599952544</v>
      </c>
      <c r="T266" s="26">
        <v>1</v>
      </c>
      <c r="U266" s="26">
        <v>0.25</v>
      </c>
      <c r="V266" s="25" t="s">
        <v>1881</v>
      </c>
      <c r="W266" s="39">
        <v>3200022000000</v>
      </c>
      <c r="X266" s="26">
        <v>0.25</v>
      </c>
      <c r="Y266" s="25" t="s">
        <v>1882</v>
      </c>
      <c r="Z266" s="39">
        <v>3255126317758</v>
      </c>
      <c r="AA266" s="26">
        <v>0.25</v>
      </c>
      <c r="AB266" s="25" t="s">
        <v>1883</v>
      </c>
      <c r="AC266" s="39">
        <v>3183180377352</v>
      </c>
      <c r="AD266" s="26">
        <v>0.25</v>
      </c>
      <c r="AE266" s="25" t="s">
        <v>1884</v>
      </c>
      <c r="AF266" s="39">
        <v>3183271257434</v>
      </c>
    </row>
    <row r="267" spans="1:32" ht="22.5" customHeight="1">
      <c r="A267" s="36" t="s">
        <v>26</v>
      </c>
      <c r="B267" s="36" t="s">
        <v>96</v>
      </c>
      <c r="C267" s="36" t="s">
        <v>33</v>
      </c>
      <c r="D267" s="36" t="s">
        <v>34</v>
      </c>
      <c r="E267" s="36" t="s">
        <v>119</v>
      </c>
      <c r="F267" s="36" t="s">
        <v>84</v>
      </c>
      <c r="G267" s="36" t="s">
        <v>159</v>
      </c>
      <c r="H267" s="62">
        <v>3400</v>
      </c>
      <c r="I267" s="36" t="s">
        <v>101</v>
      </c>
      <c r="J267" s="19" t="s">
        <v>1885</v>
      </c>
      <c r="K267" s="62" t="s">
        <v>1886</v>
      </c>
      <c r="L267" s="19" t="s">
        <v>1887</v>
      </c>
      <c r="M267" s="20" t="s">
        <v>357</v>
      </c>
      <c r="N267" s="19" t="s">
        <v>1888</v>
      </c>
      <c r="O267" s="20" t="s">
        <v>369</v>
      </c>
      <c r="P267" s="19" t="s">
        <v>1889</v>
      </c>
      <c r="Q267" s="18" t="s">
        <v>157</v>
      </c>
      <c r="R267" s="18" t="s">
        <v>274</v>
      </c>
      <c r="S267" s="40">
        <v>204000000</v>
      </c>
      <c r="T267" s="32">
        <v>4</v>
      </c>
      <c r="U267" s="58">
        <v>1</v>
      </c>
      <c r="V267" s="19" t="s">
        <v>1890</v>
      </c>
      <c r="W267" s="40">
        <v>51000000</v>
      </c>
      <c r="X267" s="32">
        <v>1</v>
      </c>
      <c r="Y267" s="19" t="s">
        <v>1890</v>
      </c>
      <c r="Z267" s="40">
        <v>51000000</v>
      </c>
      <c r="AA267" s="32">
        <v>1</v>
      </c>
      <c r="AB267" s="19" t="s">
        <v>1890</v>
      </c>
      <c r="AC267" s="40">
        <v>51000000</v>
      </c>
      <c r="AD267" s="32">
        <v>1</v>
      </c>
      <c r="AE267" s="19" t="s">
        <v>1890</v>
      </c>
      <c r="AF267" s="40">
        <v>51000000</v>
      </c>
    </row>
    <row r="268" spans="1:32" ht="37.5" customHeight="1">
      <c r="A268" s="36" t="s">
        <v>26</v>
      </c>
      <c r="B268" s="36" t="s">
        <v>96</v>
      </c>
      <c r="C268" s="36" t="s">
        <v>33</v>
      </c>
      <c r="D268" s="36" t="s">
        <v>34</v>
      </c>
      <c r="E268" s="36" t="s">
        <v>119</v>
      </c>
      <c r="F268" s="36" t="s">
        <v>84</v>
      </c>
      <c r="G268" s="36" t="s">
        <v>159</v>
      </c>
      <c r="H268" s="62">
        <v>3400</v>
      </c>
      <c r="I268" s="36" t="s">
        <v>101</v>
      </c>
      <c r="J268" s="19" t="s">
        <v>1891</v>
      </c>
      <c r="K268" s="62" t="s">
        <v>1892</v>
      </c>
      <c r="L268" s="19" t="s">
        <v>1893</v>
      </c>
      <c r="M268" s="20" t="s">
        <v>357</v>
      </c>
      <c r="N268" s="19" t="s">
        <v>1894</v>
      </c>
      <c r="O268" s="20" t="s">
        <v>369</v>
      </c>
      <c r="P268" s="19" t="s">
        <v>1889</v>
      </c>
      <c r="Q268" s="18" t="s">
        <v>157</v>
      </c>
      <c r="R268" s="18" t="s">
        <v>274</v>
      </c>
      <c r="S268" s="40">
        <v>86145360</v>
      </c>
      <c r="T268" s="32">
        <v>4</v>
      </c>
      <c r="U268" s="58">
        <v>1</v>
      </c>
      <c r="V268" s="19" t="s">
        <v>1895</v>
      </c>
      <c r="W268" s="40">
        <v>21536340</v>
      </c>
      <c r="X268" s="32">
        <v>1</v>
      </c>
      <c r="Y268" s="19" t="s">
        <v>1896</v>
      </c>
      <c r="Z268" s="40">
        <v>21536340</v>
      </c>
      <c r="AA268" s="32">
        <v>1</v>
      </c>
      <c r="AB268" s="19" t="s">
        <v>1897</v>
      </c>
      <c r="AC268" s="40">
        <v>21536340</v>
      </c>
      <c r="AD268" s="32">
        <v>1</v>
      </c>
      <c r="AE268" s="19" t="s">
        <v>1898</v>
      </c>
      <c r="AF268" s="40">
        <v>21536340</v>
      </c>
    </row>
    <row r="269" spans="1:32" ht="41.25" customHeight="1">
      <c r="A269" s="36" t="s">
        <v>26</v>
      </c>
      <c r="B269" s="36" t="s">
        <v>96</v>
      </c>
      <c r="C269" s="36" t="s">
        <v>33</v>
      </c>
      <c r="D269" s="36" t="s">
        <v>34</v>
      </c>
      <c r="E269" s="36" t="s">
        <v>119</v>
      </c>
      <c r="F269" s="36" t="s">
        <v>84</v>
      </c>
      <c r="G269" s="36" t="s">
        <v>159</v>
      </c>
      <c r="H269" s="62">
        <v>3400</v>
      </c>
      <c r="I269" s="36" t="s">
        <v>101</v>
      </c>
      <c r="J269" s="19" t="s">
        <v>1899</v>
      </c>
      <c r="K269" s="62" t="s">
        <v>1900</v>
      </c>
      <c r="L269" s="19" t="s">
        <v>1901</v>
      </c>
      <c r="M269" s="20" t="s">
        <v>357</v>
      </c>
      <c r="N269" s="19" t="s">
        <v>1902</v>
      </c>
      <c r="O269" s="20" t="s">
        <v>369</v>
      </c>
      <c r="P269" s="19" t="s">
        <v>1889</v>
      </c>
      <c r="Q269" s="18" t="s">
        <v>157</v>
      </c>
      <c r="R269" s="18" t="s">
        <v>274</v>
      </c>
      <c r="S269" s="40">
        <v>64345680</v>
      </c>
      <c r="T269" s="32">
        <v>21</v>
      </c>
      <c r="U269" s="58">
        <v>5</v>
      </c>
      <c r="V269" s="19" t="s">
        <v>1903</v>
      </c>
      <c r="W269" s="40">
        <v>16086420</v>
      </c>
      <c r="X269" s="32">
        <v>5</v>
      </c>
      <c r="Y269" s="19" t="s">
        <v>1903</v>
      </c>
      <c r="Z269" s="40">
        <v>16086420</v>
      </c>
      <c r="AA269" s="32">
        <v>5</v>
      </c>
      <c r="AB269" s="19" t="s">
        <v>1903</v>
      </c>
      <c r="AC269" s="40">
        <v>16086420</v>
      </c>
      <c r="AD269" s="32">
        <v>6</v>
      </c>
      <c r="AE269" s="19" t="s">
        <v>1903</v>
      </c>
      <c r="AF269" s="40">
        <v>16086420</v>
      </c>
    </row>
    <row r="270" spans="1:32" ht="41.25" customHeight="1">
      <c r="A270" s="36" t="s">
        <v>26</v>
      </c>
      <c r="B270" s="36" t="s">
        <v>96</v>
      </c>
      <c r="C270" s="36" t="s">
        <v>33</v>
      </c>
      <c r="D270" s="36" t="s">
        <v>34</v>
      </c>
      <c r="E270" s="36" t="s">
        <v>119</v>
      </c>
      <c r="F270" s="36" t="s">
        <v>84</v>
      </c>
      <c r="G270" s="36" t="s">
        <v>159</v>
      </c>
      <c r="H270" s="62">
        <v>3400</v>
      </c>
      <c r="I270" s="36" t="s">
        <v>101</v>
      </c>
      <c r="J270" s="19" t="s">
        <v>1904</v>
      </c>
      <c r="K270" s="62" t="s">
        <v>1905</v>
      </c>
      <c r="L270" s="19" t="s">
        <v>1906</v>
      </c>
      <c r="M270" s="20" t="s">
        <v>357</v>
      </c>
      <c r="N270" s="19" t="s">
        <v>1907</v>
      </c>
      <c r="O270" s="20" t="s">
        <v>369</v>
      </c>
      <c r="P270" s="19" t="s">
        <v>1889</v>
      </c>
      <c r="Q270" s="18" t="s">
        <v>157</v>
      </c>
      <c r="R270" s="18" t="s">
        <v>274</v>
      </c>
      <c r="S270" s="40">
        <v>59340000</v>
      </c>
      <c r="T270" s="32">
        <v>6</v>
      </c>
      <c r="U270" s="58">
        <v>1</v>
      </c>
      <c r="V270" s="19" t="s">
        <v>1908</v>
      </c>
      <c r="W270" s="40">
        <v>14835000</v>
      </c>
      <c r="X270" s="32">
        <v>2</v>
      </c>
      <c r="Y270" s="19" t="s">
        <v>1909</v>
      </c>
      <c r="Z270" s="40">
        <v>14835000</v>
      </c>
      <c r="AA270" s="32">
        <v>2</v>
      </c>
      <c r="AB270" s="19" t="s">
        <v>1910</v>
      </c>
      <c r="AC270" s="40">
        <v>14835000</v>
      </c>
      <c r="AD270" s="32">
        <v>1</v>
      </c>
      <c r="AE270" s="19" t="s">
        <v>1911</v>
      </c>
      <c r="AF270" s="40">
        <v>14835000</v>
      </c>
    </row>
    <row r="271" spans="1:32" ht="38.25" customHeight="1">
      <c r="A271" s="36" t="s">
        <v>26</v>
      </c>
      <c r="B271" s="36" t="s">
        <v>96</v>
      </c>
      <c r="C271" s="36" t="s">
        <v>33</v>
      </c>
      <c r="D271" s="36" t="s">
        <v>34</v>
      </c>
      <c r="E271" s="36" t="s">
        <v>119</v>
      </c>
      <c r="F271" s="36" t="s">
        <v>84</v>
      </c>
      <c r="G271" s="36" t="s">
        <v>159</v>
      </c>
      <c r="H271" s="62">
        <v>3400</v>
      </c>
      <c r="I271" s="36" t="s">
        <v>101</v>
      </c>
      <c r="J271" s="19" t="s">
        <v>1912</v>
      </c>
      <c r="K271" s="62" t="s">
        <v>1913</v>
      </c>
      <c r="L271" s="19" t="s">
        <v>1914</v>
      </c>
      <c r="M271" s="20" t="s">
        <v>357</v>
      </c>
      <c r="N271" s="19" t="s">
        <v>1915</v>
      </c>
      <c r="O271" s="20" t="s">
        <v>369</v>
      </c>
      <c r="P271" s="19" t="s">
        <v>1889</v>
      </c>
      <c r="Q271" s="18" t="s">
        <v>157</v>
      </c>
      <c r="R271" s="18" t="s">
        <v>274</v>
      </c>
      <c r="S271" s="40">
        <v>920948000</v>
      </c>
      <c r="T271" s="32">
        <v>4</v>
      </c>
      <c r="U271" s="58">
        <v>1</v>
      </c>
      <c r="V271" s="19" t="s">
        <v>1916</v>
      </c>
      <c r="W271" s="40">
        <v>155862000</v>
      </c>
      <c r="X271" s="32">
        <v>1</v>
      </c>
      <c r="Y271" s="19" t="s">
        <v>1917</v>
      </c>
      <c r="Z271" s="40">
        <v>320862000</v>
      </c>
      <c r="AA271" s="32">
        <v>1</v>
      </c>
      <c r="AB271" s="19" t="s">
        <v>1918</v>
      </c>
      <c r="AC271" s="40">
        <v>138862000</v>
      </c>
      <c r="AD271" s="32">
        <v>1</v>
      </c>
      <c r="AE271" s="19" t="s">
        <v>1919</v>
      </c>
      <c r="AF271" s="40">
        <v>305362000</v>
      </c>
    </row>
    <row r="272" spans="1:32" ht="45.75" customHeight="1">
      <c r="A272" s="36" t="s">
        <v>26</v>
      </c>
      <c r="B272" s="36" t="s">
        <v>96</v>
      </c>
      <c r="C272" s="36" t="s">
        <v>33</v>
      </c>
      <c r="D272" s="36" t="s">
        <v>34</v>
      </c>
      <c r="E272" s="36" t="s">
        <v>119</v>
      </c>
      <c r="F272" s="36" t="s">
        <v>84</v>
      </c>
      <c r="G272" s="36" t="s">
        <v>159</v>
      </c>
      <c r="H272" s="62">
        <v>3400</v>
      </c>
      <c r="I272" s="36" t="s">
        <v>101</v>
      </c>
      <c r="J272" s="19" t="s">
        <v>1920</v>
      </c>
      <c r="K272" s="62" t="s">
        <v>1921</v>
      </c>
      <c r="L272" s="19" t="s">
        <v>1922</v>
      </c>
      <c r="M272" s="20" t="s">
        <v>357</v>
      </c>
      <c r="N272" s="19" t="s">
        <v>1923</v>
      </c>
      <c r="O272" s="20" t="s">
        <v>369</v>
      </c>
      <c r="P272" s="19" t="s">
        <v>1889</v>
      </c>
      <c r="Q272" s="18" t="s">
        <v>157</v>
      </c>
      <c r="R272" s="18" t="s">
        <v>275</v>
      </c>
      <c r="S272" s="40">
        <v>590511582</v>
      </c>
      <c r="T272" s="32">
        <v>4</v>
      </c>
      <c r="U272" s="58">
        <v>1</v>
      </c>
      <c r="V272" s="19" t="s">
        <v>1924</v>
      </c>
      <c r="W272" s="40">
        <v>171882903</v>
      </c>
      <c r="X272" s="32">
        <v>1</v>
      </c>
      <c r="Y272" s="19" t="s">
        <v>1925</v>
      </c>
      <c r="Z272" s="40">
        <v>171882903</v>
      </c>
      <c r="AA272" s="32">
        <v>1</v>
      </c>
      <c r="AB272" s="19" t="s">
        <v>1926</v>
      </c>
      <c r="AC272" s="40">
        <v>133074891</v>
      </c>
      <c r="AD272" s="32">
        <v>1</v>
      </c>
      <c r="AE272" s="19" t="s">
        <v>1927</v>
      </c>
      <c r="AF272" s="40">
        <v>113670885</v>
      </c>
    </row>
    <row r="273" spans="1:32" ht="45.75" customHeight="1">
      <c r="A273" s="36" t="s">
        <v>26</v>
      </c>
      <c r="B273" s="36" t="s">
        <v>96</v>
      </c>
      <c r="C273" s="36" t="s">
        <v>33</v>
      </c>
      <c r="D273" s="36" t="s">
        <v>34</v>
      </c>
      <c r="E273" s="36" t="s">
        <v>119</v>
      </c>
      <c r="F273" s="36" t="s">
        <v>84</v>
      </c>
      <c r="G273" s="36" t="s">
        <v>159</v>
      </c>
      <c r="H273" s="62">
        <v>3400</v>
      </c>
      <c r="I273" s="36" t="s">
        <v>101</v>
      </c>
      <c r="J273" s="19" t="s">
        <v>1928</v>
      </c>
      <c r="K273" s="62" t="s">
        <v>1929</v>
      </c>
      <c r="L273" s="19" t="s">
        <v>1930</v>
      </c>
      <c r="M273" s="20" t="s">
        <v>357</v>
      </c>
      <c r="N273" s="19" t="s">
        <v>1931</v>
      </c>
      <c r="O273" s="20" t="s">
        <v>369</v>
      </c>
      <c r="P273" s="19" t="s">
        <v>1932</v>
      </c>
      <c r="Q273" s="18" t="s">
        <v>157</v>
      </c>
      <c r="R273" s="18" t="s">
        <v>275</v>
      </c>
      <c r="S273" s="40">
        <v>148396500</v>
      </c>
      <c r="T273" s="32">
        <v>4</v>
      </c>
      <c r="U273" s="58">
        <v>1</v>
      </c>
      <c r="V273" s="19" t="s">
        <v>1933</v>
      </c>
      <c r="W273" s="40">
        <v>37099125</v>
      </c>
      <c r="X273" s="32">
        <v>1</v>
      </c>
      <c r="Y273" s="19" t="s">
        <v>1933</v>
      </c>
      <c r="Z273" s="40">
        <v>37099125</v>
      </c>
      <c r="AA273" s="32">
        <v>1</v>
      </c>
      <c r="AB273" s="19" t="s">
        <v>1933</v>
      </c>
      <c r="AC273" s="40">
        <v>37099125</v>
      </c>
      <c r="AD273" s="32">
        <v>1</v>
      </c>
      <c r="AE273" s="19" t="s">
        <v>1933</v>
      </c>
      <c r="AF273" s="40">
        <v>37099125</v>
      </c>
    </row>
    <row r="274" spans="1:32" ht="41.25" customHeight="1">
      <c r="A274" s="36" t="s">
        <v>26</v>
      </c>
      <c r="B274" s="36" t="s">
        <v>96</v>
      </c>
      <c r="C274" s="36" t="s">
        <v>33</v>
      </c>
      <c r="D274" s="36" t="s">
        <v>34</v>
      </c>
      <c r="E274" s="36" t="s">
        <v>119</v>
      </c>
      <c r="F274" s="36" t="s">
        <v>84</v>
      </c>
      <c r="G274" s="36" t="s">
        <v>159</v>
      </c>
      <c r="H274" s="62">
        <v>3400</v>
      </c>
      <c r="I274" s="36" t="s">
        <v>101</v>
      </c>
      <c r="J274" s="19" t="s">
        <v>1934</v>
      </c>
      <c r="K274" s="62" t="s">
        <v>1935</v>
      </c>
      <c r="L274" s="19" t="s">
        <v>1936</v>
      </c>
      <c r="M274" s="20" t="s">
        <v>357</v>
      </c>
      <c r="N274" s="19" t="s">
        <v>1937</v>
      </c>
      <c r="O274" s="20" t="s">
        <v>369</v>
      </c>
      <c r="P274" s="19" t="s">
        <v>1889</v>
      </c>
      <c r="Q274" s="18" t="s">
        <v>157</v>
      </c>
      <c r="R274" s="18" t="s">
        <v>275</v>
      </c>
      <c r="S274" s="40">
        <v>105368820</v>
      </c>
      <c r="T274" s="32">
        <v>4</v>
      </c>
      <c r="U274" s="58">
        <v>1</v>
      </c>
      <c r="V274" s="19" t="s">
        <v>1938</v>
      </c>
      <c r="W274" s="40">
        <v>26342205</v>
      </c>
      <c r="X274" s="32">
        <v>1</v>
      </c>
      <c r="Y274" s="19" t="s">
        <v>1938</v>
      </c>
      <c r="Z274" s="40">
        <v>26342205</v>
      </c>
      <c r="AA274" s="32">
        <v>1</v>
      </c>
      <c r="AB274" s="19" t="s">
        <v>1938</v>
      </c>
      <c r="AC274" s="40">
        <v>26342205</v>
      </c>
      <c r="AD274" s="32">
        <v>1</v>
      </c>
      <c r="AE274" s="19" t="s">
        <v>1936</v>
      </c>
      <c r="AF274" s="40">
        <v>26342205</v>
      </c>
    </row>
    <row r="275" spans="1:32" ht="45" customHeight="1">
      <c r="A275" s="36" t="s">
        <v>26</v>
      </c>
      <c r="B275" s="36" t="s">
        <v>96</v>
      </c>
      <c r="C275" s="36" t="s">
        <v>33</v>
      </c>
      <c r="D275" s="36" t="s">
        <v>34</v>
      </c>
      <c r="E275" s="36" t="s">
        <v>119</v>
      </c>
      <c r="F275" s="36" t="s">
        <v>84</v>
      </c>
      <c r="G275" s="36" t="s">
        <v>159</v>
      </c>
      <c r="H275" s="62">
        <v>3400</v>
      </c>
      <c r="I275" s="36" t="s">
        <v>101</v>
      </c>
      <c r="J275" s="19" t="s">
        <v>1939</v>
      </c>
      <c r="K275" s="62" t="s">
        <v>1940</v>
      </c>
      <c r="L275" s="19" t="s">
        <v>1941</v>
      </c>
      <c r="M275" s="20" t="s">
        <v>357</v>
      </c>
      <c r="N275" s="19" t="s">
        <v>1942</v>
      </c>
      <c r="O275" s="20" t="s">
        <v>369</v>
      </c>
      <c r="P275" s="19" t="s">
        <v>1889</v>
      </c>
      <c r="Q275" s="18" t="s">
        <v>157</v>
      </c>
      <c r="R275" s="18" t="s">
        <v>275</v>
      </c>
      <c r="S275" s="40">
        <v>269813340</v>
      </c>
      <c r="T275" s="32">
        <v>4</v>
      </c>
      <c r="U275" s="58">
        <v>1</v>
      </c>
      <c r="V275" s="19" t="s">
        <v>1943</v>
      </c>
      <c r="W275" s="40">
        <v>67453335</v>
      </c>
      <c r="X275" s="32">
        <v>1</v>
      </c>
      <c r="Y275" s="19" t="s">
        <v>1943</v>
      </c>
      <c r="Z275" s="40">
        <v>67453335</v>
      </c>
      <c r="AA275" s="32">
        <v>1</v>
      </c>
      <c r="AB275" s="19" t="s">
        <v>1943</v>
      </c>
      <c r="AC275" s="40">
        <v>67453335</v>
      </c>
      <c r="AD275" s="32">
        <v>1</v>
      </c>
      <c r="AE275" s="19" t="s">
        <v>1942</v>
      </c>
      <c r="AF275" s="40">
        <v>67453335</v>
      </c>
    </row>
    <row r="276" spans="1:32" ht="45" customHeight="1">
      <c r="A276" s="36" t="s">
        <v>26</v>
      </c>
      <c r="B276" s="36" t="s">
        <v>96</v>
      </c>
      <c r="C276" s="36" t="s">
        <v>33</v>
      </c>
      <c r="D276" s="36" t="s">
        <v>34</v>
      </c>
      <c r="E276" s="36" t="s">
        <v>119</v>
      </c>
      <c r="F276" s="36" t="s">
        <v>84</v>
      </c>
      <c r="G276" s="36" t="s">
        <v>159</v>
      </c>
      <c r="H276" s="62">
        <v>3400</v>
      </c>
      <c r="I276" s="36" t="s">
        <v>101</v>
      </c>
      <c r="J276" s="19" t="s">
        <v>1944</v>
      </c>
      <c r="K276" s="62" t="s">
        <v>1945</v>
      </c>
      <c r="L276" s="19" t="s">
        <v>1946</v>
      </c>
      <c r="M276" s="20" t="s">
        <v>357</v>
      </c>
      <c r="N276" s="19" t="s">
        <v>1947</v>
      </c>
      <c r="O276" s="20" t="s">
        <v>369</v>
      </c>
      <c r="P276" s="19" t="s">
        <v>1889</v>
      </c>
      <c r="Q276" s="18" t="s">
        <v>157</v>
      </c>
      <c r="R276" s="18" t="s">
        <v>275</v>
      </c>
      <c r="S276" s="40">
        <v>300715056</v>
      </c>
      <c r="T276" s="32">
        <v>4</v>
      </c>
      <c r="U276" s="58">
        <v>1</v>
      </c>
      <c r="V276" s="19" t="s">
        <v>1948</v>
      </c>
      <c r="W276" s="40">
        <v>75178764</v>
      </c>
      <c r="X276" s="32">
        <v>1</v>
      </c>
      <c r="Y276" s="19" t="s">
        <v>1948</v>
      </c>
      <c r="Z276" s="40">
        <v>75178764</v>
      </c>
      <c r="AA276" s="32">
        <v>1</v>
      </c>
      <c r="AB276" s="19" t="s">
        <v>1948</v>
      </c>
      <c r="AC276" s="40">
        <v>75178764</v>
      </c>
      <c r="AD276" s="32">
        <v>1</v>
      </c>
      <c r="AE276" s="19" t="s">
        <v>1947</v>
      </c>
      <c r="AF276" s="40">
        <v>75178764</v>
      </c>
    </row>
    <row r="277" spans="1:32" ht="41.25" customHeight="1">
      <c r="A277" s="36" t="s">
        <v>26</v>
      </c>
      <c r="B277" s="36" t="s">
        <v>96</v>
      </c>
      <c r="C277" s="36" t="s">
        <v>33</v>
      </c>
      <c r="D277" s="36" t="s">
        <v>34</v>
      </c>
      <c r="E277" s="36" t="s">
        <v>119</v>
      </c>
      <c r="F277" s="36" t="s">
        <v>84</v>
      </c>
      <c r="G277" s="36" t="s">
        <v>159</v>
      </c>
      <c r="H277" s="62">
        <v>3400</v>
      </c>
      <c r="I277" s="36" t="s">
        <v>101</v>
      </c>
      <c r="J277" s="19" t="s">
        <v>1949</v>
      </c>
      <c r="K277" s="62" t="s">
        <v>1950</v>
      </c>
      <c r="L277" s="19" t="s">
        <v>1951</v>
      </c>
      <c r="M277" s="20" t="s">
        <v>357</v>
      </c>
      <c r="N277" s="19" t="s">
        <v>1952</v>
      </c>
      <c r="O277" s="20" t="s">
        <v>369</v>
      </c>
      <c r="P277" s="19" t="s">
        <v>1889</v>
      </c>
      <c r="Q277" s="18" t="s">
        <v>157</v>
      </c>
      <c r="R277" s="18" t="s">
        <v>275</v>
      </c>
      <c r="S277" s="40">
        <v>1350415662</v>
      </c>
      <c r="T277" s="32">
        <v>4</v>
      </c>
      <c r="U277" s="58">
        <v>1</v>
      </c>
      <c r="V277" s="19" t="s">
        <v>1953</v>
      </c>
      <c r="W277" s="40">
        <v>0</v>
      </c>
      <c r="X277" s="32">
        <v>1</v>
      </c>
      <c r="Y277" s="19" t="s">
        <v>1954</v>
      </c>
      <c r="Z277" s="40">
        <v>560124699</v>
      </c>
      <c r="AA277" s="32">
        <v>1</v>
      </c>
      <c r="AB277" s="19" t="s">
        <v>1955</v>
      </c>
      <c r="AC277" s="40">
        <v>540290963</v>
      </c>
      <c r="AD277" s="32">
        <v>1</v>
      </c>
      <c r="AE277" s="19" t="s">
        <v>1956</v>
      </c>
      <c r="AF277" s="40">
        <v>250000000</v>
      </c>
    </row>
    <row r="278" spans="1:32" ht="53.25" customHeight="1">
      <c r="A278" s="36" t="s">
        <v>26</v>
      </c>
      <c r="B278" s="36" t="s">
        <v>96</v>
      </c>
      <c r="C278" s="36" t="s">
        <v>33</v>
      </c>
      <c r="D278" s="36" t="s">
        <v>34</v>
      </c>
      <c r="E278" s="36" t="s">
        <v>119</v>
      </c>
      <c r="F278" s="36" t="s">
        <v>84</v>
      </c>
      <c r="G278" s="36" t="s">
        <v>159</v>
      </c>
      <c r="H278" s="62">
        <v>3400</v>
      </c>
      <c r="I278" s="36" t="s">
        <v>101</v>
      </c>
      <c r="J278" s="19" t="s">
        <v>1957</v>
      </c>
      <c r="K278" s="62" t="s">
        <v>1958</v>
      </c>
      <c r="L278" s="19" t="s">
        <v>1959</v>
      </c>
      <c r="M278" s="20" t="s">
        <v>357</v>
      </c>
      <c r="N278" s="19" t="s">
        <v>1960</v>
      </c>
      <c r="O278" s="20" t="s">
        <v>369</v>
      </c>
      <c r="P278" s="19" t="s">
        <v>1889</v>
      </c>
      <c r="Q278" s="18" t="s">
        <v>179</v>
      </c>
      <c r="R278" s="18" t="s">
        <v>283</v>
      </c>
      <c r="S278" s="40">
        <v>1600000000</v>
      </c>
      <c r="T278" s="32">
        <v>4</v>
      </c>
      <c r="U278" s="58">
        <v>1</v>
      </c>
      <c r="V278" s="19" t="s">
        <v>1961</v>
      </c>
      <c r="W278" s="40">
        <v>0</v>
      </c>
      <c r="X278" s="32">
        <v>1</v>
      </c>
      <c r="Y278" s="19" t="s">
        <v>1962</v>
      </c>
      <c r="Z278" s="40">
        <v>400000000</v>
      </c>
      <c r="AA278" s="32">
        <v>1</v>
      </c>
      <c r="AB278" s="19" t="s">
        <v>1962</v>
      </c>
      <c r="AC278" s="40">
        <v>560000000</v>
      </c>
      <c r="AD278" s="32">
        <v>1</v>
      </c>
      <c r="AE278" s="19" t="s">
        <v>1963</v>
      </c>
      <c r="AF278" s="40">
        <v>640000000</v>
      </c>
    </row>
    <row r="279" spans="1:32" ht="44.25" customHeight="1">
      <c r="A279" s="36" t="s">
        <v>26</v>
      </c>
      <c r="B279" s="36" t="s">
        <v>96</v>
      </c>
      <c r="C279" s="36" t="s">
        <v>33</v>
      </c>
      <c r="D279" s="36" t="s">
        <v>34</v>
      </c>
      <c r="E279" s="36" t="s">
        <v>119</v>
      </c>
      <c r="F279" s="36" t="s">
        <v>84</v>
      </c>
      <c r="G279" s="36" t="s">
        <v>159</v>
      </c>
      <c r="H279" s="62">
        <v>3400</v>
      </c>
      <c r="I279" s="36" t="s">
        <v>101</v>
      </c>
      <c r="J279" s="19" t="s">
        <v>1964</v>
      </c>
      <c r="K279" s="62" t="s">
        <v>1965</v>
      </c>
      <c r="L279" s="19" t="s">
        <v>1966</v>
      </c>
      <c r="M279" s="20" t="s">
        <v>357</v>
      </c>
      <c r="N279" s="19" t="s">
        <v>1967</v>
      </c>
      <c r="O279" s="20" t="s">
        <v>369</v>
      </c>
      <c r="P279" s="19" t="s">
        <v>1889</v>
      </c>
      <c r="Q279" s="18" t="s">
        <v>179</v>
      </c>
      <c r="R279" s="18" t="s">
        <v>283</v>
      </c>
      <c r="S279" s="40">
        <v>2000000000</v>
      </c>
      <c r="T279" s="32">
        <v>4</v>
      </c>
      <c r="U279" s="58">
        <v>1</v>
      </c>
      <c r="V279" s="19" t="s">
        <v>1968</v>
      </c>
      <c r="W279" s="40">
        <v>0</v>
      </c>
      <c r="X279" s="32">
        <v>1</v>
      </c>
      <c r="Y279" s="19" t="s">
        <v>1968</v>
      </c>
      <c r="Z279" s="40">
        <v>500000000</v>
      </c>
      <c r="AA279" s="32">
        <v>1</v>
      </c>
      <c r="AB279" s="19" t="s">
        <v>1968</v>
      </c>
      <c r="AC279" s="40">
        <v>700000000</v>
      </c>
      <c r="AD279" s="32">
        <v>1</v>
      </c>
      <c r="AE279" s="19" t="s">
        <v>1968</v>
      </c>
      <c r="AF279" s="40">
        <v>800000000</v>
      </c>
    </row>
    <row r="280" spans="1:32" ht="22.5" customHeight="1">
      <c r="A280" s="35" t="s">
        <v>86</v>
      </c>
      <c r="B280" s="35" t="s">
        <v>235</v>
      </c>
      <c r="C280" s="35" t="s">
        <v>84</v>
      </c>
      <c r="D280" s="35" t="s">
        <v>34</v>
      </c>
      <c r="E280" s="35" t="s">
        <v>84</v>
      </c>
      <c r="F280" s="35" t="s">
        <v>28</v>
      </c>
      <c r="G280" s="35" t="s">
        <v>171</v>
      </c>
      <c r="H280" s="69">
        <v>4100</v>
      </c>
      <c r="I280" s="35" t="s">
        <v>198</v>
      </c>
      <c r="J280" s="25" t="s">
        <v>1969</v>
      </c>
      <c r="K280" s="69" t="s">
        <v>1970</v>
      </c>
      <c r="L280" s="25" t="s">
        <v>1971</v>
      </c>
      <c r="M280" s="17" t="s">
        <v>357</v>
      </c>
      <c r="N280" s="25" t="s">
        <v>1972</v>
      </c>
      <c r="O280" s="17" t="s">
        <v>369</v>
      </c>
      <c r="P280" s="25" t="s">
        <v>1973</v>
      </c>
      <c r="Q280" s="13" t="s">
        <v>200</v>
      </c>
      <c r="R280" s="13" t="s">
        <v>299</v>
      </c>
      <c r="S280" s="39">
        <v>480000000</v>
      </c>
      <c r="T280" s="15">
        <v>4</v>
      </c>
      <c r="U280" s="27">
        <v>1</v>
      </c>
      <c r="V280" s="25" t="s">
        <v>1974</v>
      </c>
      <c r="W280" s="39">
        <v>9399236</v>
      </c>
      <c r="X280" s="15">
        <v>1</v>
      </c>
      <c r="Y280" s="25" t="s">
        <v>1975</v>
      </c>
      <c r="Z280" s="39">
        <v>14098854</v>
      </c>
      <c r="AA280" s="15">
        <v>1</v>
      </c>
      <c r="AB280" s="25" t="s">
        <v>1976</v>
      </c>
      <c r="AC280" s="39">
        <v>200000000</v>
      </c>
      <c r="AD280" s="15">
        <v>1</v>
      </c>
      <c r="AE280" s="25" t="s">
        <v>1977</v>
      </c>
      <c r="AF280" s="39">
        <v>256501910</v>
      </c>
    </row>
    <row r="281" spans="1:32" ht="22.5" customHeight="1">
      <c r="A281" s="36" t="s">
        <v>86</v>
      </c>
      <c r="B281" s="36" t="s">
        <v>247</v>
      </c>
      <c r="C281" s="36" t="s">
        <v>147</v>
      </c>
      <c r="D281" s="36" t="s">
        <v>24</v>
      </c>
      <c r="E281" s="36" t="s">
        <v>55</v>
      </c>
      <c r="F281" s="36" t="s">
        <v>84</v>
      </c>
      <c r="G281" s="36" t="s">
        <v>176</v>
      </c>
      <c r="H281" s="62">
        <v>4200</v>
      </c>
      <c r="I281" s="36" t="s">
        <v>172</v>
      </c>
      <c r="J281" s="19" t="s">
        <v>1978</v>
      </c>
      <c r="K281" s="62" t="s">
        <v>1979</v>
      </c>
      <c r="L281" s="19" t="s">
        <v>1980</v>
      </c>
      <c r="M281" s="20" t="s">
        <v>401</v>
      </c>
      <c r="N281" s="19" t="s">
        <v>1981</v>
      </c>
      <c r="O281" s="20" t="s">
        <v>369</v>
      </c>
      <c r="P281" s="19" t="s">
        <v>1982</v>
      </c>
      <c r="Q281" s="20" t="s">
        <v>84</v>
      </c>
      <c r="R281" s="18"/>
      <c r="S281" s="40"/>
      <c r="T281" s="22">
        <v>3</v>
      </c>
      <c r="U281" s="24">
        <v>1</v>
      </c>
      <c r="V281" s="19" t="s">
        <v>1983</v>
      </c>
      <c r="W281" s="40"/>
      <c r="X281" s="22">
        <v>1</v>
      </c>
      <c r="Y281" s="19" t="s">
        <v>1984</v>
      </c>
      <c r="Z281" s="40"/>
      <c r="AA281" s="22">
        <v>1</v>
      </c>
      <c r="AB281" s="19" t="s">
        <v>1985</v>
      </c>
      <c r="AC281" s="40"/>
      <c r="AD281" s="22"/>
      <c r="AE281" s="19"/>
      <c r="AF281" s="40"/>
    </row>
    <row r="282" spans="1:32" ht="22.5" customHeight="1">
      <c r="A282" s="36" t="s">
        <v>86</v>
      </c>
      <c r="B282" s="36" t="s">
        <v>247</v>
      </c>
      <c r="C282" s="36" t="s">
        <v>147</v>
      </c>
      <c r="D282" s="36" t="s">
        <v>24</v>
      </c>
      <c r="E282" s="36" t="s">
        <v>55</v>
      </c>
      <c r="F282" s="36" t="s">
        <v>84</v>
      </c>
      <c r="G282" s="36" t="s">
        <v>176</v>
      </c>
      <c r="H282" s="62">
        <v>4200</v>
      </c>
      <c r="I282" s="36" t="s">
        <v>172</v>
      </c>
      <c r="J282" s="19" t="s">
        <v>1986</v>
      </c>
      <c r="K282" s="62" t="s">
        <v>1987</v>
      </c>
      <c r="L282" s="19" t="s">
        <v>1988</v>
      </c>
      <c r="M282" s="20" t="s">
        <v>401</v>
      </c>
      <c r="N282" s="19" t="s">
        <v>1981</v>
      </c>
      <c r="O282" s="20" t="s">
        <v>369</v>
      </c>
      <c r="P282" s="19" t="s">
        <v>1982</v>
      </c>
      <c r="Q282" s="20" t="s">
        <v>84</v>
      </c>
      <c r="R282" s="18"/>
      <c r="S282" s="40"/>
      <c r="T282" s="22">
        <v>4</v>
      </c>
      <c r="U282" s="24">
        <v>1</v>
      </c>
      <c r="V282" s="19" t="s">
        <v>1989</v>
      </c>
      <c r="W282" s="40"/>
      <c r="X282" s="22">
        <v>1</v>
      </c>
      <c r="Y282" s="19" t="s">
        <v>1990</v>
      </c>
      <c r="Z282" s="40"/>
      <c r="AA282" s="22">
        <v>1</v>
      </c>
      <c r="AB282" s="19" t="s">
        <v>1991</v>
      </c>
      <c r="AC282" s="40"/>
      <c r="AD282" s="22">
        <v>1</v>
      </c>
      <c r="AE282" s="19" t="s">
        <v>1992</v>
      </c>
      <c r="AF282" s="40"/>
    </row>
    <row r="283" spans="1:32" ht="22.5" customHeight="1">
      <c r="A283" s="36" t="s">
        <v>86</v>
      </c>
      <c r="B283" s="36" t="s">
        <v>247</v>
      </c>
      <c r="C283" s="36" t="s">
        <v>147</v>
      </c>
      <c r="D283" s="36" t="s">
        <v>54</v>
      </c>
      <c r="E283" s="36" t="s">
        <v>141</v>
      </c>
      <c r="F283" s="36" t="s">
        <v>18</v>
      </c>
      <c r="G283" s="36" t="s">
        <v>176</v>
      </c>
      <c r="H283" s="62">
        <v>4200</v>
      </c>
      <c r="I283" s="36" t="s">
        <v>182</v>
      </c>
      <c r="J283" s="19" t="s">
        <v>1993</v>
      </c>
      <c r="K283" s="62" t="s">
        <v>1994</v>
      </c>
      <c r="L283" s="19" t="s">
        <v>1995</v>
      </c>
      <c r="M283" s="20" t="s">
        <v>357</v>
      </c>
      <c r="N283" s="19" t="s">
        <v>1996</v>
      </c>
      <c r="O283" s="20" t="s">
        <v>1871</v>
      </c>
      <c r="P283" s="19" t="s">
        <v>1982</v>
      </c>
      <c r="Q283" s="20" t="s">
        <v>84</v>
      </c>
      <c r="R283" s="18"/>
      <c r="S283" s="40"/>
      <c r="T283" s="23">
        <v>1</v>
      </c>
      <c r="U283" s="23">
        <v>0.25</v>
      </c>
      <c r="V283" s="19" t="s">
        <v>1997</v>
      </c>
      <c r="W283" s="40"/>
      <c r="X283" s="23">
        <v>0.25</v>
      </c>
      <c r="Y283" s="19" t="s">
        <v>1998</v>
      </c>
      <c r="Z283" s="40"/>
      <c r="AA283" s="23">
        <v>0.25</v>
      </c>
      <c r="AB283" s="19" t="s">
        <v>1999</v>
      </c>
      <c r="AC283" s="40"/>
      <c r="AD283" s="23">
        <v>0.25</v>
      </c>
      <c r="AE283" s="19" t="s">
        <v>2000</v>
      </c>
      <c r="AF283" s="40"/>
    </row>
    <row r="284" spans="1:32" ht="22.5" customHeight="1">
      <c r="A284" s="36" t="s">
        <v>86</v>
      </c>
      <c r="B284" s="36" t="s">
        <v>247</v>
      </c>
      <c r="C284" s="36" t="s">
        <v>147</v>
      </c>
      <c r="D284" s="36" t="s">
        <v>34</v>
      </c>
      <c r="E284" s="36" t="s">
        <v>75</v>
      </c>
      <c r="F284" s="36" t="s">
        <v>28</v>
      </c>
      <c r="G284" s="36" t="s">
        <v>176</v>
      </c>
      <c r="H284" s="62">
        <v>4200</v>
      </c>
      <c r="I284" s="36" t="s">
        <v>194</v>
      </c>
      <c r="J284" s="19" t="s">
        <v>2001</v>
      </c>
      <c r="K284" s="62" t="s">
        <v>2002</v>
      </c>
      <c r="L284" s="19" t="s">
        <v>2003</v>
      </c>
      <c r="M284" s="20" t="s">
        <v>357</v>
      </c>
      <c r="N284" s="19" t="s">
        <v>2004</v>
      </c>
      <c r="O284" s="20" t="s">
        <v>369</v>
      </c>
      <c r="P284" s="19" t="s">
        <v>2005</v>
      </c>
      <c r="Q284" s="20" t="s">
        <v>84</v>
      </c>
      <c r="R284" s="18"/>
      <c r="S284" s="40"/>
      <c r="T284" s="22">
        <v>4</v>
      </c>
      <c r="U284" s="24"/>
      <c r="V284" s="19"/>
      <c r="W284" s="40"/>
      <c r="X284" s="22">
        <v>1</v>
      </c>
      <c r="Y284" s="19" t="s">
        <v>2006</v>
      </c>
      <c r="Z284" s="40"/>
      <c r="AA284" s="22">
        <v>1</v>
      </c>
      <c r="AB284" s="19" t="s">
        <v>2007</v>
      </c>
      <c r="AC284" s="40"/>
      <c r="AD284" s="22">
        <v>2</v>
      </c>
      <c r="AE284" s="19" t="s">
        <v>2008</v>
      </c>
      <c r="AF284" s="40"/>
    </row>
    <row r="285" spans="1:32" ht="22.5" customHeight="1">
      <c r="A285" s="36" t="s">
        <v>86</v>
      </c>
      <c r="B285" s="36" t="s">
        <v>247</v>
      </c>
      <c r="C285" s="36" t="s">
        <v>147</v>
      </c>
      <c r="D285" s="36" t="s">
        <v>34</v>
      </c>
      <c r="E285" s="36" t="s">
        <v>127</v>
      </c>
      <c r="F285" s="36" t="s">
        <v>97</v>
      </c>
      <c r="G285" s="36" t="s">
        <v>176</v>
      </c>
      <c r="H285" s="62">
        <v>4200</v>
      </c>
      <c r="I285" s="36" t="s">
        <v>62</v>
      </c>
      <c r="J285" s="19" t="s">
        <v>2009</v>
      </c>
      <c r="K285" s="62" t="s">
        <v>2010</v>
      </c>
      <c r="L285" s="19" t="s">
        <v>2011</v>
      </c>
      <c r="M285" s="20" t="s">
        <v>2012</v>
      </c>
      <c r="N285" s="19" t="s">
        <v>2013</v>
      </c>
      <c r="O285" s="20" t="s">
        <v>359</v>
      </c>
      <c r="P285" s="19" t="s">
        <v>414</v>
      </c>
      <c r="Q285" s="18" t="s">
        <v>196</v>
      </c>
      <c r="R285" s="18" t="s">
        <v>297</v>
      </c>
      <c r="S285" s="40">
        <v>84975000</v>
      </c>
      <c r="T285" s="23">
        <v>1</v>
      </c>
      <c r="U285" s="23">
        <v>0.1</v>
      </c>
      <c r="V285" s="19" t="s">
        <v>2014</v>
      </c>
      <c r="W285" s="40">
        <v>11587500</v>
      </c>
      <c r="X285" s="23">
        <v>0.3</v>
      </c>
      <c r="Y285" s="19" t="s">
        <v>2015</v>
      </c>
      <c r="Z285" s="40">
        <v>23175000</v>
      </c>
      <c r="AA285" s="23">
        <v>0.3</v>
      </c>
      <c r="AB285" s="19" t="s">
        <v>2015</v>
      </c>
      <c r="AC285" s="40">
        <v>23175000</v>
      </c>
      <c r="AD285" s="23">
        <v>0.3</v>
      </c>
      <c r="AE285" s="19" t="s">
        <v>2016</v>
      </c>
      <c r="AF285" s="40">
        <v>27037500</v>
      </c>
    </row>
    <row r="286" spans="1:32" ht="22.5" customHeight="1">
      <c r="A286" s="36" t="s">
        <v>86</v>
      </c>
      <c r="B286" s="36" t="s">
        <v>247</v>
      </c>
      <c r="C286" s="36" t="s">
        <v>147</v>
      </c>
      <c r="D286" s="36" t="s">
        <v>34</v>
      </c>
      <c r="E286" s="36" t="s">
        <v>127</v>
      </c>
      <c r="F286" s="36" t="s">
        <v>97</v>
      </c>
      <c r="G286" s="36" t="s">
        <v>176</v>
      </c>
      <c r="H286" s="62">
        <v>4200</v>
      </c>
      <c r="I286" s="36" t="s">
        <v>62</v>
      </c>
      <c r="J286" s="19" t="s">
        <v>2017</v>
      </c>
      <c r="K286" s="62" t="s">
        <v>2018</v>
      </c>
      <c r="L286" s="19" t="s">
        <v>2019</v>
      </c>
      <c r="M286" s="20" t="s">
        <v>357</v>
      </c>
      <c r="N286" s="19" t="s">
        <v>2020</v>
      </c>
      <c r="O286" s="20" t="s">
        <v>359</v>
      </c>
      <c r="P286" s="19" t="s">
        <v>414</v>
      </c>
      <c r="Q286" s="18" t="s">
        <v>196</v>
      </c>
      <c r="R286" s="18" t="s">
        <v>297</v>
      </c>
      <c r="S286" s="40">
        <v>97525000</v>
      </c>
      <c r="T286" s="23">
        <v>1</v>
      </c>
      <c r="U286" s="23">
        <v>0.1</v>
      </c>
      <c r="V286" s="19" t="s">
        <v>2021</v>
      </c>
      <c r="W286" s="40">
        <v>13477736</v>
      </c>
      <c r="X286" s="23">
        <v>0.3</v>
      </c>
      <c r="Y286" s="19" t="s">
        <v>2022</v>
      </c>
      <c r="Z286" s="40">
        <v>23925354</v>
      </c>
      <c r="AA286" s="23">
        <v>0.3</v>
      </c>
      <c r="AB286" s="19" t="s">
        <v>2023</v>
      </c>
      <c r="AC286" s="40">
        <v>23925354</v>
      </c>
      <c r="AD286" s="23">
        <v>0.3</v>
      </c>
      <c r="AE286" s="19" t="s">
        <v>2024</v>
      </c>
      <c r="AF286" s="40">
        <v>36196556</v>
      </c>
    </row>
    <row r="287" spans="1:32" ht="22.5" customHeight="1">
      <c r="A287" s="36" t="s">
        <v>86</v>
      </c>
      <c r="B287" s="36" t="s">
        <v>247</v>
      </c>
      <c r="C287" s="36" t="s">
        <v>147</v>
      </c>
      <c r="D287" s="36" t="s">
        <v>34</v>
      </c>
      <c r="E287" s="36" t="s">
        <v>127</v>
      </c>
      <c r="F287" s="36" t="s">
        <v>97</v>
      </c>
      <c r="G287" s="36" t="s">
        <v>176</v>
      </c>
      <c r="H287" s="62">
        <v>4200</v>
      </c>
      <c r="I287" s="36" t="s">
        <v>62</v>
      </c>
      <c r="J287" s="19" t="s">
        <v>2025</v>
      </c>
      <c r="K287" s="62" t="s">
        <v>2026</v>
      </c>
      <c r="L287" s="19" t="s">
        <v>2027</v>
      </c>
      <c r="M287" s="20" t="s">
        <v>2012</v>
      </c>
      <c r="N287" s="19" t="s">
        <v>2028</v>
      </c>
      <c r="O287" s="20" t="s">
        <v>359</v>
      </c>
      <c r="P287" s="19" t="s">
        <v>414</v>
      </c>
      <c r="Q287" s="18" t="s">
        <v>196</v>
      </c>
      <c r="R287" s="18" t="s">
        <v>297</v>
      </c>
      <c r="S287" s="40">
        <v>55000000</v>
      </c>
      <c r="T287" s="23">
        <v>1</v>
      </c>
      <c r="U287" s="23">
        <v>0.1</v>
      </c>
      <c r="V287" s="19" t="s">
        <v>2029</v>
      </c>
      <c r="W287" s="40">
        <v>10000000</v>
      </c>
      <c r="X287" s="23">
        <v>0.3</v>
      </c>
      <c r="Y287" s="19" t="s">
        <v>2030</v>
      </c>
      <c r="Z287" s="40">
        <v>15000000</v>
      </c>
      <c r="AA287" s="23">
        <v>0.3</v>
      </c>
      <c r="AB287" s="19" t="s">
        <v>2030</v>
      </c>
      <c r="AC287" s="40">
        <v>15000000</v>
      </c>
      <c r="AD287" s="23">
        <v>0.3</v>
      </c>
      <c r="AE287" s="19" t="s">
        <v>2031</v>
      </c>
      <c r="AF287" s="40">
        <v>15000000</v>
      </c>
    </row>
    <row r="288" spans="1:32" ht="22.5" customHeight="1">
      <c r="A288" s="36" t="s">
        <v>86</v>
      </c>
      <c r="B288" s="36" t="s">
        <v>247</v>
      </c>
      <c r="C288" s="36" t="s">
        <v>147</v>
      </c>
      <c r="D288" s="36" t="s">
        <v>34</v>
      </c>
      <c r="E288" s="36" t="s">
        <v>127</v>
      </c>
      <c r="F288" s="36" t="s">
        <v>97</v>
      </c>
      <c r="G288" s="36" t="s">
        <v>176</v>
      </c>
      <c r="H288" s="62">
        <v>4200</v>
      </c>
      <c r="I288" s="36" t="s">
        <v>62</v>
      </c>
      <c r="J288" s="19" t="s">
        <v>2032</v>
      </c>
      <c r="K288" s="62" t="s">
        <v>2033</v>
      </c>
      <c r="L288" s="19" t="s">
        <v>2034</v>
      </c>
      <c r="M288" s="20" t="s">
        <v>2012</v>
      </c>
      <c r="N288" s="19" t="s">
        <v>2035</v>
      </c>
      <c r="O288" s="20" t="s">
        <v>359</v>
      </c>
      <c r="P288" s="19" t="s">
        <v>414</v>
      </c>
      <c r="Q288" s="18" t="s">
        <v>196</v>
      </c>
      <c r="R288" s="18" t="s">
        <v>298</v>
      </c>
      <c r="S288" s="40">
        <v>82500000</v>
      </c>
      <c r="T288" s="23">
        <v>1</v>
      </c>
      <c r="U288" s="23">
        <v>0.1</v>
      </c>
      <c r="V288" s="19" t="s">
        <v>2036</v>
      </c>
      <c r="W288" s="40">
        <v>15000000</v>
      </c>
      <c r="X288" s="23">
        <v>0.3</v>
      </c>
      <c r="Y288" s="19" t="s">
        <v>2037</v>
      </c>
      <c r="Z288" s="40">
        <v>22500000</v>
      </c>
      <c r="AA288" s="23">
        <v>0.3</v>
      </c>
      <c r="AB288" s="19" t="s">
        <v>2037</v>
      </c>
      <c r="AC288" s="40">
        <v>22500000</v>
      </c>
      <c r="AD288" s="23">
        <v>0.3</v>
      </c>
      <c r="AE288" s="19" t="s">
        <v>2038</v>
      </c>
      <c r="AF288" s="40">
        <v>22500000</v>
      </c>
    </row>
    <row r="289" spans="1:32" ht="32.25" customHeight="1">
      <c r="A289" s="36" t="s">
        <v>95</v>
      </c>
      <c r="B289" s="36" t="s">
        <v>249</v>
      </c>
      <c r="C289" s="36" t="s">
        <v>147</v>
      </c>
      <c r="D289" s="36" t="s">
        <v>54</v>
      </c>
      <c r="E289" s="36" t="s">
        <v>148</v>
      </c>
      <c r="F289" s="36" t="s">
        <v>97</v>
      </c>
      <c r="G289" s="36" t="s">
        <v>176</v>
      </c>
      <c r="H289" s="62">
        <v>4200</v>
      </c>
      <c r="I289" s="36" t="s">
        <v>62</v>
      </c>
      <c r="J289" s="19" t="s">
        <v>2039</v>
      </c>
      <c r="K289" s="62" t="s">
        <v>2040</v>
      </c>
      <c r="L289" s="19" t="s">
        <v>2041</v>
      </c>
      <c r="M289" s="20" t="s">
        <v>367</v>
      </c>
      <c r="N289" s="19" t="s">
        <v>2042</v>
      </c>
      <c r="O289" s="20" t="s">
        <v>369</v>
      </c>
      <c r="P289" s="19" t="s">
        <v>1478</v>
      </c>
      <c r="Q289" s="18"/>
      <c r="R289" s="18"/>
      <c r="S289" s="40"/>
      <c r="T289" s="22">
        <v>1</v>
      </c>
      <c r="U289" s="24">
        <v>1</v>
      </c>
      <c r="V289" s="19" t="s">
        <v>2043</v>
      </c>
      <c r="W289" s="40"/>
      <c r="X289" s="22">
        <v>1</v>
      </c>
      <c r="Y289" s="19" t="s">
        <v>2044</v>
      </c>
      <c r="Z289" s="40"/>
      <c r="AA289" s="22">
        <v>1</v>
      </c>
      <c r="AB289" s="19" t="s">
        <v>2045</v>
      </c>
      <c r="AC289" s="40"/>
      <c r="AD289" s="22">
        <v>1</v>
      </c>
      <c r="AE289" s="19" t="s">
        <v>2046</v>
      </c>
      <c r="AF289" s="40"/>
    </row>
    <row r="290" spans="1:32" ht="29.25" customHeight="1">
      <c r="A290" s="36" t="s">
        <v>86</v>
      </c>
      <c r="B290" s="36" t="s">
        <v>243</v>
      </c>
      <c r="C290" s="36" t="s">
        <v>147</v>
      </c>
      <c r="D290" s="36" t="s">
        <v>54</v>
      </c>
      <c r="E290" s="36" t="s">
        <v>148</v>
      </c>
      <c r="F290" s="36" t="s">
        <v>97</v>
      </c>
      <c r="G290" s="36" t="s">
        <v>176</v>
      </c>
      <c r="H290" s="62">
        <v>4200</v>
      </c>
      <c r="I290" s="36" t="s">
        <v>62</v>
      </c>
      <c r="J290" s="19" t="s">
        <v>2047</v>
      </c>
      <c r="K290" s="62" t="s">
        <v>2048</v>
      </c>
      <c r="L290" s="19" t="s">
        <v>2049</v>
      </c>
      <c r="M290" s="20" t="s">
        <v>357</v>
      </c>
      <c r="N290" s="19" t="s">
        <v>2050</v>
      </c>
      <c r="O290" s="20" t="s">
        <v>369</v>
      </c>
      <c r="P290" s="19" t="s">
        <v>2051</v>
      </c>
      <c r="Q290" s="18"/>
      <c r="R290" s="18"/>
      <c r="S290" s="40"/>
      <c r="T290" s="22">
        <v>3</v>
      </c>
      <c r="U290" s="24">
        <v>1</v>
      </c>
      <c r="V290" s="19" t="s">
        <v>2052</v>
      </c>
      <c r="W290" s="40"/>
      <c r="X290" s="22">
        <v>1</v>
      </c>
      <c r="Y290" s="19" t="s">
        <v>2053</v>
      </c>
      <c r="Z290" s="40"/>
      <c r="AA290" s="22">
        <v>1</v>
      </c>
      <c r="AB290" s="19" t="s">
        <v>2054</v>
      </c>
      <c r="AC290" s="40"/>
      <c r="AD290" s="22"/>
      <c r="AE290" s="19"/>
      <c r="AF290" s="40"/>
    </row>
    <row r="291" spans="1:32" ht="22.5" customHeight="1">
      <c r="A291" s="36" t="s">
        <v>86</v>
      </c>
      <c r="B291" s="36" t="s">
        <v>247</v>
      </c>
      <c r="C291" s="36" t="s">
        <v>147</v>
      </c>
      <c r="D291" s="36" t="s">
        <v>34</v>
      </c>
      <c r="E291" s="36" t="s">
        <v>65</v>
      </c>
      <c r="F291" s="36" t="s">
        <v>28</v>
      </c>
      <c r="G291" s="36" t="s">
        <v>176</v>
      </c>
      <c r="H291" s="62">
        <v>4200</v>
      </c>
      <c r="I291" s="36" t="s">
        <v>198</v>
      </c>
      <c r="J291" s="19" t="s">
        <v>2055</v>
      </c>
      <c r="K291" s="62" t="s">
        <v>2056</v>
      </c>
      <c r="L291" s="19" t="s">
        <v>2057</v>
      </c>
      <c r="M291" s="20" t="s">
        <v>1333</v>
      </c>
      <c r="N291" s="19" t="s">
        <v>2050</v>
      </c>
      <c r="O291" s="20" t="s">
        <v>369</v>
      </c>
      <c r="P291" s="19" t="s">
        <v>2051</v>
      </c>
      <c r="Q291" s="18"/>
      <c r="R291" s="18"/>
      <c r="S291" s="40"/>
      <c r="T291" s="22">
        <v>4</v>
      </c>
      <c r="U291" s="24">
        <v>1</v>
      </c>
      <c r="V291" s="19" t="s">
        <v>2058</v>
      </c>
      <c r="W291" s="40"/>
      <c r="X291" s="22">
        <v>1</v>
      </c>
      <c r="Y291" s="19" t="s">
        <v>2059</v>
      </c>
      <c r="Z291" s="40"/>
      <c r="AA291" s="22">
        <v>1</v>
      </c>
      <c r="AB291" s="19" t="s">
        <v>2060</v>
      </c>
      <c r="AC291" s="40"/>
      <c r="AD291" s="22">
        <v>1</v>
      </c>
      <c r="AE291" s="19" t="s">
        <v>2061</v>
      </c>
      <c r="AF291" s="40"/>
    </row>
    <row r="292" spans="1:32" ht="22.5" customHeight="1">
      <c r="A292" s="36" t="s">
        <v>86</v>
      </c>
      <c r="B292" s="36" t="s">
        <v>247</v>
      </c>
      <c r="C292" s="36" t="s">
        <v>147</v>
      </c>
      <c r="D292" s="36" t="s">
        <v>34</v>
      </c>
      <c r="E292" s="36" t="s">
        <v>65</v>
      </c>
      <c r="F292" s="36" t="s">
        <v>28</v>
      </c>
      <c r="G292" s="36" t="s">
        <v>176</v>
      </c>
      <c r="H292" s="62">
        <v>4200</v>
      </c>
      <c r="I292" s="36" t="s">
        <v>198</v>
      </c>
      <c r="J292" s="19" t="s">
        <v>2062</v>
      </c>
      <c r="K292" s="62" t="s">
        <v>2063</v>
      </c>
      <c r="L292" s="19" t="s">
        <v>2064</v>
      </c>
      <c r="M292" s="20" t="s">
        <v>407</v>
      </c>
      <c r="N292" s="19" t="s">
        <v>2050</v>
      </c>
      <c r="O292" s="20" t="s">
        <v>369</v>
      </c>
      <c r="P292" s="19" t="s">
        <v>2051</v>
      </c>
      <c r="Q292" s="18"/>
      <c r="R292" s="18"/>
      <c r="S292" s="40"/>
      <c r="T292" s="22">
        <v>3</v>
      </c>
      <c r="U292" s="24">
        <v>0</v>
      </c>
      <c r="V292" s="19">
        <v>0</v>
      </c>
      <c r="W292" s="40"/>
      <c r="X292" s="22">
        <v>1</v>
      </c>
      <c r="Y292" s="19" t="s">
        <v>2065</v>
      </c>
      <c r="Z292" s="40"/>
      <c r="AA292" s="22">
        <v>1</v>
      </c>
      <c r="AB292" s="19" t="s">
        <v>2066</v>
      </c>
      <c r="AC292" s="40"/>
      <c r="AD292" s="22">
        <v>1</v>
      </c>
      <c r="AE292" s="19" t="s">
        <v>2067</v>
      </c>
      <c r="AF292" s="40"/>
    </row>
    <row r="293" spans="1:32" ht="22.5" customHeight="1">
      <c r="A293" s="35" t="s">
        <v>86</v>
      </c>
      <c r="B293" s="35" t="s">
        <v>237</v>
      </c>
      <c r="C293" s="35" t="s">
        <v>84</v>
      </c>
      <c r="D293" s="35" t="s">
        <v>24</v>
      </c>
      <c r="E293" s="35" t="s">
        <v>45</v>
      </c>
      <c r="F293" s="35" t="s">
        <v>84</v>
      </c>
      <c r="G293" s="35" t="s">
        <v>181</v>
      </c>
      <c r="H293" s="69">
        <v>4300</v>
      </c>
      <c r="I293" s="35" t="s">
        <v>181</v>
      </c>
      <c r="J293" s="25" t="s">
        <v>2068</v>
      </c>
      <c r="K293" s="69" t="s">
        <v>2069</v>
      </c>
      <c r="L293" s="35" t="s">
        <v>2070</v>
      </c>
      <c r="M293" s="69" t="s">
        <v>357</v>
      </c>
      <c r="N293" s="35" t="s">
        <v>2071</v>
      </c>
      <c r="O293" s="13" t="s">
        <v>369</v>
      </c>
      <c r="P293" s="35" t="s">
        <v>695</v>
      </c>
      <c r="Q293" s="13"/>
      <c r="R293" s="13"/>
      <c r="S293" s="39"/>
      <c r="T293" s="33">
        <v>1</v>
      </c>
      <c r="U293" s="60">
        <v>1</v>
      </c>
      <c r="V293" s="25" t="s">
        <v>2071</v>
      </c>
      <c r="W293" s="14"/>
      <c r="X293" s="34"/>
      <c r="Y293" s="25"/>
      <c r="Z293" s="14"/>
      <c r="AA293" s="34"/>
      <c r="AB293" s="25"/>
      <c r="AC293" s="14"/>
      <c r="AD293" s="34"/>
      <c r="AE293" s="25"/>
      <c r="AF293" s="14"/>
    </row>
    <row r="294" spans="1:32" ht="22.5" customHeight="1">
      <c r="A294" s="35" t="s">
        <v>86</v>
      </c>
      <c r="B294" s="35" t="s">
        <v>237</v>
      </c>
      <c r="C294" s="35" t="s">
        <v>84</v>
      </c>
      <c r="D294" s="35" t="s">
        <v>24</v>
      </c>
      <c r="E294" s="35" t="s">
        <v>45</v>
      </c>
      <c r="F294" s="35" t="s">
        <v>84</v>
      </c>
      <c r="G294" s="35" t="s">
        <v>181</v>
      </c>
      <c r="H294" s="69">
        <v>4300</v>
      </c>
      <c r="I294" s="35" t="s">
        <v>181</v>
      </c>
      <c r="J294" s="25" t="s">
        <v>2072</v>
      </c>
      <c r="K294" s="69" t="s">
        <v>2073</v>
      </c>
      <c r="L294" s="35" t="s">
        <v>2072</v>
      </c>
      <c r="M294" s="69" t="s">
        <v>357</v>
      </c>
      <c r="N294" s="35" t="s">
        <v>2074</v>
      </c>
      <c r="O294" s="13" t="s">
        <v>369</v>
      </c>
      <c r="P294" s="35" t="s">
        <v>695</v>
      </c>
      <c r="Q294" s="13"/>
      <c r="R294" s="13"/>
      <c r="S294" s="39"/>
      <c r="T294" s="33">
        <v>12</v>
      </c>
      <c r="U294" s="60">
        <v>3</v>
      </c>
      <c r="V294" s="25" t="s">
        <v>2075</v>
      </c>
      <c r="W294" s="14"/>
      <c r="X294" s="33">
        <v>3</v>
      </c>
      <c r="Y294" s="25" t="s">
        <v>2075</v>
      </c>
      <c r="Z294" s="14"/>
      <c r="AA294" s="33">
        <v>3</v>
      </c>
      <c r="AB294" s="25" t="s">
        <v>2075</v>
      </c>
      <c r="AC294" s="14"/>
      <c r="AD294" s="33">
        <v>3</v>
      </c>
      <c r="AE294" s="25" t="s">
        <v>2075</v>
      </c>
      <c r="AF294" s="14"/>
    </row>
    <row r="295" spans="1:32" ht="22.5" customHeight="1">
      <c r="A295" s="35" t="s">
        <v>86</v>
      </c>
      <c r="B295" s="35" t="s">
        <v>237</v>
      </c>
      <c r="C295" s="35" t="s">
        <v>84</v>
      </c>
      <c r="D295" s="35" t="s">
        <v>24</v>
      </c>
      <c r="E295" s="35" t="s">
        <v>45</v>
      </c>
      <c r="F295" s="35" t="s">
        <v>84</v>
      </c>
      <c r="G295" s="35" t="s">
        <v>181</v>
      </c>
      <c r="H295" s="69">
        <v>4300</v>
      </c>
      <c r="I295" s="35" t="s">
        <v>181</v>
      </c>
      <c r="J295" s="25" t="s">
        <v>2076</v>
      </c>
      <c r="K295" s="69" t="s">
        <v>2077</v>
      </c>
      <c r="L295" s="35" t="s">
        <v>2076</v>
      </c>
      <c r="M295" s="69" t="s">
        <v>357</v>
      </c>
      <c r="N295" s="35" t="s">
        <v>2078</v>
      </c>
      <c r="O295" s="13" t="s">
        <v>369</v>
      </c>
      <c r="P295" s="35" t="s">
        <v>695</v>
      </c>
      <c r="Q295" s="13"/>
      <c r="R295" s="13"/>
      <c r="S295" s="39"/>
      <c r="T295" s="33">
        <v>4</v>
      </c>
      <c r="U295" s="33">
        <v>1</v>
      </c>
      <c r="V295" s="16" t="s">
        <v>2079</v>
      </c>
      <c r="W295" s="14"/>
      <c r="X295" s="33">
        <v>1</v>
      </c>
      <c r="Y295" s="16" t="s">
        <v>2079</v>
      </c>
      <c r="Z295" s="14"/>
      <c r="AA295" s="33">
        <v>1</v>
      </c>
      <c r="AB295" s="16" t="s">
        <v>2079</v>
      </c>
      <c r="AC295" s="14"/>
      <c r="AD295" s="33">
        <v>1</v>
      </c>
      <c r="AE295" s="16" t="s">
        <v>2079</v>
      </c>
      <c r="AF295" s="14"/>
    </row>
    <row r="296" spans="1:32" ht="22.5" customHeight="1">
      <c r="A296" s="35" t="s">
        <v>86</v>
      </c>
      <c r="B296" s="35" t="s">
        <v>237</v>
      </c>
      <c r="C296" s="35" t="s">
        <v>84</v>
      </c>
      <c r="D296" s="35" t="s">
        <v>24</v>
      </c>
      <c r="E296" s="35" t="s">
        <v>45</v>
      </c>
      <c r="F296" s="35" t="s">
        <v>84</v>
      </c>
      <c r="G296" s="35" t="s">
        <v>181</v>
      </c>
      <c r="H296" s="69">
        <v>4300</v>
      </c>
      <c r="I296" s="35" t="s">
        <v>181</v>
      </c>
      <c r="J296" s="25" t="s">
        <v>2080</v>
      </c>
      <c r="K296" s="69" t="s">
        <v>2081</v>
      </c>
      <c r="L296" s="35" t="s">
        <v>2080</v>
      </c>
      <c r="M296" s="69" t="s">
        <v>357</v>
      </c>
      <c r="N296" s="35" t="s">
        <v>2082</v>
      </c>
      <c r="O296" s="13" t="s">
        <v>369</v>
      </c>
      <c r="P296" s="35" t="s">
        <v>695</v>
      </c>
      <c r="Q296" s="13"/>
      <c r="R296" s="13"/>
      <c r="S296" s="39"/>
      <c r="T296" s="33">
        <v>4</v>
      </c>
      <c r="U296" s="60">
        <v>1</v>
      </c>
      <c r="V296" s="25" t="s">
        <v>2083</v>
      </c>
      <c r="W296" s="14"/>
      <c r="X296" s="33">
        <v>1</v>
      </c>
      <c r="Y296" s="25" t="s">
        <v>2084</v>
      </c>
      <c r="Z296" s="14"/>
      <c r="AA296" s="33">
        <v>1</v>
      </c>
      <c r="AB296" s="25" t="s">
        <v>2085</v>
      </c>
      <c r="AC296" s="14"/>
      <c r="AD296" s="33">
        <v>1</v>
      </c>
      <c r="AE296" s="25" t="s">
        <v>2086</v>
      </c>
      <c r="AF296" s="14"/>
    </row>
    <row r="297" spans="1:32" ht="22.5" customHeight="1">
      <c r="A297" s="35" t="s">
        <v>86</v>
      </c>
      <c r="B297" s="35" t="s">
        <v>237</v>
      </c>
      <c r="C297" s="35" t="s">
        <v>84</v>
      </c>
      <c r="D297" s="35" t="s">
        <v>24</v>
      </c>
      <c r="E297" s="35" t="s">
        <v>45</v>
      </c>
      <c r="F297" s="35" t="s">
        <v>84</v>
      </c>
      <c r="G297" s="35" t="s">
        <v>181</v>
      </c>
      <c r="H297" s="69">
        <v>4300</v>
      </c>
      <c r="I297" s="35" t="s">
        <v>181</v>
      </c>
      <c r="J297" s="25" t="s">
        <v>2087</v>
      </c>
      <c r="K297" s="69" t="s">
        <v>2088</v>
      </c>
      <c r="L297" s="35" t="s">
        <v>2087</v>
      </c>
      <c r="M297" s="69" t="s">
        <v>357</v>
      </c>
      <c r="N297" s="35" t="s">
        <v>2089</v>
      </c>
      <c r="O297" s="13" t="s">
        <v>369</v>
      </c>
      <c r="P297" s="35" t="s">
        <v>695</v>
      </c>
      <c r="Q297" s="13"/>
      <c r="R297" s="13"/>
      <c r="S297" s="39"/>
      <c r="T297" s="33">
        <v>4</v>
      </c>
      <c r="U297" s="60">
        <v>1</v>
      </c>
      <c r="V297" s="25" t="s">
        <v>2090</v>
      </c>
      <c r="W297" s="14"/>
      <c r="X297" s="33">
        <v>1</v>
      </c>
      <c r="Y297" s="25" t="s">
        <v>2090</v>
      </c>
      <c r="Z297" s="14"/>
      <c r="AA297" s="33">
        <v>1</v>
      </c>
      <c r="AB297" s="25" t="s">
        <v>2090</v>
      </c>
      <c r="AC297" s="14"/>
      <c r="AD297" s="33">
        <v>1</v>
      </c>
      <c r="AE297" s="25" t="s">
        <v>2090</v>
      </c>
      <c r="AF297" s="14"/>
    </row>
    <row r="298" spans="1:32" ht="22.5" customHeight="1">
      <c r="A298" s="36" t="s">
        <v>86</v>
      </c>
      <c r="B298" s="36" t="s">
        <v>245</v>
      </c>
      <c r="C298" s="36" t="s">
        <v>33</v>
      </c>
      <c r="D298" s="36" t="s">
        <v>14</v>
      </c>
      <c r="E298" s="36" t="s">
        <v>15</v>
      </c>
      <c r="F298" s="36" t="s">
        <v>68</v>
      </c>
      <c r="G298" s="36" t="s">
        <v>160</v>
      </c>
      <c r="H298" s="62">
        <v>4400</v>
      </c>
      <c r="I298" s="36" t="s">
        <v>160</v>
      </c>
      <c r="J298" s="19" t="s">
        <v>2091</v>
      </c>
      <c r="K298" s="62" t="s">
        <v>2092</v>
      </c>
      <c r="L298" s="36" t="s">
        <v>2093</v>
      </c>
      <c r="M298" s="62" t="s">
        <v>357</v>
      </c>
      <c r="N298" s="36" t="s">
        <v>2094</v>
      </c>
      <c r="O298" s="18" t="s">
        <v>369</v>
      </c>
      <c r="P298" s="36" t="s">
        <v>559</v>
      </c>
      <c r="Q298" s="18" t="s">
        <v>187</v>
      </c>
      <c r="R298" s="18" t="s">
        <v>294</v>
      </c>
      <c r="S298" s="40">
        <v>456540000</v>
      </c>
      <c r="T298" s="32">
        <v>60</v>
      </c>
      <c r="U298" s="58">
        <v>30</v>
      </c>
      <c r="V298" s="19" t="s">
        <v>2095</v>
      </c>
      <c r="W298" s="40"/>
      <c r="X298" s="32"/>
      <c r="Y298" s="19"/>
      <c r="Z298" s="40"/>
      <c r="AA298" s="32">
        <v>30</v>
      </c>
      <c r="AB298" s="19" t="s">
        <v>2095</v>
      </c>
      <c r="AC298" s="40">
        <v>456540000</v>
      </c>
      <c r="AD298" s="32"/>
      <c r="AE298" s="19"/>
      <c r="AF298" s="40"/>
    </row>
    <row r="299" spans="1:32" ht="22.5" customHeight="1">
      <c r="A299" s="36" t="s">
        <v>86</v>
      </c>
      <c r="B299" s="36" t="s">
        <v>237</v>
      </c>
      <c r="C299" s="36" t="s">
        <v>33</v>
      </c>
      <c r="D299" s="36" t="s">
        <v>14</v>
      </c>
      <c r="E299" s="36" t="s">
        <v>15</v>
      </c>
      <c r="F299" s="36" t="s">
        <v>88</v>
      </c>
      <c r="G299" s="36" t="s">
        <v>160</v>
      </c>
      <c r="H299" s="62">
        <v>4400</v>
      </c>
      <c r="I299" s="36" t="s">
        <v>160</v>
      </c>
      <c r="J299" s="19" t="s">
        <v>2096</v>
      </c>
      <c r="K299" s="62" t="s">
        <v>2097</v>
      </c>
      <c r="L299" s="36" t="s">
        <v>2093</v>
      </c>
      <c r="M299" s="62" t="s">
        <v>357</v>
      </c>
      <c r="N299" s="36" t="s">
        <v>2094</v>
      </c>
      <c r="O299" s="18" t="s">
        <v>369</v>
      </c>
      <c r="P299" s="36" t="s">
        <v>559</v>
      </c>
      <c r="Q299" s="18" t="s">
        <v>187</v>
      </c>
      <c r="R299" s="18" t="s">
        <v>293</v>
      </c>
      <c r="S299" s="40">
        <v>40000000</v>
      </c>
      <c r="T299" s="32">
        <v>175</v>
      </c>
      <c r="U299" s="58"/>
      <c r="V299" s="19"/>
      <c r="W299" s="40"/>
      <c r="X299" s="32">
        <v>25</v>
      </c>
      <c r="Y299" s="19" t="s">
        <v>2098</v>
      </c>
      <c r="Z299" s="40">
        <v>15000000</v>
      </c>
      <c r="AA299" s="32">
        <v>150</v>
      </c>
      <c r="AB299" s="19" t="s">
        <v>2098</v>
      </c>
      <c r="AC299" s="40">
        <v>25000000</v>
      </c>
      <c r="AD299" s="32"/>
      <c r="AE299" s="19"/>
      <c r="AF299" s="40"/>
    </row>
    <row r="300" spans="1:32" ht="22.5" customHeight="1">
      <c r="A300" s="36" t="s">
        <v>86</v>
      </c>
      <c r="B300" s="36" t="s">
        <v>235</v>
      </c>
      <c r="C300" s="36" t="s">
        <v>33</v>
      </c>
      <c r="D300" s="36" t="s">
        <v>14</v>
      </c>
      <c r="E300" s="36" t="s">
        <v>15</v>
      </c>
      <c r="F300" s="36" t="s">
        <v>78</v>
      </c>
      <c r="G300" s="36" t="s">
        <v>160</v>
      </c>
      <c r="H300" s="62">
        <v>4400</v>
      </c>
      <c r="I300" s="36" t="s">
        <v>160</v>
      </c>
      <c r="J300" s="19" t="s">
        <v>2099</v>
      </c>
      <c r="K300" s="62" t="s">
        <v>2100</v>
      </c>
      <c r="L300" s="36" t="s">
        <v>2093</v>
      </c>
      <c r="M300" s="62" t="s">
        <v>357</v>
      </c>
      <c r="N300" s="36" t="s">
        <v>2094</v>
      </c>
      <c r="O300" s="18" t="s">
        <v>369</v>
      </c>
      <c r="P300" s="36" t="s">
        <v>559</v>
      </c>
      <c r="Q300" s="18" t="s">
        <v>187</v>
      </c>
      <c r="R300" s="18" t="s">
        <v>293</v>
      </c>
      <c r="S300" s="40">
        <v>107820000</v>
      </c>
      <c r="T300" s="32">
        <v>275</v>
      </c>
      <c r="U300" s="58"/>
      <c r="V300" s="19"/>
      <c r="W300" s="40"/>
      <c r="X300" s="32"/>
      <c r="Y300" s="19"/>
      <c r="Z300" s="40"/>
      <c r="AA300" s="32">
        <v>175</v>
      </c>
      <c r="AB300" s="19" t="s">
        <v>2101</v>
      </c>
      <c r="AC300" s="40">
        <v>77820000</v>
      </c>
      <c r="AD300" s="32">
        <v>100</v>
      </c>
      <c r="AE300" s="19" t="s">
        <v>2101</v>
      </c>
      <c r="AF300" s="40">
        <v>30000000</v>
      </c>
    </row>
    <row r="301" spans="1:32" ht="22.5" customHeight="1">
      <c r="A301" s="36" t="s">
        <v>86</v>
      </c>
      <c r="B301" s="36" t="s">
        <v>245</v>
      </c>
      <c r="C301" s="36" t="s">
        <v>33</v>
      </c>
      <c r="D301" s="36" t="s">
        <v>14</v>
      </c>
      <c r="E301" s="36" t="s">
        <v>15</v>
      </c>
      <c r="F301" s="36" t="s">
        <v>68</v>
      </c>
      <c r="G301" s="36" t="s">
        <v>160</v>
      </c>
      <c r="H301" s="62">
        <v>4400</v>
      </c>
      <c r="I301" s="36" t="s">
        <v>160</v>
      </c>
      <c r="J301" s="19" t="s">
        <v>2102</v>
      </c>
      <c r="K301" s="62" t="s">
        <v>2103</v>
      </c>
      <c r="L301" s="36" t="s">
        <v>2093</v>
      </c>
      <c r="M301" s="62" t="s">
        <v>357</v>
      </c>
      <c r="N301" s="36" t="s">
        <v>2094</v>
      </c>
      <c r="O301" s="18" t="s">
        <v>369</v>
      </c>
      <c r="P301" s="36" t="s">
        <v>559</v>
      </c>
      <c r="Q301" s="18" t="s">
        <v>187</v>
      </c>
      <c r="R301" s="18" t="s">
        <v>293</v>
      </c>
      <c r="S301" s="40">
        <v>145640000</v>
      </c>
      <c r="T301" s="32">
        <v>150</v>
      </c>
      <c r="U301" s="58"/>
      <c r="V301" s="19"/>
      <c r="W301" s="40"/>
      <c r="X301" s="32"/>
      <c r="Y301" s="19"/>
      <c r="Z301" s="40"/>
      <c r="AA301" s="32">
        <v>150</v>
      </c>
      <c r="AB301" s="19" t="s">
        <v>2104</v>
      </c>
      <c r="AC301" s="40">
        <v>145640000</v>
      </c>
      <c r="AD301" s="32"/>
      <c r="AE301" s="19"/>
      <c r="AF301" s="40"/>
    </row>
    <row r="302" spans="1:32" ht="22.5" customHeight="1">
      <c r="A302" s="36" t="s">
        <v>86</v>
      </c>
      <c r="B302" s="36" t="s">
        <v>245</v>
      </c>
      <c r="C302" s="36" t="s">
        <v>33</v>
      </c>
      <c r="D302" s="36" t="s">
        <v>14</v>
      </c>
      <c r="E302" s="36" t="s">
        <v>15</v>
      </c>
      <c r="F302" s="36" t="s">
        <v>48</v>
      </c>
      <c r="G302" s="36" t="s">
        <v>160</v>
      </c>
      <c r="H302" s="62">
        <v>4400</v>
      </c>
      <c r="I302" s="36" t="s">
        <v>160</v>
      </c>
      <c r="J302" s="19" t="s">
        <v>2105</v>
      </c>
      <c r="K302" s="62" t="s">
        <v>2106</v>
      </c>
      <c r="L302" s="36" t="s">
        <v>2107</v>
      </c>
      <c r="M302" s="62" t="s">
        <v>357</v>
      </c>
      <c r="N302" s="36" t="s">
        <v>2108</v>
      </c>
      <c r="O302" s="18" t="s">
        <v>369</v>
      </c>
      <c r="P302" s="36" t="s">
        <v>2109</v>
      </c>
      <c r="Q302" s="18"/>
      <c r="R302" s="18"/>
      <c r="S302" s="40">
        <v>0</v>
      </c>
      <c r="T302" s="32">
        <v>1</v>
      </c>
      <c r="U302" s="58">
        <v>1</v>
      </c>
      <c r="V302" s="19" t="s">
        <v>2110</v>
      </c>
      <c r="W302" s="40"/>
      <c r="X302" s="32"/>
      <c r="Y302" s="19"/>
      <c r="Z302" s="40"/>
      <c r="AA302" s="32"/>
      <c r="AB302" s="19"/>
      <c r="AC302" s="40"/>
      <c r="AD302" s="32"/>
      <c r="AE302" s="19"/>
      <c r="AF302" s="40"/>
    </row>
    <row r="303" spans="1:32" ht="22.5" customHeight="1">
      <c r="A303" s="36" t="s">
        <v>86</v>
      </c>
      <c r="B303" s="36" t="s">
        <v>245</v>
      </c>
      <c r="C303" s="36" t="s">
        <v>33</v>
      </c>
      <c r="D303" s="36" t="s">
        <v>14</v>
      </c>
      <c r="E303" s="36" t="s">
        <v>15</v>
      </c>
      <c r="F303" s="36" t="s">
        <v>38</v>
      </c>
      <c r="G303" s="36" t="s">
        <v>160</v>
      </c>
      <c r="H303" s="62">
        <v>4400</v>
      </c>
      <c r="I303" s="36" t="s">
        <v>160</v>
      </c>
      <c r="J303" s="19" t="s">
        <v>2111</v>
      </c>
      <c r="K303" s="62" t="s">
        <v>2112</v>
      </c>
      <c r="L303" s="36" t="s">
        <v>2113</v>
      </c>
      <c r="M303" s="62" t="s">
        <v>357</v>
      </c>
      <c r="N303" s="36" t="s">
        <v>2108</v>
      </c>
      <c r="O303" s="18" t="s">
        <v>369</v>
      </c>
      <c r="P303" s="36" t="s">
        <v>2109</v>
      </c>
      <c r="Q303" s="18"/>
      <c r="R303" s="18"/>
      <c r="S303" s="40">
        <v>0</v>
      </c>
      <c r="T303" s="32">
        <v>1</v>
      </c>
      <c r="U303" s="58">
        <v>1</v>
      </c>
      <c r="V303" s="19" t="s">
        <v>2113</v>
      </c>
      <c r="W303" s="40"/>
      <c r="X303" s="32"/>
      <c r="Y303" s="19"/>
      <c r="Z303" s="40"/>
      <c r="AA303" s="32"/>
      <c r="AB303" s="19"/>
      <c r="AC303" s="40"/>
      <c r="AD303" s="32"/>
      <c r="AE303" s="19"/>
      <c r="AF303" s="40"/>
    </row>
    <row r="304" spans="1:32" ht="22.5" customHeight="1">
      <c r="A304" s="36" t="s">
        <v>86</v>
      </c>
      <c r="B304" s="36" t="s">
        <v>235</v>
      </c>
      <c r="C304" s="36" t="s">
        <v>33</v>
      </c>
      <c r="D304" s="36" t="s">
        <v>14</v>
      </c>
      <c r="E304" s="36" t="s">
        <v>15</v>
      </c>
      <c r="F304" s="36" t="s">
        <v>97</v>
      </c>
      <c r="G304" s="36" t="s">
        <v>160</v>
      </c>
      <c r="H304" s="62">
        <v>4400</v>
      </c>
      <c r="I304" s="36" t="s">
        <v>160</v>
      </c>
      <c r="J304" s="19" t="s">
        <v>2114</v>
      </c>
      <c r="K304" s="62" t="s">
        <v>2115</v>
      </c>
      <c r="L304" s="36" t="s">
        <v>2108</v>
      </c>
      <c r="M304" s="62" t="s">
        <v>357</v>
      </c>
      <c r="N304" s="36" t="s">
        <v>2116</v>
      </c>
      <c r="O304" s="18" t="s">
        <v>369</v>
      </c>
      <c r="P304" s="36" t="s">
        <v>2109</v>
      </c>
      <c r="Q304" s="18"/>
      <c r="R304" s="18"/>
      <c r="S304" s="40">
        <v>0</v>
      </c>
      <c r="T304" s="32">
        <v>1</v>
      </c>
      <c r="U304" s="58"/>
      <c r="V304" s="19" t="s">
        <v>2117</v>
      </c>
      <c r="W304" s="40"/>
      <c r="X304" s="32"/>
      <c r="Y304" s="19"/>
      <c r="Z304" s="40"/>
      <c r="AA304" s="32"/>
      <c r="AB304" s="19"/>
      <c r="AC304" s="40"/>
      <c r="AD304" s="32">
        <v>1</v>
      </c>
      <c r="AE304" s="19" t="s">
        <v>2118</v>
      </c>
      <c r="AF304" s="40"/>
    </row>
    <row r="305" spans="1:32" ht="22.5" customHeight="1">
      <c r="A305" s="36" t="s">
        <v>86</v>
      </c>
      <c r="B305" s="36" t="s">
        <v>245</v>
      </c>
      <c r="C305" s="36" t="s">
        <v>33</v>
      </c>
      <c r="D305" s="36" t="s">
        <v>14</v>
      </c>
      <c r="E305" s="36" t="s">
        <v>15</v>
      </c>
      <c r="F305" s="36" t="s">
        <v>58</v>
      </c>
      <c r="G305" s="36" t="s">
        <v>160</v>
      </c>
      <c r="H305" s="62">
        <v>4400</v>
      </c>
      <c r="I305" s="36" t="s">
        <v>160</v>
      </c>
      <c r="J305" s="19" t="s">
        <v>2119</v>
      </c>
      <c r="K305" s="62" t="s">
        <v>2120</v>
      </c>
      <c r="L305" s="36" t="s">
        <v>2121</v>
      </c>
      <c r="M305" s="62" t="s">
        <v>357</v>
      </c>
      <c r="N305" s="36" t="s">
        <v>2108</v>
      </c>
      <c r="O305" s="18" t="s">
        <v>369</v>
      </c>
      <c r="P305" s="36" t="s">
        <v>2109</v>
      </c>
      <c r="Q305" s="18"/>
      <c r="R305" s="18"/>
      <c r="S305" s="40">
        <v>0</v>
      </c>
      <c r="T305" s="32">
        <v>1</v>
      </c>
      <c r="U305" s="58">
        <v>1</v>
      </c>
      <c r="V305" s="19" t="s">
        <v>2121</v>
      </c>
      <c r="W305" s="40"/>
      <c r="X305" s="32"/>
      <c r="Y305" s="19"/>
      <c r="Z305" s="40"/>
      <c r="AA305" s="32"/>
      <c r="AB305" s="19"/>
      <c r="AC305" s="40"/>
      <c r="AD305" s="32"/>
      <c r="AE305" s="19"/>
      <c r="AF305" s="40"/>
    </row>
    <row r="306" spans="1:32" ht="35.25" customHeight="1">
      <c r="A306" s="35" t="s">
        <v>86</v>
      </c>
      <c r="B306" s="35" t="s">
        <v>247</v>
      </c>
      <c r="C306" s="35" t="s">
        <v>84</v>
      </c>
      <c r="D306" s="35" t="s">
        <v>74</v>
      </c>
      <c r="E306" s="35" t="s">
        <v>167</v>
      </c>
      <c r="F306" s="35" t="s">
        <v>97</v>
      </c>
      <c r="G306" s="35" t="s">
        <v>189</v>
      </c>
      <c r="H306" s="69">
        <v>4500</v>
      </c>
      <c r="I306" s="35" t="s">
        <v>206</v>
      </c>
      <c r="J306" s="25" t="s">
        <v>2122</v>
      </c>
      <c r="K306" s="69" t="s">
        <v>2123</v>
      </c>
      <c r="L306" s="25" t="s">
        <v>2124</v>
      </c>
      <c r="M306" s="17" t="s">
        <v>1333</v>
      </c>
      <c r="N306" s="25" t="s">
        <v>2125</v>
      </c>
      <c r="O306" s="17" t="s">
        <v>1318</v>
      </c>
      <c r="P306" s="25" t="s">
        <v>2126</v>
      </c>
      <c r="Q306" s="13"/>
      <c r="R306" s="13"/>
      <c r="S306" s="39"/>
      <c r="T306" s="26">
        <v>1</v>
      </c>
      <c r="U306" s="26">
        <v>0</v>
      </c>
      <c r="V306" s="25"/>
      <c r="W306" s="14"/>
      <c r="X306" s="26">
        <v>0.5</v>
      </c>
      <c r="Y306" s="25" t="s">
        <v>2127</v>
      </c>
      <c r="Z306" s="14"/>
      <c r="AA306" s="26">
        <v>0.5</v>
      </c>
      <c r="AB306" s="25" t="s">
        <v>2127</v>
      </c>
      <c r="AC306" s="14"/>
      <c r="AD306" s="26">
        <v>0</v>
      </c>
      <c r="AE306" s="25"/>
      <c r="AF306" s="14"/>
    </row>
    <row r="307" spans="1:32" ht="48.75" customHeight="1">
      <c r="A307" s="35" t="s">
        <v>86</v>
      </c>
      <c r="B307" s="35" t="s">
        <v>247</v>
      </c>
      <c r="C307" s="35" t="s">
        <v>84</v>
      </c>
      <c r="D307" s="35" t="s">
        <v>74</v>
      </c>
      <c r="E307" s="35" t="s">
        <v>167</v>
      </c>
      <c r="F307" s="35" t="s">
        <v>97</v>
      </c>
      <c r="G307" s="35" t="s">
        <v>189</v>
      </c>
      <c r="H307" s="69">
        <v>4500</v>
      </c>
      <c r="I307" s="35" t="s">
        <v>206</v>
      </c>
      <c r="J307" s="25" t="s">
        <v>2128</v>
      </c>
      <c r="K307" s="69" t="s">
        <v>2129</v>
      </c>
      <c r="L307" s="25" t="s">
        <v>2124</v>
      </c>
      <c r="M307" s="17" t="s">
        <v>1333</v>
      </c>
      <c r="N307" s="25" t="s">
        <v>2130</v>
      </c>
      <c r="O307" s="17" t="s">
        <v>1318</v>
      </c>
      <c r="P307" s="25" t="s">
        <v>2126</v>
      </c>
      <c r="Q307" s="13"/>
      <c r="R307" s="13"/>
      <c r="S307" s="39"/>
      <c r="T307" s="26">
        <v>1</v>
      </c>
      <c r="U307" s="26">
        <v>0.25</v>
      </c>
      <c r="V307" s="25" t="s">
        <v>2131</v>
      </c>
      <c r="W307" s="14"/>
      <c r="X307" s="26">
        <v>0.25</v>
      </c>
      <c r="Y307" s="25" t="s">
        <v>2131</v>
      </c>
      <c r="Z307" s="14"/>
      <c r="AA307" s="26">
        <v>0.25</v>
      </c>
      <c r="AB307" s="25" t="s">
        <v>2131</v>
      </c>
      <c r="AC307" s="14"/>
      <c r="AD307" s="26">
        <v>0.25</v>
      </c>
      <c r="AE307" s="25" t="s">
        <v>2131</v>
      </c>
      <c r="AF307" s="14"/>
    </row>
    <row r="308" spans="1:32" ht="54" customHeight="1">
      <c r="A308" s="35" t="s">
        <v>86</v>
      </c>
      <c r="B308" s="35" t="s">
        <v>247</v>
      </c>
      <c r="C308" s="35" t="s">
        <v>84</v>
      </c>
      <c r="D308" s="35" t="s">
        <v>74</v>
      </c>
      <c r="E308" s="35" t="s">
        <v>167</v>
      </c>
      <c r="F308" s="35" t="s">
        <v>97</v>
      </c>
      <c r="G308" s="35" t="s">
        <v>189</v>
      </c>
      <c r="H308" s="69">
        <v>4500</v>
      </c>
      <c r="I308" s="35" t="s">
        <v>206</v>
      </c>
      <c r="J308" s="25" t="s">
        <v>2132</v>
      </c>
      <c r="K308" s="69" t="s">
        <v>2133</v>
      </c>
      <c r="L308" s="25" t="s">
        <v>2124</v>
      </c>
      <c r="M308" s="17" t="s">
        <v>1333</v>
      </c>
      <c r="N308" s="25" t="s">
        <v>2134</v>
      </c>
      <c r="O308" s="17" t="s">
        <v>1318</v>
      </c>
      <c r="P308" s="25" t="s">
        <v>2126</v>
      </c>
      <c r="Q308" s="13"/>
      <c r="R308" s="13"/>
      <c r="S308" s="39"/>
      <c r="T308" s="26">
        <v>1</v>
      </c>
      <c r="U308" s="26">
        <v>0</v>
      </c>
      <c r="V308" s="25"/>
      <c r="W308" s="14"/>
      <c r="X308" s="26">
        <v>0.5</v>
      </c>
      <c r="Y308" s="25" t="s">
        <v>2135</v>
      </c>
      <c r="Z308" s="14"/>
      <c r="AA308" s="26"/>
      <c r="AB308" s="25"/>
      <c r="AC308" s="14"/>
      <c r="AD308" s="26">
        <v>0.5</v>
      </c>
      <c r="AE308" s="25" t="s">
        <v>2136</v>
      </c>
      <c r="AF308" s="14"/>
    </row>
    <row r="309" spans="1:32" ht="22.5" customHeight="1">
      <c r="A309" s="35" t="s">
        <v>86</v>
      </c>
      <c r="B309" s="35" t="s">
        <v>247</v>
      </c>
      <c r="C309" s="35" t="s">
        <v>84</v>
      </c>
      <c r="D309" s="35" t="s">
        <v>74</v>
      </c>
      <c r="E309" s="35" t="s">
        <v>167</v>
      </c>
      <c r="F309" s="35" t="s">
        <v>97</v>
      </c>
      <c r="G309" s="35" t="s">
        <v>189</v>
      </c>
      <c r="H309" s="69">
        <v>4500</v>
      </c>
      <c r="I309" s="35" t="s">
        <v>206</v>
      </c>
      <c r="J309" s="25" t="s">
        <v>2137</v>
      </c>
      <c r="K309" s="69" t="s">
        <v>2138</v>
      </c>
      <c r="L309" s="25" t="s">
        <v>2139</v>
      </c>
      <c r="M309" s="17" t="s">
        <v>1333</v>
      </c>
      <c r="N309" s="25" t="s">
        <v>2140</v>
      </c>
      <c r="O309" s="17" t="s">
        <v>1318</v>
      </c>
      <c r="P309" s="25" t="s">
        <v>2126</v>
      </c>
      <c r="Q309" s="13"/>
      <c r="R309" s="13"/>
      <c r="S309" s="39"/>
      <c r="T309" s="26">
        <v>1</v>
      </c>
      <c r="U309" s="26">
        <v>0.25</v>
      </c>
      <c r="V309" s="25" t="s">
        <v>2141</v>
      </c>
      <c r="W309" s="14"/>
      <c r="X309" s="26">
        <v>0.25</v>
      </c>
      <c r="Y309" s="25" t="s">
        <v>2142</v>
      </c>
      <c r="Z309" s="14"/>
      <c r="AA309" s="26">
        <v>0.25</v>
      </c>
      <c r="AB309" s="25" t="s">
        <v>2142</v>
      </c>
      <c r="AC309" s="14"/>
      <c r="AD309" s="26">
        <v>0.25</v>
      </c>
      <c r="AE309" s="25" t="s">
        <v>2142</v>
      </c>
      <c r="AF309" s="14"/>
    </row>
  </sheetData>
  <mergeCells count="39">
    <mergeCell ref="A1:C2"/>
    <mergeCell ref="D1:E1"/>
    <mergeCell ref="F1:Y1"/>
    <mergeCell ref="Z1:AB1"/>
    <mergeCell ref="AC1:AF1"/>
    <mergeCell ref="D2:E2"/>
    <mergeCell ref="F2:Y2"/>
    <mergeCell ref="Z2:AB2"/>
    <mergeCell ref="AC2:AF2"/>
    <mergeCell ref="A6:F6"/>
    <mergeCell ref="G6:AF6"/>
    <mergeCell ref="A7:A9"/>
    <mergeCell ref="B7:B9"/>
    <mergeCell ref="C7:C9"/>
    <mergeCell ref="D7:D9"/>
    <mergeCell ref="E7:E9"/>
    <mergeCell ref="F7:F9"/>
    <mergeCell ref="G7:I7"/>
    <mergeCell ref="J7:J9"/>
    <mergeCell ref="K7:K9"/>
    <mergeCell ref="L7:P7"/>
    <mergeCell ref="Q7:S7"/>
    <mergeCell ref="T7:AF7"/>
    <mergeCell ref="G8:G9"/>
    <mergeCell ref="H8:H9"/>
    <mergeCell ref="I8:I9"/>
    <mergeCell ref="L8:L9"/>
    <mergeCell ref="M8:M9"/>
    <mergeCell ref="N8:N9"/>
    <mergeCell ref="U8:W8"/>
    <mergeCell ref="X8:Z8"/>
    <mergeCell ref="AA8:AC8"/>
    <mergeCell ref="AD8:AF8"/>
    <mergeCell ref="O8:O9"/>
    <mergeCell ref="P8:P9"/>
    <mergeCell ref="Q8:Q9"/>
    <mergeCell ref="R8:R9"/>
    <mergeCell ref="S8:S9"/>
    <mergeCell ref="T8:T9"/>
  </mergeCells>
  <phoneticPr fontId="14" type="noConversion"/>
  <dataValidations xWindow="263" yWindow="515" count="25">
    <dataValidation allowBlank="1" showInputMessage="1" showErrorMessage="1" prompt="Seleccione el código de la dependencia al cual pertenece el Plan de Acción" sqref="H8:H9" xr:uid="{D710B0C9-9CD4-4AE1-A70B-2F0435678EBD}"/>
    <dataValidation allowBlank="1" showInputMessage="1" showErrorMessage="1" promptTitle="Dependencia" prompt="Seleccionela dependencia a la cual corresponde El Plan que esta formulando" sqref="G8:G9" xr:uid="{FC2DE52D-A83C-4212-955F-BB9D497BB485}"/>
    <dataValidation allowBlank="1" showInputMessage="1" showErrorMessage="1" prompt="Seleccione la Política del Modelo Integrado de Planeación y Gestión al cual corresponde el indicador o actividad. En caso que no corresponda seleccionar No Aplica (N/A)." sqref="E7:E9" xr:uid="{9CBFA8D9-5FB0-48D5-8D8A-3CC6AE60447A}"/>
    <dataValidation allowBlank="1" showInputMessage="1" showErrorMessage="1" prompt="Seleccione la acción estratégica del objetivo estratégico al cual se encuentra alineado la actividad a desarrollar en la vigencia" sqref="B7:B9" xr:uid="{5763CDFC-E6E6-4711-A7A6-DB80EC9A671B}"/>
    <dataValidation allowBlank="1" showInputMessage="1" showErrorMessage="1" promptTitle="Nombre del indicador " prompt="Coloque el nombre del indicador con el cual va a medir la actividad." sqref="L10:L16 L293:L305" xr:uid="{29436D8F-1D40-4098-A463-71C7782152D1}"/>
    <dataValidation allowBlank="1" showInputMessage="1" showErrorMessage="1" promptTitle="Tipo de indicador " prompt="Escriba el tipo de indicador establecido acorde a la siguiente clasificación: gestión, resultado, producto." sqref="M10:M16 M293:M305" xr:uid="{B0AA3914-BE66-42CD-844B-6D590C9C99CD}"/>
    <dataValidation allowBlank="1" showInputMessage="1" showErrorMessage="1" promptTitle="Fórmula indicador" prompt="Escriba la fórmula de cálculo con la cual va a medir el indicador" sqref="N10:N16 N293:N305" xr:uid="{AEFCAE86-93F5-4E57-8262-C8CD5447DFD2}"/>
    <dataValidation allowBlank="1" showInputMessage="1" showErrorMessage="1" promptTitle="Unidad de medida" prompt="Escriba la unidad de medida en la cual se va a presentar el resultado del indicador. (porcentaje, número, pesos, etc)" sqref="O10" xr:uid="{8B37303A-E5C5-4DCF-B308-C05638B8E802}"/>
    <dataValidation allowBlank="1" showInputMessage="1" showErrorMessage="1" promptTitle="Fuente de información" prompt="Describa la fuente de dónde provienen los datos con los cuales se medirá el indicador (bases de datos, sistemas de información, registros físicos, etc)" sqref="P10:P16 P293:P305" xr:uid="{1BD3B437-999A-4F1E-8EB7-334F00D2E678}"/>
    <dataValidation allowBlank="1" showInputMessage="1" showErrorMessage="1" promptTitle="Descripción de la meta" prompt="Realice una breve descripción del entregable  con el cual se evidencia el avance o cumplimiento de la meta programada en el trimestre." sqref="N107 Y39:Y309 AE10:AE309 V10:V309 Y10:Y37 AB10:AB309" xr:uid="{F562D3FA-78B7-4BEB-8223-52A6BAD696E9}"/>
    <dataValidation allowBlank="1" showInputMessage="1" showErrorMessage="1" promptTitle="Fuente de Información" prompt="Describa la fuente de dónde provienen los datos con los cuales se medirá el indicador (bases de datos, sistemas de información, registros físicos, etc)" sqref="P306:P309 P17:P175 P177:P292" xr:uid="{00653419-5C8C-4D8A-8C2B-9980EE732E7C}"/>
    <dataValidation allowBlank="1" showInputMessage="1" showErrorMessage="1" promptTitle="Unidad de Medida" prompt="Escriba la unidad de medida en la cual se va a presentar el resultado del indicador. (porcentaje, número, pesos, etc)" sqref="O306:O309 O17:O175 O177:O292" xr:uid="{19801824-D22E-4F8D-A215-87AF5C86AF38}"/>
    <dataValidation allowBlank="1" showInputMessage="1" showErrorMessage="1" promptTitle="Tipo Indicador" prompt="Escriba el tipo de indicador establecido acorde a la siguiente clasificación: gestión, resultado, producto." sqref="M306:M309 M17:M175 M177:M292" xr:uid="{C1449454-3424-42BA-BEC0-E7138B298906}"/>
    <dataValidation allowBlank="1" showInputMessage="1" showErrorMessage="1" promptTitle="Fórmula Indicador" prompt="Escriba la fórmula de cálculo con la cual va a medir el indicador" sqref="N171:N173 N175 N96:N97 N102:N111 N100 N17:N20 N252 N177:N179" xr:uid="{7578B2B9-D3C7-40C3-A049-9D274FCC3395}"/>
    <dataValidation allowBlank="1" showInputMessage="1" showErrorMessage="1" promptTitle="Nombre del Indicador" prompt="Coloque el nombre del indicador con el cual va a medir la actividad." sqref="N174 L177:L292 N98:N99 L97:L104 N101 N306:N309 L306:L309 L106:L171 N112:N170 L17:L95 N21:N95 N180:N251 N253:N292 L173:L175" xr:uid="{89454853-AF1C-4058-BA63-9B95160635FA}"/>
    <dataValidation allowBlank="1" showInputMessage="1" showErrorMessage="1" promptTitle="Meta Física Anual" prompt="Ingrese la meta total (número, %, etc) que va a ejecutar durante la vigencia." sqref="T171 T295 T252" xr:uid="{991B103A-D30F-43DA-AE81-1B4841DF1609}"/>
    <dataValidation allowBlank="1" showInputMessage="1" showErrorMessage="1" promptTitle="Meta Física Anual" prompt="Ingrese la meta física total (valor) que va a ejecutar durante la vigencia." sqref="AD46 U46 X46 AA46 U51 X51 AA51 AD51 T10:T170 T296:T309 T172:T251 T253:T294" xr:uid="{6D204F29-01C0-4EBB-8BF5-577F3BEE5E96}"/>
    <dataValidation type="list" allowBlank="1" showInputMessage="1" showErrorMessage="1" promptTitle="Código CCP" prompt="Seleccione el Código de Clasificación Presupuestal - CCP del producto del proyecto de inversión al cual pertenece la actividad." sqref="R109:R111" xr:uid="{92D0DC7E-2C7C-450F-8DE3-2E793B099C33}">
      <formula1>INDIRECT(Q109)</formula1>
    </dataValidation>
    <dataValidation allowBlank="1" showInputMessage="1" showErrorMessage="1" promptTitle="Programación Meta" prompt="Ingrese la meta física a ejecutar (valor) durante el trimestre, para cumplir la meta anual." sqref="U10:U45 X10:X45 AA10:AA45 AD10:AD45 U47:U50 X47:X50 AA47:AA50 AD47:AD50 U52:U309 X52:X309 AA52:AA309 AD52:AD309" xr:uid="{69FF8C6A-896C-4C1E-9BFC-C8CF2C287665}"/>
    <dataValidation allowBlank="1" showInputMessage="1" showErrorMessage="1" promptTitle="Actividad" prompt="Formule la actividad a desarrollar para cumplir la acción estratégica." sqref="J10:J175 J177:J309" xr:uid="{E394185E-4FD7-47F1-97DB-0DC9E0C27947}"/>
    <dataValidation allowBlank="1" showInputMessage="1" showErrorMessage="1" promptTitle="Programación de recursos" prompt="Especifique la cantidad de recursos de inversión que va a ejecutar durante el trimestre para el cumplimiento de la meta." sqref="W10:W309 AF10:AF309 Z10:Z309 AC10:AC309" xr:uid="{D83B3555-45D9-4E86-A2F0-5ABDFD0ADDFE}"/>
    <dataValidation allowBlank="1" showInputMessage="1" showErrorMessage="1" promptTitle="Valor Asignado" prompt="Ingrese el valor con el cual se financia la actividad, de acuerdo a lo establecido en el proyecto de inversión." sqref="S10:S309" xr:uid="{FB36E637-008A-4054-9725-D74EE59A3015}"/>
    <dataValidation allowBlank="1" showInputMessage="1" showErrorMessage="1" promptTitle="Código de actividad" prompt="El grupo de planeación establecerá en la consolidación el código correspondiente." sqref="K10:K309" xr:uid="{54054309-102D-46CF-AFC8-566527C53613}"/>
    <dataValidation allowBlank="1" showInputMessage="1" showErrorMessage="1" promptTitle="Rubro" prompt="Seleccione el rubro del producto del proyecto de inversión al cual pertenece la actividad." sqref="Q187:Q190" xr:uid="{BD54C3D5-C263-4A13-9704-F595A5943167}"/>
    <dataValidation allowBlank="1" showInputMessage="1" showErrorMessage="1" promptTitle="CCP" prompt="Seleccione el Código de Clasificación Presupuestal - CCP del producto del proyecto de inversión al cual pertenece la actividad." sqref="R187:R190" xr:uid="{3054A0A0-DF67-417F-A892-253C6A2889A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263" yWindow="515" count="13">
        <x14:dataValidation type="list" allowBlank="1" showInputMessage="1" showErrorMessage="1" promptTitle="CCP" prompt="Seleccione el Código de Clasificación Presupuestal - CCP del producto del proyecto de inversión al cual pertenece la actividad." xr:uid="{8AC619C3-8B3C-4A56-A981-5F50D9FA8213}">
          <x14:formula1>
            <xm:f>LISTAS!$K$2:$K$108</xm:f>
          </x14:formula1>
          <xm:sqref>R175:R186 R195:R202 R117:R151 R153:R173 R10:R86 R205:R207 R209:R264 R267:R309 R89:R97 R99:R108</xm:sqref>
        </x14:dataValidation>
        <x14:dataValidation type="list" allowBlank="1" showInputMessage="1" showErrorMessage="1" promptTitle="Rubro" prompt="Seleccione el rubro del producto del proyecto de inversión al cual pertenece la actividad." xr:uid="{79BC05E4-44E9-4C66-AE2C-9E06C2BC5E85}">
          <x14:formula1>
            <xm:f>LISTAS!$J$2:$J$27</xm:f>
          </x14:formula1>
          <xm:sqref>Q89:Q108 Q230 Q234:Q280 Q117:Q151 Q10:Q86 Q285:Q309 Q210:Q228 Q153:Q186</xm:sqref>
        </x14:dataValidation>
        <x14:dataValidation type="list" allowBlank="1" showInputMessage="1" showErrorMessage="1" promptTitle="Rubro" prompt="Seleccione el rubro del producto del proyecto de inversión al cual pertenece la actividad." xr:uid="{58A5C86E-A2E3-496D-AC4A-E96C74B12C0B}">
          <x14:formula1>
            <xm:f>LISTAS!$J$2:$J$30</xm:f>
          </x14:formula1>
          <xm:sqref>Q191:Q209</xm:sqref>
        </x14:dataValidation>
        <x14:dataValidation type="list" allowBlank="1" showInputMessage="1" showErrorMessage="1" promptTitle="CCP" prompt="Seleccione el Código de Clasificación Presupuestal - CCP del producto del proyecto de inversión al cual pertenece la actividad." xr:uid="{834A55E7-B488-4542-8921-22DCD86D8308}">
          <x14:formula1>
            <xm:f>LISTAS!$K$2:$K$109</xm:f>
          </x14:formula1>
          <xm:sqref>R208</xm:sqref>
        </x14:dataValidation>
        <x14:dataValidation type="list" allowBlank="1" showInputMessage="1" showErrorMessage="1" promptTitle="Proceso" prompt="Seleccione el proceso al cual corresponde la dependencia que formula el plan de acción, de acuerdo al mapa de procesos vigente del Sistema Integrado de Gestión" xr:uid="{EC930389-1E8A-44B4-A994-F7F0BF016BAE}">
          <x14:formula1>
            <xm:f>LISTAS!$C$2:$C$29</xm:f>
          </x14:formula1>
          <xm:sqref>I10:I309</xm:sqref>
        </x14:dataValidation>
        <x14:dataValidation type="list" allowBlank="1" showInputMessage="1" showErrorMessage="1" promptTitle="Objetivo Estratégico" prompt="Seleccione el objetivo estratégico del MSPS al cual se encuentra alineado la actividad a desarrollar en la vigencia" xr:uid="{6A630147-F254-42DC-B749-9464A4A200A3}">
          <x14:formula1>
            <xm:f>LISTAS!$G$2:$G$10</xm:f>
          </x14:formula1>
          <xm:sqref>A10:A309</xm:sqref>
        </x14:dataValidation>
        <x14:dataValidation type="list" allowBlank="1" showInputMessage="1" showErrorMessage="1" promptTitle="Acción Estratégica" prompt="Seleccione de la lista desplegable, la acción estratégica a la cual está alineada la actividad propuesta. Se mostrará la lista de acuerdo al objetivo estrategico seleccionado" xr:uid="{CA3E3112-8698-4D55-B1D5-7DD8AA8E60FF}">
          <x14:formula1>
            <xm:f>LISTAS!$H$2:$H$52</xm:f>
          </x14:formula1>
          <xm:sqref>B10:B309</xm:sqref>
        </x14:dataValidation>
        <x14:dataValidation type="list" allowBlank="1" showInputMessage="1" showErrorMessage="1" promptTitle="Objetivo Desarrollo Sostenible" prompt="Seleccione el ODS principal asociado a la actividad a desarrollar en la vigencia" xr:uid="{698455BE-256E-45B2-8E0E-FC3A0104E84E}">
          <x14:formula1>
            <xm:f>LISTAS!$D$2:$D$19</xm:f>
          </x14:formula1>
          <xm:sqref>C10:C309</xm:sqref>
        </x14:dataValidation>
        <x14:dataValidation type="list" allowBlank="1" showInputMessage="1" showErrorMessage="1" promptTitle="Dmensión Operativa MIPG" prompt="Seleccione la Dimensión del Modelo Integrado de Planeación y Gestión al cual corresponde la actividad. En caso que no corresponda seleccionar No Aplica (N/A)." xr:uid="{A5D3892C-3A7A-47AD-A008-61F8A6BEA96C}">
          <x14:formula1>
            <xm:f>LISTAS!$E$2:$E$9</xm:f>
          </x14:formula1>
          <xm:sqref>D10:D309</xm:sqref>
        </x14:dataValidation>
        <x14:dataValidation type="list" allowBlank="1" showInputMessage="1" showErrorMessage="1" promptTitle="Políticas MIPG" prompt="Seleccionar de la lista desplegable, la política que corresponda de acuerdo a la dimensión seleccionada en la columna anterior" xr:uid="{700AC13C-3E40-4A85-BD71-36FE1240B2AF}">
          <x14:formula1>
            <xm:f>LISTAS!$F$2:$F$21</xm:f>
          </x14:formula1>
          <xm:sqref>E10:E309</xm:sqref>
        </x14:dataValidation>
        <x14:dataValidation type="list" allowBlank="1" showInputMessage="1" showErrorMessage="1" promptTitle="Planes Decreto 612 de 2018" prompt="Seleccione el Plan al cual corresponde la actividad que va a desarrollar acorde a lo descrito en el Decreto 612 de 2018. En caso que no corresponda seleccionar No Aplica (N/A)." xr:uid="{18D5EDE9-B597-4607-8F98-AF3C92851939}">
          <x14:formula1>
            <xm:f>LISTAS!$I$2:$I$14</xm:f>
          </x14:formula1>
          <xm:sqref>F10:F309</xm:sqref>
        </x14:dataValidation>
        <x14:dataValidation type="list" allowBlank="1" showInputMessage="1" showErrorMessage="1" promptTitle="Dependencia" prompt="Seleccione la dependencia a la cual corresponde el Plan que esta formulando" xr:uid="{7CC90823-1E8D-4D22-9B16-12C489A248C0}">
          <x14:formula1>
            <xm:f>LISTAS!$A$2:$A$25</xm:f>
          </x14:formula1>
          <xm:sqref>G10:G309</xm:sqref>
        </x14:dataValidation>
        <x14:dataValidation type="list" allowBlank="1" showInputMessage="1" showErrorMessage="1" promptTitle="Código Dependencia" prompt="Se mostrará en la lista desplegable el código de la dependencia, una  vez haya sido seleccionada en la columna anterior." xr:uid="{992564B8-E73B-498F-A148-91EA08D14225}">
          <x14:formula1>
            <xm:f>LISTAS!$B$2:$B$25</xm:f>
          </x14:formula1>
          <xm:sqref>H10:H309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39005-98EE-4EF3-B5BC-25DD4932594C}">
  <dimension ref="A1:AZ309"/>
  <sheetViews>
    <sheetView tabSelected="1" zoomScaleNormal="100" workbookViewId="0">
      <pane ySplit="9" topLeftCell="A10" activePane="bottomLeft" state="frozen"/>
      <selection pane="bottomLeft" activeCell="A10" sqref="A10"/>
    </sheetView>
  </sheetViews>
  <sheetFormatPr baseColWidth="10" defaultColWidth="22.85546875" defaultRowHeight="12.75"/>
  <cols>
    <col min="1" max="1" width="36.85546875" style="4" customWidth="1"/>
    <col min="2" max="2" width="28.5703125" style="4" customWidth="1"/>
    <col min="3" max="9" width="22.85546875" style="4"/>
    <col min="10" max="10" width="33.7109375" style="4" customWidth="1"/>
    <col min="11" max="12" width="22.85546875" style="4"/>
    <col min="13" max="13" width="31.85546875" style="4" customWidth="1"/>
    <col min="14" max="15" width="22.85546875" style="4"/>
    <col min="16" max="16" width="27.28515625" style="4" customWidth="1"/>
    <col min="17" max="19" width="22.85546875" style="4"/>
    <col min="20" max="20" width="36" style="4" customWidth="1"/>
    <col min="21" max="26" width="22.85546875" style="4"/>
    <col min="27" max="27" width="57.140625" style="4" customWidth="1"/>
    <col min="28" max="30" width="22.85546875" style="4"/>
    <col min="31" max="31" width="42.28515625" style="4" customWidth="1"/>
    <col min="32" max="32" width="22.85546875" style="4"/>
    <col min="33" max="33" width="52.7109375" style="4" customWidth="1"/>
    <col min="34" max="39" width="22.85546875" style="4"/>
    <col min="40" max="40" width="57.140625" style="4" customWidth="1"/>
    <col min="41" max="41" width="44.85546875" style="4" customWidth="1"/>
    <col min="42" max="42" width="50.42578125" style="4" customWidth="1"/>
    <col min="43" max="43" width="43" style="4" customWidth="1"/>
    <col min="44" max="44" width="53.7109375" style="4" customWidth="1"/>
    <col min="45" max="48" width="22.85546875" style="4"/>
    <col min="49" max="49" width="14" style="4" customWidth="1"/>
    <col min="50" max="50" width="55.28515625" style="4" customWidth="1"/>
    <col min="51" max="51" width="52.85546875" style="4" customWidth="1"/>
    <col min="52" max="16384" width="22.85546875" style="4"/>
  </cols>
  <sheetData>
    <row r="1" spans="1:51" s="376" customFormat="1" ht="20.100000000000001" customHeight="1">
      <c r="A1" s="295"/>
      <c r="B1" s="295"/>
      <c r="C1" s="295"/>
      <c r="D1" s="296" t="s">
        <v>313</v>
      </c>
      <c r="E1" s="296"/>
      <c r="F1" s="306" t="s">
        <v>314</v>
      </c>
      <c r="G1" s="306"/>
      <c r="H1" s="306"/>
      <c r="I1" s="306"/>
      <c r="J1" s="306"/>
      <c r="K1" s="306"/>
      <c r="L1" s="306"/>
      <c r="M1" s="306"/>
      <c r="N1" s="306"/>
      <c r="O1" s="306"/>
      <c r="P1" s="306"/>
      <c r="Q1" s="306"/>
      <c r="R1" s="306"/>
      <c r="S1" s="306"/>
      <c r="T1" s="306"/>
      <c r="U1" s="306"/>
      <c r="V1" s="306"/>
      <c r="W1" s="306"/>
      <c r="X1" s="306"/>
      <c r="Y1" s="306"/>
      <c r="Z1" s="296" t="s">
        <v>315</v>
      </c>
      <c r="AA1" s="296"/>
      <c r="AB1" s="296"/>
      <c r="AC1" s="298" t="s">
        <v>2143</v>
      </c>
      <c r="AD1" s="298"/>
      <c r="AE1" s="298"/>
      <c r="AF1" s="298"/>
    </row>
    <row r="2" spans="1:51" s="376" customFormat="1" ht="20.100000000000001" customHeight="1">
      <c r="A2" s="295"/>
      <c r="B2" s="295"/>
      <c r="C2" s="295"/>
      <c r="D2" s="296" t="s">
        <v>317</v>
      </c>
      <c r="E2" s="296"/>
      <c r="F2" s="301" t="s">
        <v>2144</v>
      </c>
      <c r="G2" s="301"/>
      <c r="H2" s="301"/>
      <c r="I2" s="301"/>
      <c r="J2" s="301"/>
      <c r="K2" s="301"/>
      <c r="L2" s="301"/>
      <c r="M2" s="301"/>
      <c r="N2" s="301"/>
      <c r="O2" s="301"/>
      <c r="P2" s="301"/>
      <c r="Q2" s="301"/>
      <c r="R2" s="301"/>
      <c r="S2" s="301"/>
      <c r="T2" s="301"/>
      <c r="U2" s="301"/>
      <c r="V2" s="301"/>
      <c r="W2" s="301"/>
      <c r="X2" s="301"/>
      <c r="Y2" s="301"/>
      <c r="Z2" s="296" t="s">
        <v>319</v>
      </c>
      <c r="AA2" s="296"/>
      <c r="AB2" s="296"/>
      <c r="AC2" s="300">
        <v>2</v>
      </c>
      <c r="AD2" s="300"/>
      <c r="AE2" s="300"/>
      <c r="AF2" s="300"/>
    </row>
    <row r="3" spans="1:51" s="376" customFormat="1" ht="12" customHeight="1"/>
    <row r="4" spans="1:51" s="376" customFormat="1" ht="12" customHeight="1" thickBot="1">
      <c r="A4" s="380" t="s">
        <v>320</v>
      </c>
      <c r="B4" s="381">
        <v>2023</v>
      </c>
    </row>
    <row r="5" spans="1:51" s="376" customFormat="1" ht="12" customHeight="1" thickBot="1"/>
    <row r="6" spans="1:51" s="376" customFormat="1" ht="12" customHeight="1" thickBot="1">
      <c r="A6" s="377" t="s">
        <v>2145</v>
      </c>
      <c r="B6" s="377"/>
      <c r="C6" s="377"/>
      <c r="D6" s="377"/>
      <c r="E6" s="377"/>
      <c r="F6" s="377"/>
      <c r="G6" s="378"/>
      <c r="H6" s="378"/>
      <c r="I6" s="378"/>
      <c r="J6" s="378"/>
      <c r="K6" s="378"/>
      <c r="L6" s="378"/>
      <c r="M6" s="378"/>
      <c r="N6" s="378"/>
      <c r="O6" s="378"/>
      <c r="P6" s="378"/>
      <c r="Q6" s="378"/>
      <c r="R6" s="378"/>
      <c r="S6" s="363" t="s">
        <v>2146</v>
      </c>
      <c r="T6" s="363"/>
      <c r="U6" s="363"/>
      <c r="V6" s="363"/>
      <c r="W6" s="363"/>
      <c r="X6" s="363"/>
      <c r="Y6" s="363"/>
      <c r="Z6" s="363"/>
      <c r="AA6" s="363"/>
      <c r="AB6" s="363"/>
      <c r="AC6" s="363"/>
      <c r="AD6" s="363"/>
      <c r="AE6" s="364"/>
      <c r="AF6" s="348" t="s">
        <v>2147</v>
      </c>
      <c r="AG6" s="348"/>
      <c r="AH6" s="348"/>
      <c r="AI6" s="348"/>
      <c r="AJ6" s="348"/>
      <c r="AK6" s="348"/>
      <c r="AL6" s="348"/>
      <c r="AM6" s="348"/>
      <c r="AN6" s="348"/>
      <c r="AO6" s="348"/>
      <c r="AP6" s="348"/>
      <c r="AQ6" s="348"/>
      <c r="AR6" s="349"/>
      <c r="AS6" s="336" t="s">
        <v>2148</v>
      </c>
      <c r="AT6" s="337"/>
      <c r="AU6" s="337"/>
      <c r="AV6" s="338"/>
    </row>
    <row r="7" spans="1:51" ht="12" customHeight="1" thickBot="1">
      <c r="A7" s="321" t="s">
        <v>323</v>
      </c>
      <c r="B7" s="302" t="s">
        <v>324</v>
      </c>
      <c r="C7" s="302" t="s">
        <v>325</v>
      </c>
      <c r="D7" s="302" t="s">
        <v>326</v>
      </c>
      <c r="E7" s="302" t="s">
        <v>327</v>
      </c>
      <c r="F7" s="304" t="s">
        <v>328</v>
      </c>
      <c r="G7" s="327" t="s">
        <v>2149</v>
      </c>
      <c r="H7" s="328"/>
      <c r="I7" s="328"/>
      <c r="J7" s="302" t="s">
        <v>2150</v>
      </c>
      <c r="K7" s="302" t="s">
        <v>2151</v>
      </c>
      <c r="L7" s="293" t="s">
        <v>2152</v>
      </c>
      <c r="M7" s="293"/>
      <c r="N7" s="293"/>
      <c r="O7" s="293" t="s">
        <v>2153</v>
      </c>
      <c r="P7" s="293"/>
      <c r="Q7" s="293"/>
      <c r="R7" s="326"/>
      <c r="S7" s="365" t="s">
        <v>2154</v>
      </c>
      <c r="T7" s="366"/>
      <c r="U7" s="367"/>
      <c r="V7" s="323" t="s">
        <v>2155</v>
      </c>
      <c r="W7" s="324"/>
      <c r="X7" s="324"/>
      <c r="Y7" s="324"/>
      <c r="Z7" s="325"/>
      <c r="AA7" s="323" t="s">
        <v>2156</v>
      </c>
      <c r="AB7" s="324"/>
      <c r="AC7" s="324"/>
      <c r="AD7" s="325"/>
      <c r="AE7" s="280" t="s">
        <v>2157</v>
      </c>
      <c r="AF7" s="350" t="s">
        <v>2158</v>
      </c>
      <c r="AG7" s="351"/>
      <c r="AH7" s="352"/>
      <c r="AI7" s="353" t="s">
        <v>2155</v>
      </c>
      <c r="AJ7" s="354"/>
      <c r="AK7" s="354"/>
      <c r="AL7" s="354"/>
      <c r="AM7" s="355"/>
      <c r="AN7" s="353" t="s">
        <v>2156</v>
      </c>
      <c r="AO7" s="354"/>
      <c r="AP7" s="354"/>
      <c r="AQ7" s="355"/>
      <c r="AR7" s="279" t="s">
        <v>2157</v>
      </c>
      <c r="AS7" s="339"/>
      <c r="AT7" s="340"/>
      <c r="AU7" s="340"/>
      <c r="AV7" s="341"/>
    </row>
    <row r="8" spans="1:51" ht="12" customHeight="1">
      <c r="A8" s="322"/>
      <c r="B8" s="303"/>
      <c r="C8" s="303"/>
      <c r="D8" s="303"/>
      <c r="E8" s="303"/>
      <c r="F8" s="305"/>
      <c r="G8" s="334" t="s">
        <v>335</v>
      </c>
      <c r="H8" s="332" t="s">
        <v>336</v>
      </c>
      <c r="I8" s="332" t="s">
        <v>313</v>
      </c>
      <c r="J8" s="303"/>
      <c r="K8" s="303"/>
      <c r="L8" s="302" t="s">
        <v>338</v>
      </c>
      <c r="M8" s="302" t="s">
        <v>340</v>
      </c>
      <c r="N8" s="302" t="s">
        <v>341</v>
      </c>
      <c r="O8" s="326" t="s">
        <v>2159</v>
      </c>
      <c r="P8" s="329"/>
      <c r="Q8" s="330"/>
      <c r="R8" s="331" t="s">
        <v>346</v>
      </c>
      <c r="S8" s="309" t="s">
        <v>2160</v>
      </c>
      <c r="T8" s="310" t="s">
        <v>2161</v>
      </c>
      <c r="U8" s="311" t="s">
        <v>2162</v>
      </c>
      <c r="V8" s="312" t="s">
        <v>2163</v>
      </c>
      <c r="W8" s="313"/>
      <c r="X8" s="314"/>
      <c r="Y8" s="315" t="s">
        <v>2164</v>
      </c>
      <c r="Z8" s="316"/>
      <c r="AA8" s="309" t="s">
        <v>2165</v>
      </c>
      <c r="AB8" s="345" t="s">
        <v>2166</v>
      </c>
      <c r="AC8" s="313"/>
      <c r="AD8" s="346"/>
      <c r="AE8" s="347" t="s">
        <v>2167</v>
      </c>
      <c r="AF8" s="317" t="s">
        <v>2160</v>
      </c>
      <c r="AG8" s="357" t="s">
        <v>2161</v>
      </c>
      <c r="AH8" s="358" t="s">
        <v>2162</v>
      </c>
      <c r="AI8" s="359" t="s">
        <v>2163</v>
      </c>
      <c r="AJ8" s="319"/>
      <c r="AK8" s="360"/>
      <c r="AL8" s="361" t="s">
        <v>2164</v>
      </c>
      <c r="AM8" s="362"/>
      <c r="AN8" s="317" t="s">
        <v>2165</v>
      </c>
      <c r="AO8" s="318" t="s">
        <v>2166</v>
      </c>
      <c r="AP8" s="319"/>
      <c r="AQ8" s="320"/>
      <c r="AR8" s="308" t="s">
        <v>2167</v>
      </c>
      <c r="AS8" s="342" t="s">
        <v>2168</v>
      </c>
      <c r="AT8" s="343"/>
      <c r="AU8" s="343" t="s">
        <v>2169</v>
      </c>
      <c r="AV8" s="344"/>
    </row>
    <row r="9" spans="1:51" ht="21.75" customHeight="1" thickBot="1">
      <c r="A9" s="322"/>
      <c r="B9" s="303"/>
      <c r="C9" s="303"/>
      <c r="D9" s="303"/>
      <c r="E9" s="303"/>
      <c r="F9" s="305"/>
      <c r="G9" s="335"/>
      <c r="H9" s="333"/>
      <c r="I9" s="333"/>
      <c r="J9" s="307"/>
      <c r="K9" s="307"/>
      <c r="L9" s="307"/>
      <c r="M9" s="307"/>
      <c r="N9" s="307"/>
      <c r="O9" s="72" t="s">
        <v>343</v>
      </c>
      <c r="P9" s="72" t="s">
        <v>10</v>
      </c>
      <c r="Q9" s="72" t="s">
        <v>345</v>
      </c>
      <c r="R9" s="331"/>
      <c r="S9" s="309"/>
      <c r="T9" s="310"/>
      <c r="U9" s="311"/>
      <c r="V9" s="75" t="s">
        <v>2170</v>
      </c>
      <c r="W9" s="76" t="s">
        <v>2171</v>
      </c>
      <c r="X9" s="76" t="s">
        <v>2172</v>
      </c>
      <c r="Y9" s="76" t="s">
        <v>2170</v>
      </c>
      <c r="Z9" s="77" t="s">
        <v>2171</v>
      </c>
      <c r="AA9" s="309"/>
      <c r="AB9" s="76" t="s">
        <v>2173</v>
      </c>
      <c r="AC9" s="76" t="s">
        <v>2174</v>
      </c>
      <c r="AD9" s="77" t="s">
        <v>2175</v>
      </c>
      <c r="AE9" s="347"/>
      <c r="AF9" s="356"/>
      <c r="AG9" s="357"/>
      <c r="AH9" s="358"/>
      <c r="AI9" s="73" t="s">
        <v>2170</v>
      </c>
      <c r="AJ9" s="80" t="s">
        <v>2171</v>
      </c>
      <c r="AK9" s="74" t="s">
        <v>2172</v>
      </c>
      <c r="AL9" s="80" t="s">
        <v>2170</v>
      </c>
      <c r="AM9" s="81" t="s">
        <v>2171</v>
      </c>
      <c r="AN9" s="317"/>
      <c r="AO9" s="80" t="s">
        <v>2173</v>
      </c>
      <c r="AP9" s="80" t="s">
        <v>2174</v>
      </c>
      <c r="AQ9" s="81" t="s">
        <v>2175</v>
      </c>
      <c r="AR9" s="308"/>
      <c r="AS9" s="82" t="s">
        <v>2170</v>
      </c>
      <c r="AT9" s="83" t="s">
        <v>2171</v>
      </c>
      <c r="AU9" s="83" t="s">
        <v>2170</v>
      </c>
      <c r="AV9" s="84" t="s">
        <v>2171</v>
      </c>
      <c r="AX9" s="275" t="s">
        <v>3594</v>
      </c>
      <c r="AY9" s="275" t="s">
        <v>3595</v>
      </c>
    </row>
    <row r="10" spans="1:51" ht="50.25" customHeight="1">
      <c r="A10" s="35" t="str">
        <f>'DEF13'!A10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0" s="35" t="str">
        <f>'DEF13'!B10</f>
        <v>8.5. Fortalecer la comunicación pública y estratégica para la promoción y divulgación de los temas
relacionados con salud y protección socia</v>
      </c>
      <c r="C10" s="35" t="str">
        <f>'DEF13'!C10</f>
        <v>ODS 3. Salud y Bienestar</v>
      </c>
      <c r="D10" s="35" t="str">
        <f>'DEF13'!D10</f>
        <v>5. Información y Comunicación</v>
      </c>
      <c r="E10" s="35" t="str">
        <f>'DEF13'!E10</f>
        <v>5.2. Transparencia, acceso a la información pública y lucha contra la corrupción</v>
      </c>
      <c r="F10" s="35" t="str">
        <f>'DEF13'!F10</f>
        <v>N/A</v>
      </c>
      <c r="G10" s="35" t="str">
        <f>'DEF13'!G10</f>
        <v>Grupo de Comunicaciones</v>
      </c>
      <c r="H10" s="35">
        <f>'DEF13'!H10</f>
        <v>1020</v>
      </c>
      <c r="I10" s="35" t="str">
        <f>'DEF13'!I10</f>
        <v>Gestión de las Comunicaciones Públicas y Estratégicas</v>
      </c>
      <c r="J10" s="35" t="str">
        <f>'DEF13'!J10</f>
        <v>Realizar procesos de diseño e impresión de piezas publicitarias</v>
      </c>
      <c r="K10" s="35" t="str">
        <f>'DEF13'!K10</f>
        <v>1020-01</v>
      </c>
      <c r="L10" s="35" t="str">
        <f>'DEF13'!L10</f>
        <v>Diseño e impresión de piezas publicitarias realizado</v>
      </c>
      <c r="M10" s="35" t="str">
        <f>'DEF13'!N10</f>
        <v>(Número de piezas solicitadas / Número de piezas aprobadas)*100</v>
      </c>
      <c r="N10" s="35" t="str">
        <f>'DEF13'!O10</f>
        <v>Porcentaje</v>
      </c>
      <c r="O10" s="35" t="str">
        <f>'DEF13'!Q10</f>
        <v>C-1901-0300-31</v>
      </c>
      <c r="P10" s="35" t="str">
        <f>'DEF13'!R10</f>
        <v>C-1901-0300-31-0-1901002-02</v>
      </c>
      <c r="Q10" s="130">
        <f>'DEF13'!S10</f>
        <v>40000000</v>
      </c>
      <c r="R10" s="107">
        <f>'DEF13'!T10</f>
        <v>100</v>
      </c>
      <c r="S10" s="107">
        <v>100</v>
      </c>
      <c r="T10" s="35" t="s">
        <v>361</v>
      </c>
      <c r="U10" s="130"/>
      <c r="V10" s="107"/>
      <c r="W10" s="78">
        <v>0</v>
      </c>
      <c r="X10" s="107">
        <v>-1</v>
      </c>
      <c r="Y10" s="108"/>
      <c r="Z10" s="131">
        <v>0</v>
      </c>
      <c r="AA10" s="35" t="s">
        <v>2176</v>
      </c>
      <c r="AB10" s="132"/>
      <c r="AC10" s="132"/>
      <c r="AD10" s="132"/>
      <c r="AE10" s="132" t="s">
        <v>2177</v>
      </c>
      <c r="AF10" s="107">
        <f>'DEF13'!X10</f>
        <v>100</v>
      </c>
      <c r="AG10" s="133" t="str">
        <f>'DEF13'!Y10</f>
        <v>Impresión de piezas</v>
      </c>
      <c r="AH10" s="134">
        <f>'DEF13'!Z10</f>
        <v>0</v>
      </c>
      <c r="AI10" s="85">
        <v>0</v>
      </c>
      <c r="AJ10" s="78">
        <f>AI10/AF10</f>
        <v>0</v>
      </c>
      <c r="AK10" s="107">
        <f>AI10-AF10</f>
        <v>-100</v>
      </c>
      <c r="AL10" s="103">
        <v>0</v>
      </c>
      <c r="AM10" s="78" t="e">
        <f>AL10/AH10</f>
        <v>#DIV/0!</v>
      </c>
      <c r="AN10" s="172" t="s">
        <v>2178</v>
      </c>
      <c r="AO10" s="105" t="s">
        <v>2179</v>
      </c>
      <c r="AP10" s="105"/>
      <c r="AQ10" s="105" t="s">
        <v>2180</v>
      </c>
      <c r="AR10" s="105" t="s">
        <v>2181</v>
      </c>
      <c r="AS10" s="107">
        <f>AVERAGE(V10,AI10)</f>
        <v>0</v>
      </c>
      <c r="AT10" s="78">
        <f>AS10/R10</f>
        <v>0</v>
      </c>
      <c r="AU10" s="108">
        <f>Y10+AL10</f>
        <v>0</v>
      </c>
      <c r="AV10" s="78">
        <f>AU10/Q10</f>
        <v>0</v>
      </c>
      <c r="AX10" s="107">
        <f>AVERAGE(AF10,S10)</f>
        <v>100</v>
      </c>
      <c r="AY10" s="78">
        <f>AS10/AX10</f>
        <v>0</v>
      </c>
    </row>
    <row r="11" spans="1:51" ht="120">
      <c r="A11" s="35" t="str">
        <f>'DEF13'!A11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1" s="35" t="str">
        <f>'DEF13'!B11</f>
        <v>8.5. Fortalecer la comunicación pública y estratégica para la promoción y divulgación de los temas
relacionados con salud y protección socia</v>
      </c>
      <c r="C11" s="35" t="str">
        <f>'DEF13'!C11</f>
        <v>ODS 3. Salud y Bienestar</v>
      </c>
      <c r="D11" s="35" t="str">
        <f>'DEF13'!D11</f>
        <v>5. Información y Comunicación</v>
      </c>
      <c r="E11" s="35" t="str">
        <f>'DEF13'!E11</f>
        <v>5.2. Transparencia, acceso a la información pública y lucha contra la corrupción</v>
      </c>
      <c r="F11" s="35" t="str">
        <f>'DEF13'!F11</f>
        <v>N/A</v>
      </c>
      <c r="G11" s="35" t="str">
        <f>'DEF13'!G11</f>
        <v>Grupo de Comunicaciones</v>
      </c>
      <c r="H11" s="35">
        <f>'DEF13'!H11</f>
        <v>1020</v>
      </c>
      <c r="I11" s="35" t="str">
        <f>'DEF13'!I11</f>
        <v>Gestión de las Comunicaciones Públicas y Estratégicas</v>
      </c>
      <c r="J11" s="35" t="str">
        <f>'DEF13'!J11</f>
        <v>Realizar el monitoreo de la información publicada en los diferentes medios de comunicación</v>
      </c>
      <c r="K11" s="35" t="str">
        <f>'DEF13'!K11</f>
        <v>1020-02</v>
      </c>
      <c r="L11" s="35" t="str">
        <f>'DEF13'!L11</f>
        <v>Monitoreos realizados</v>
      </c>
      <c r="M11" s="35" t="str">
        <f>'DEF13'!N11</f>
        <v xml:space="preserve">Número de monitoreos realizados </v>
      </c>
      <c r="N11" s="35" t="str">
        <f>'DEF13'!O11</f>
        <v>Número</v>
      </c>
      <c r="O11" s="35" t="str">
        <f>'DEF13'!Q11</f>
        <v>C-1901-0300-31</v>
      </c>
      <c r="P11" s="35" t="str">
        <f>'DEF13'!R11</f>
        <v>C-1901-0300-31-0-1901002-02</v>
      </c>
      <c r="Q11" s="130">
        <f>'DEF13'!S11</f>
        <v>28600000</v>
      </c>
      <c r="R11" s="107">
        <f>'DEF13'!T11</f>
        <v>240</v>
      </c>
      <c r="S11" s="107">
        <v>60</v>
      </c>
      <c r="T11" s="35" t="s">
        <v>368</v>
      </c>
      <c r="U11" s="130"/>
      <c r="V11" s="107"/>
      <c r="W11" s="78">
        <v>0</v>
      </c>
      <c r="X11" s="107">
        <v>-60</v>
      </c>
      <c r="Y11" s="108"/>
      <c r="Z11" s="131">
        <v>0</v>
      </c>
      <c r="AA11" s="132" t="s">
        <v>2182</v>
      </c>
      <c r="AB11" s="132"/>
      <c r="AC11" s="132"/>
      <c r="AD11" s="132"/>
      <c r="AE11" s="135" t="s">
        <v>2183</v>
      </c>
      <c r="AF11" s="136">
        <f>'DEF13'!X11</f>
        <v>60</v>
      </c>
      <c r="AG11" s="133" t="str">
        <f>'DEF13'!Y11</f>
        <v xml:space="preserve">Número de monitoreos realizados </v>
      </c>
      <c r="AH11" s="134">
        <f>'DEF13'!Z11</f>
        <v>7150000</v>
      </c>
      <c r="AI11" s="85">
        <v>0</v>
      </c>
      <c r="AJ11" s="78">
        <f t="shared" ref="AJ11:AJ74" si="0">AI11/AF11</f>
        <v>0</v>
      </c>
      <c r="AK11" s="107">
        <f t="shared" ref="AK11:AK74" si="1">AI11-AF11</f>
        <v>-60</v>
      </c>
      <c r="AL11" s="103">
        <v>0</v>
      </c>
      <c r="AM11" s="78">
        <f t="shared" ref="AM11:AM74" si="2">AL11/AH11</f>
        <v>0</v>
      </c>
      <c r="AN11" s="105" t="s">
        <v>2184</v>
      </c>
      <c r="AO11" s="172" t="s">
        <v>2179</v>
      </c>
      <c r="AP11" s="105"/>
      <c r="AQ11" s="172" t="s">
        <v>2180</v>
      </c>
      <c r="AR11" s="105" t="s">
        <v>2185</v>
      </c>
      <c r="AS11" s="107">
        <f t="shared" ref="AS11:AS74" si="3">V11+AI11</f>
        <v>0</v>
      </c>
      <c r="AT11" s="78">
        <f t="shared" ref="AT11:AT74" si="4">AS11/R11</f>
        <v>0</v>
      </c>
      <c r="AU11" s="108">
        <f t="shared" ref="AU11:AU74" si="5">Y11+AL11</f>
        <v>0</v>
      </c>
      <c r="AV11" s="78">
        <f t="shared" ref="AV11:AV74" si="6">AU11/Q11</f>
        <v>0</v>
      </c>
      <c r="AX11" s="107">
        <f t="shared" ref="AX11:AX74" si="7">AF11+S11</f>
        <v>120</v>
      </c>
      <c r="AY11" s="78">
        <f t="shared" ref="AY11:AY74" si="8">AS11/AX11</f>
        <v>0</v>
      </c>
    </row>
    <row r="12" spans="1:51" ht="120">
      <c r="A12" s="35" t="str">
        <f>'DEF13'!A12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2" s="35" t="str">
        <f>'DEF13'!B12</f>
        <v>8.5. Fortalecer la comunicación pública y estratégica para la promoción y divulgación de los temas
relacionados con salud y protección socia</v>
      </c>
      <c r="C12" s="35" t="str">
        <f>'DEF13'!C12</f>
        <v>ODS 3. Salud y Bienestar</v>
      </c>
      <c r="D12" s="35" t="str">
        <f>'DEF13'!D12</f>
        <v>5. Información y Comunicación</v>
      </c>
      <c r="E12" s="35" t="str">
        <f>'DEF13'!E12</f>
        <v>5.2. Transparencia, acceso a la información pública y lucha contra la corrupción</v>
      </c>
      <c r="F12" s="35" t="str">
        <f>'DEF13'!F12</f>
        <v>N/A</v>
      </c>
      <c r="G12" s="35" t="str">
        <f>'DEF13'!G12</f>
        <v>Grupo de Comunicaciones</v>
      </c>
      <c r="H12" s="35">
        <f>'DEF13'!H12</f>
        <v>1020</v>
      </c>
      <c r="I12" s="35" t="str">
        <f>'DEF13'!I12</f>
        <v>Gestión de las Comunicaciones Públicas y Estratégicas</v>
      </c>
      <c r="J12" s="35" t="str">
        <f>'DEF13'!J12</f>
        <v xml:space="preserve">Realizar la producción y creatividad de las piezas de televisión, radio e internet. </v>
      </c>
      <c r="K12" s="35" t="str">
        <f>'DEF13'!K12</f>
        <v>1020-03</v>
      </c>
      <c r="L12" s="35" t="str">
        <f>'DEF13'!L12</f>
        <v>Producciones audiovisuales realizadas</v>
      </c>
      <c r="M12" s="35" t="str">
        <f>'DEF13'!N12</f>
        <v>(Número de producciones audiovisuales realizadas / Número de producciones audiovisuales solicitadas)*100</v>
      </c>
      <c r="N12" s="35" t="str">
        <f>'DEF13'!O12</f>
        <v>Porcentaje</v>
      </c>
      <c r="O12" s="35" t="str">
        <f>'DEF13'!Q12</f>
        <v>C-1901-0300-31</v>
      </c>
      <c r="P12" s="35" t="str">
        <f>'DEF13'!R12</f>
        <v>C-1901-0300-31-0-1901136-02</v>
      </c>
      <c r="Q12" s="130">
        <f>'DEF13'!S12</f>
        <v>500000000</v>
      </c>
      <c r="R12" s="107">
        <f>'DEF13'!T12</f>
        <v>5</v>
      </c>
      <c r="S12" s="107">
        <v>0</v>
      </c>
      <c r="T12" s="35" t="s">
        <v>376</v>
      </c>
      <c r="U12" s="130"/>
      <c r="V12" s="107"/>
      <c r="W12" s="78"/>
      <c r="X12" s="107">
        <v>0</v>
      </c>
      <c r="Y12" s="108"/>
      <c r="Z12" s="131">
        <v>0</v>
      </c>
      <c r="AA12" s="132" t="s">
        <v>2186</v>
      </c>
      <c r="AB12" s="132"/>
      <c r="AC12" s="132"/>
      <c r="AD12" s="132"/>
      <c r="AE12" s="135" t="s">
        <v>2187</v>
      </c>
      <c r="AF12" s="136">
        <f>'DEF13'!X12</f>
        <v>1</v>
      </c>
      <c r="AG12" s="133" t="str">
        <f>'DEF13'!Y12</f>
        <v>Producción y entrega de comercial</v>
      </c>
      <c r="AH12" s="134">
        <f>'DEF13'!Z12</f>
        <v>250000000</v>
      </c>
      <c r="AI12" s="85">
        <v>0</v>
      </c>
      <c r="AJ12" s="78">
        <f t="shared" si="0"/>
        <v>0</v>
      </c>
      <c r="AK12" s="107">
        <f t="shared" si="1"/>
        <v>-1</v>
      </c>
      <c r="AL12" s="103">
        <v>0</v>
      </c>
      <c r="AM12" s="78">
        <f t="shared" si="2"/>
        <v>0</v>
      </c>
      <c r="AN12" s="172" t="s">
        <v>2178</v>
      </c>
      <c r="AO12" s="172" t="s">
        <v>2179</v>
      </c>
      <c r="AP12" s="105"/>
      <c r="AQ12" s="172" t="s">
        <v>2180</v>
      </c>
      <c r="AR12" s="105" t="s">
        <v>2188</v>
      </c>
      <c r="AS12" s="107">
        <f t="shared" si="3"/>
        <v>0</v>
      </c>
      <c r="AT12" s="78">
        <f t="shared" si="4"/>
        <v>0</v>
      </c>
      <c r="AU12" s="108">
        <f t="shared" si="5"/>
        <v>0</v>
      </c>
      <c r="AV12" s="78">
        <f t="shared" si="6"/>
        <v>0</v>
      </c>
      <c r="AX12" s="107">
        <f t="shared" si="7"/>
        <v>1</v>
      </c>
      <c r="AY12" s="78">
        <f t="shared" si="8"/>
        <v>0</v>
      </c>
    </row>
    <row r="13" spans="1:51" ht="120">
      <c r="A13" s="35" t="str">
        <f>'DEF13'!A13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3" s="35" t="str">
        <f>'DEF13'!B13</f>
        <v>8.5. Fortalecer la comunicación pública y estratégica para la promoción y divulgación de los temas
relacionados con salud y protección socia</v>
      </c>
      <c r="C13" s="35" t="str">
        <f>'DEF13'!C13</f>
        <v>ODS 3. Salud y Bienestar</v>
      </c>
      <c r="D13" s="35" t="str">
        <f>'DEF13'!D13</f>
        <v>5. Información y Comunicación</v>
      </c>
      <c r="E13" s="35" t="str">
        <f>'DEF13'!E13</f>
        <v>5.2. Transparencia, acceso a la información pública y lucha contra la corrupción</v>
      </c>
      <c r="F13" s="35" t="str">
        <f>'DEF13'!F13</f>
        <v>N/A</v>
      </c>
      <c r="G13" s="35" t="str">
        <f>'DEF13'!G13</f>
        <v>Grupo de Comunicaciones</v>
      </c>
      <c r="H13" s="35">
        <f>'DEF13'!H13</f>
        <v>1020</v>
      </c>
      <c r="I13" s="35" t="str">
        <f>'DEF13'!I13</f>
        <v>Gestión de las Comunicaciones Públicas y Estratégicas</v>
      </c>
      <c r="J13" s="35" t="str">
        <f>'DEF13'!J13</f>
        <v xml:space="preserve">Planificar y divulgar en medios de comunicación estrategias de comunicación en salud y protección social. </v>
      </c>
      <c r="K13" s="35" t="str">
        <f>'DEF13'!K13</f>
        <v>1020-04</v>
      </c>
      <c r="L13" s="35" t="str">
        <f>'DEF13'!L13</f>
        <v>Plan de medios ejecutado</v>
      </c>
      <c r="M13" s="35" t="str">
        <f>'DEF13'!N13</f>
        <v>(Número de estrategias de comunicación divulgadas / Número de estrategias de comunicación programadas)*100</v>
      </c>
      <c r="N13" s="35" t="str">
        <f>'DEF13'!O13</f>
        <v>Número</v>
      </c>
      <c r="O13" s="35" t="str">
        <f>'DEF13'!Q13</f>
        <v>C-1901-0300-31</v>
      </c>
      <c r="P13" s="35" t="str">
        <f>'DEF13'!R13</f>
        <v>C-1901-0300-31-0-1901136-02</v>
      </c>
      <c r="Q13" s="130">
        <f>'DEF13'!S13</f>
        <v>1383940351</v>
      </c>
      <c r="R13" s="107">
        <f>'DEF13'!T13</f>
        <v>1</v>
      </c>
      <c r="S13" s="107">
        <v>0</v>
      </c>
      <c r="T13" s="35"/>
      <c r="U13" s="130"/>
      <c r="V13" s="107"/>
      <c r="W13" s="78"/>
      <c r="X13" s="107">
        <v>0</v>
      </c>
      <c r="Y13" s="108"/>
      <c r="Z13" s="131">
        <v>0</v>
      </c>
      <c r="AA13" s="132" t="s">
        <v>2189</v>
      </c>
      <c r="AB13" s="132" t="s">
        <v>2190</v>
      </c>
      <c r="AC13" s="132"/>
      <c r="AD13" s="132"/>
      <c r="AE13" s="135" t="s">
        <v>2187</v>
      </c>
      <c r="AF13" s="136">
        <f>'DEF13'!X13</f>
        <v>1</v>
      </c>
      <c r="AG13" s="133" t="str">
        <f>'DEF13'!Y13</f>
        <v>Planteamiento de planes de medios</v>
      </c>
      <c r="AH13" s="134">
        <f>'DEF13'!Z13</f>
        <v>461313450</v>
      </c>
      <c r="AI13" s="85">
        <v>0</v>
      </c>
      <c r="AJ13" s="78">
        <f t="shared" si="0"/>
        <v>0</v>
      </c>
      <c r="AK13" s="107">
        <f t="shared" si="1"/>
        <v>-1</v>
      </c>
      <c r="AL13" s="103">
        <v>0</v>
      </c>
      <c r="AM13" s="78">
        <f t="shared" si="2"/>
        <v>0</v>
      </c>
      <c r="AN13" s="172" t="s">
        <v>2178</v>
      </c>
      <c r="AO13" s="172" t="s">
        <v>2179</v>
      </c>
      <c r="AP13" s="105"/>
      <c r="AQ13" s="172" t="s">
        <v>2180</v>
      </c>
      <c r="AR13" s="105" t="s">
        <v>2188</v>
      </c>
      <c r="AS13" s="107">
        <f>AI13</f>
        <v>0</v>
      </c>
      <c r="AT13" s="78">
        <f t="shared" si="4"/>
        <v>0</v>
      </c>
      <c r="AU13" s="108">
        <f t="shared" si="5"/>
        <v>0</v>
      </c>
      <c r="AV13" s="78">
        <f t="shared" si="6"/>
        <v>0</v>
      </c>
      <c r="AX13" s="107">
        <f t="shared" si="7"/>
        <v>1</v>
      </c>
      <c r="AY13" s="78">
        <f t="shared" si="8"/>
        <v>0</v>
      </c>
    </row>
    <row r="14" spans="1:51" ht="120">
      <c r="A14" s="35" t="str">
        <f>'DEF13'!A14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4" s="35" t="str">
        <f>'DEF13'!B14</f>
        <v>8.5. Fortalecer la comunicación pública y estratégica para la promoción y divulgación de los temas
relacionados con salud y protección socia</v>
      </c>
      <c r="C14" s="35" t="str">
        <f>'DEF13'!C14</f>
        <v>ODS 3. Salud y Bienestar</v>
      </c>
      <c r="D14" s="35" t="str">
        <f>'DEF13'!D14</f>
        <v>5. Información y Comunicación</v>
      </c>
      <c r="E14" s="35" t="str">
        <f>'DEF13'!E14</f>
        <v>5.2. Transparencia, acceso a la información pública y lucha contra la corrupción</v>
      </c>
      <c r="F14" s="35" t="str">
        <f>'DEF13'!F14</f>
        <v>N/A</v>
      </c>
      <c r="G14" s="35" t="str">
        <f>'DEF13'!G14</f>
        <v>Grupo de Comunicaciones</v>
      </c>
      <c r="H14" s="35">
        <f>'DEF13'!H14</f>
        <v>1020</v>
      </c>
      <c r="I14" s="35" t="str">
        <f>'DEF13'!I14</f>
        <v>Gestión de las Comunicaciones Públicas y Estratégicas</v>
      </c>
      <c r="J14" s="35" t="str">
        <f>'DEF13'!J14</f>
        <v>Implementar acciones de comunicación</v>
      </c>
      <c r="K14" s="35" t="str">
        <f>'DEF13'!K14</f>
        <v>1020-05</v>
      </c>
      <c r="L14" s="35" t="str">
        <f>'DEF13'!L14</f>
        <v>Acciones de comunicación implementadas</v>
      </c>
      <c r="M14" s="35" t="str">
        <f>'DEF13'!N14</f>
        <v>No de acciones de comunicación implementadas</v>
      </c>
      <c r="N14" s="35" t="str">
        <f>'DEF13'!O14</f>
        <v>Número</v>
      </c>
      <c r="O14" s="35" t="str">
        <f>'DEF13'!Q14</f>
        <v>C-1901-0300-31</v>
      </c>
      <c r="P14" s="35" t="str">
        <f>'DEF13'!R14</f>
        <v>C-1901-0300-31-0-1901136-02</v>
      </c>
      <c r="Q14" s="130">
        <f>'DEF13'!S14</f>
        <v>1327459649</v>
      </c>
      <c r="R14" s="107">
        <f>'DEF13'!T14</f>
        <v>2400</v>
      </c>
      <c r="S14" s="107">
        <v>600</v>
      </c>
      <c r="T14" s="35" t="s">
        <v>391</v>
      </c>
      <c r="U14" s="130">
        <v>248425455</v>
      </c>
      <c r="V14" s="107">
        <v>1000</v>
      </c>
      <c r="W14" s="78">
        <v>1.6666666666666667</v>
      </c>
      <c r="X14" s="107">
        <v>400</v>
      </c>
      <c r="Y14" s="108">
        <v>152725720</v>
      </c>
      <c r="Z14" s="131">
        <v>0.61477484261828164</v>
      </c>
      <c r="AA14" s="132" t="s">
        <v>2191</v>
      </c>
      <c r="AB14" s="132"/>
      <c r="AC14" s="132"/>
      <c r="AD14" s="132"/>
      <c r="AE14" s="135" t="s">
        <v>2192</v>
      </c>
      <c r="AF14" s="136">
        <f>'DEF13'!X14</f>
        <v>600</v>
      </c>
      <c r="AG14" s="133" t="str">
        <f>'DEF13'!Y14</f>
        <v>Boletines de prensa publicados, intranet,  redes sociales y diseño</v>
      </c>
      <c r="AH14" s="134">
        <f>'DEF13'!Z14</f>
        <v>354211398</v>
      </c>
      <c r="AI14" s="85">
        <v>101</v>
      </c>
      <c r="AJ14" s="78">
        <f t="shared" si="0"/>
        <v>0.16833333333333333</v>
      </c>
      <c r="AK14" s="107">
        <f t="shared" si="1"/>
        <v>-499</v>
      </c>
      <c r="AL14" s="103">
        <v>255705191</v>
      </c>
      <c r="AM14" s="78">
        <f t="shared" si="2"/>
        <v>0.72189995139569163</v>
      </c>
      <c r="AN14" s="105" t="s">
        <v>2193</v>
      </c>
      <c r="AO14" s="105"/>
      <c r="AP14" s="105"/>
      <c r="AQ14" s="379"/>
      <c r="AR14" s="105" t="s">
        <v>2194</v>
      </c>
      <c r="AS14" s="107">
        <f t="shared" si="3"/>
        <v>1101</v>
      </c>
      <c r="AT14" s="78">
        <f t="shared" si="4"/>
        <v>0.45874999999999999</v>
      </c>
      <c r="AU14" s="108">
        <f t="shared" si="5"/>
        <v>408430911</v>
      </c>
      <c r="AV14" s="78">
        <f t="shared" si="6"/>
        <v>0.30767858842841556</v>
      </c>
      <c r="AX14" s="107">
        <f t="shared" si="7"/>
        <v>1200</v>
      </c>
      <c r="AY14" s="78">
        <f t="shared" si="8"/>
        <v>0.91749999999999998</v>
      </c>
    </row>
    <row r="15" spans="1:51" ht="120">
      <c r="A15" s="35" t="str">
        <f>'DEF13'!A15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5" s="35" t="str">
        <f>'DEF13'!B15</f>
        <v>8.5. Fortalecer la comunicación pública y estratégica para la promoción y divulgación de los temas
relacionados con salud y protección socia</v>
      </c>
      <c r="C15" s="35" t="str">
        <f>'DEF13'!C15</f>
        <v>ODS 3. Salud y Bienestar</v>
      </c>
      <c r="D15" s="35" t="str">
        <f>'DEF13'!D15</f>
        <v>5. Información y Comunicación</v>
      </c>
      <c r="E15" s="35" t="str">
        <f>'DEF13'!E15</f>
        <v>5.2. Transparencia, acceso a la información pública y lucha contra la corrupción</v>
      </c>
      <c r="F15" s="35" t="str">
        <f>'DEF13'!F15</f>
        <v>N/A</v>
      </c>
      <c r="G15" s="35" t="str">
        <f>'DEF13'!G15</f>
        <v>Grupo de Comunicaciones</v>
      </c>
      <c r="H15" s="35">
        <f>'DEF13'!H15</f>
        <v>1020</v>
      </c>
      <c r="I15" s="35" t="str">
        <f>'DEF13'!I15</f>
        <v>Gestión de las Comunicaciones Públicas y Estratégicas</v>
      </c>
      <c r="J15" s="35" t="str">
        <f>'DEF13'!J15</f>
        <v>Mantenimiento de equipos audiovisuales</v>
      </c>
      <c r="K15" s="35" t="str">
        <f>'DEF13'!K15</f>
        <v>1020-06</v>
      </c>
      <c r="L15" s="35" t="str">
        <f>'DEF13'!L15</f>
        <v>Mantenimiento de equipos realizado</v>
      </c>
      <c r="M15" s="35" t="str">
        <f>'DEF13'!N15</f>
        <v>No de mantenimientos realizados</v>
      </c>
      <c r="N15" s="35" t="str">
        <f>'DEF13'!O15</f>
        <v>Número</v>
      </c>
      <c r="O15" s="35" t="str">
        <f>'DEF13'!Q15</f>
        <v>C-1901-0300-31</v>
      </c>
      <c r="P15" s="35" t="str">
        <f>'DEF13'!R15</f>
        <v>C-1901-0300-31-0-1901136-02</v>
      </c>
      <c r="Q15" s="130">
        <f>'DEF13'!S15</f>
        <v>40000000</v>
      </c>
      <c r="R15" s="107">
        <f>'DEF13'!T15</f>
        <v>3</v>
      </c>
      <c r="S15" s="107">
        <v>0</v>
      </c>
      <c r="T15" s="35" t="s">
        <v>255</v>
      </c>
      <c r="U15" s="130"/>
      <c r="V15" s="107"/>
      <c r="W15" s="78"/>
      <c r="X15" s="107">
        <v>0</v>
      </c>
      <c r="Y15" s="108"/>
      <c r="Z15" s="131">
        <v>0</v>
      </c>
      <c r="AA15" s="132"/>
      <c r="AB15" s="132"/>
      <c r="AC15" s="132"/>
      <c r="AD15" s="132"/>
      <c r="AE15" s="135" t="s">
        <v>2195</v>
      </c>
      <c r="AF15" s="136">
        <f>'DEF13'!X15</f>
        <v>1</v>
      </c>
      <c r="AG15" s="133" t="str">
        <f>'DEF13'!Y15</f>
        <v>Mantenimiento realizado</v>
      </c>
      <c r="AH15" s="134">
        <f>'DEF13'!Z15</f>
        <v>40000000</v>
      </c>
      <c r="AI15" s="85">
        <v>0</v>
      </c>
      <c r="AJ15" s="78">
        <f t="shared" si="0"/>
        <v>0</v>
      </c>
      <c r="AK15" s="107">
        <f t="shared" si="1"/>
        <v>-1</v>
      </c>
      <c r="AL15" s="103"/>
      <c r="AM15" s="78">
        <f t="shared" si="2"/>
        <v>0</v>
      </c>
      <c r="AN15" s="172" t="s">
        <v>2178</v>
      </c>
      <c r="AO15" s="172" t="s">
        <v>2179</v>
      </c>
      <c r="AP15" s="105"/>
      <c r="AQ15" s="172" t="s">
        <v>2180</v>
      </c>
      <c r="AR15" s="105" t="s">
        <v>2196</v>
      </c>
      <c r="AS15" s="107">
        <f t="shared" si="3"/>
        <v>0</v>
      </c>
      <c r="AT15" s="78">
        <f t="shared" si="4"/>
        <v>0</v>
      </c>
      <c r="AU15" s="108">
        <f t="shared" si="5"/>
        <v>0</v>
      </c>
      <c r="AV15" s="78">
        <f t="shared" si="6"/>
        <v>0</v>
      </c>
      <c r="AX15" s="107">
        <f t="shared" si="7"/>
        <v>1</v>
      </c>
      <c r="AY15" s="78">
        <f t="shared" si="8"/>
        <v>0</v>
      </c>
    </row>
    <row r="16" spans="1:51" ht="120">
      <c r="A16" s="35" t="str">
        <f>'DEF13'!A16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6" s="35" t="str">
        <f>'DEF13'!B16</f>
        <v>8.5. Fortalecer la comunicación pública y estratégica para la promoción y divulgación de los temas
relacionados con salud y protección socia</v>
      </c>
      <c r="C16" s="35" t="str">
        <f>'DEF13'!C16</f>
        <v>ODS 3. Salud y Bienestar</v>
      </c>
      <c r="D16" s="35" t="str">
        <f>'DEF13'!D16</f>
        <v>5. Información y Comunicación</v>
      </c>
      <c r="E16" s="35" t="str">
        <f>'DEF13'!E16</f>
        <v>5.2. Transparencia, acceso a la información pública y lucha contra la corrupción</v>
      </c>
      <c r="F16" s="35" t="str">
        <f>'DEF13'!F16</f>
        <v>N/A</v>
      </c>
      <c r="G16" s="35" t="str">
        <f>'DEF13'!G16</f>
        <v>Grupo de Comunicaciones</v>
      </c>
      <c r="H16" s="35">
        <f>'DEF13'!H16</f>
        <v>1020</v>
      </c>
      <c r="I16" s="35" t="str">
        <f>'DEF13'!I16</f>
        <v>Gestión de las Comunicaciones Públicas y Estratégicas</v>
      </c>
      <c r="J16" s="35" t="str">
        <f>'DEF13'!J16</f>
        <v>Apoyo logistico a las acciones de comunicación</v>
      </c>
      <c r="K16" s="35" t="str">
        <f>'DEF13'!K16</f>
        <v>1020-07</v>
      </c>
      <c r="L16" s="35" t="str">
        <f>'DEF13'!L16</f>
        <v>Apoyo logístico realizado</v>
      </c>
      <c r="M16" s="35" t="str">
        <f>'DEF13'!N16</f>
        <v>(No de apoyos logísticos realizados/No de apoyos logísticos realizados)*100</v>
      </c>
      <c r="N16" s="35" t="str">
        <f>'DEF13'!O16</f>
        <v>Porcentaje</v>
      </c>
      <c r="O16" s="35" t="str">
        <f>'DEF13'!Q16</f>
        <v>C-1901-0300-31</v>
      </c>
      <c r="P16" s="35" t="str">
        <f>'DEF13'!R16</f>
        <v>C-1901-0300-31-0-1901136-02</v>
      </c>
      <c r="Q16" s="130">
        <f>'DEF13'!S16</f>
        <v>280000000</v>
      </c>
      <c r="R16" s="107">
        <f>'DEF13'!T16</f>
        <v>100</v>
      </c>
      <c r="S16" s="107">
        <v>100</v>
      </c>
      <c r="T16" s="35" t="s">
        <v>400</v>
      </c>
      <c r="U16" s="130"/>
      <c r="V16" s="107"/>
      <c r="W16" s="78">
        <v>0</v>
      </c>
      <c r="X16" s="107">
        <v>-100</v>
      </c>
      <c r="Y16" s="108"/>
      <c r="Z16" s="131">
        <v>0</v>
      </c>
      <c r="AA16" s="132"/>
      <c r="AB16" s="132"/>
      <c r="AC16" s="132"/>
      <c r="AD16" s="132"/>
      <c r="AE16" s="135" t="s">
        <v>2197</v>
      </c>
      <c r="AF16" s="136">
        <f>'DEF13'!X16</f>
        <v>100</v>
      </c>
      <c r="AG16" s="133" t="str">
        <f>'DEF13'!Y16</f>
        <v>Apoyo logístico realizado</v>
      </c>
      <c r="AH16" s="134">
        <f>'DEF13'!Z16</f>
        <v>96000000</v>
      </c>
      <c r="AI16" s="85">
        <v>100</v>
      </c>
      <c r="AJ16" s="78">
        <f t="shared" si="0"/>
        <v>1</v>
      </c>
      <c r="AK16" s="107">
        <f t="shared" si="1"/>
        <v>0</v>
      </c>
      <c r="AL16" s="103">
        <v>8062344</v>
      </c>
      <c r="AM16" s="78">
        <f t="shared" si="2"/>
        <v>8.3982749999999995E-2</v>
      </c>
      <c r="AN16" s="105" t="s">
        <v>2198</v>
      </c>
      <c r="AO16" s="105"/>
      <c r="AP16" s="105"/>
      <c r="AQ16" s="105"/>
      <c r="AR16" s="105" t="s">
        <v>3596</v>
      </c>
      <c r="AS16" s="107">
        <f>AVERAGE(V16,AI16)</f>
        <v>100</v>
      </c>
      <c r="AT16" s="78">
        <f t="shared" si="4"/>
        <v>1</v>
      </c>
      <c r="AU16" s="108">
        <f t="shared" si="5"/>
        <v>8062344</v>
      </c>
      <c r="AV16" s="78">
        <f t="shared" si="6"/>
        <v>2.8794085714285714E-2</v>
      </c>
      <c r="AW16" s="278"/>
      <c r="AX16" s="107">
        <f>AVERAGE(AF16,S16)</f>
        <v>100</v>
      </c>
      <c r="AY16" s="78">
        <f t="shared" si="8"/>
        <v>1</v>
      </c>
    </row>
    <row r="17" spans="1:52" ht="229.5">
      <c r="A17" s="36" t="str">
        <f>'DEF13'!A17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7" s="36" t="str">
        <f>'DEF13'!B17</f>
        <v>8.7. Fortalecer la capacidad institucional en todos sus frentes para generar mejores indicadores de
gestión y resultados</v>
      </c>
      <c r="C17" s="36" t="str">
        <f>'DEF13'!C17</f>
        <v>N/A</v>
      </c>
      <c r="D17" s="36" t="str">
        <f>'DEF13'!D17</f>
        <v>2. Direccionamiento estratégico y planeación</v>
      </c>
      <c r="E17" s="36" t="str">
        <f>'DEF13'!E17</f>
        <v>2.1. Planeación Institucional</v>
      </c>
      <c r="F17" s="36" t="str">
        <f>'DEF13'!F17</f>
        <v>N/A</v>
      </c>
      <c r="G17" s="36" t="str">
        <f>'DEF13'!G17</f>
        <v>Grupo de Cooperación y Relaciones Internacionales</v>
      </c>
      <c r="H17" s="36">
        <f>'DEF13'!H17</f>
        <v>1030</v>
      </c>
      <c r="I17" s="36" t="str">
        <f>'DEF13'!I17</f>
        <v>Gestión de Cooperación y Relaciones Internacionales</v>
      </c>
      <c r="J17" s="36" t="str">
        <f>'DEF13'!J17</f>
        <v>Realizar seguimiento a compromisos internacionales del sector Salud y Protección Social</v>
      </c>
      <c r="K17" s="36" t="str">
        <f>'DEF13'!K17</f>
        <v>1030-01</v>
      </c>
      <c r="L17" s="36" t="str">
        <f>'DEF13'!L17</f>
        <v>Seguimientos a compromisos internacionales del sector Salud y Protección Social realizados</v>
      </c>
      <c r="M17" s="36" t="str">
        <f>'DEF13'!N17</f>
        <v>Suma de seguimientos a compromisos internacionales del sector Salud y Protección Social realizados</v>
      </c>
      <c r="N17" s="36" t="str">
        <f>'DEF13'!O17</f>
        <v>Número</v>
      </c>
      <c r="O17" s="36" t="str">
        <f>'DEF13'!Q17</f>
        <v>C-1999-0300-12</v>
      </c>
      <c r="P17" s="36" t="str">
        <f>'DEF13'!R17</f>
        <v>C-1999-0300-12-0-1999054-02</v>
      </c>
      <c r="Q17" s="137">
        <f>'DEF13'!S17</f>
        <v>91436000</v>
      </c>
      <c r="R17" s="109">
        <f>'DEF13'!T17</f>
        <v>4</v>
      </c>
      <c r="S17" s="109">
        <v>1</v>
      </c>
      <c r="T17" s="36" t="s">
        <v>406</v>
      </c>
      <c r="U17" s="137">
        <v>20859000</v>
      </c>
      <c r="V17" s="109">
        <v>1</v>
      </c>
      <c r="W17" s="79">
        <v>1</v>
      </c>
      <c r="X17" s="109">
        <v>0</v>
      </c>
      <c r="Y17" s="110">
        <v>13906000</v>
      </c>
      <c r="Z17" s="138">
        <v>0.66666666666666663</v>
      </c>
      <c r="AA17" s="139" t="s">
        <v>2199</v>
      </c>
      <c r="AB17" s="139"/>
      <c r="AC17" s="139"/>
      <c r="AD17" s="139" t="s">
        <v>2200</v>
      </c>
      <c r="AE17" s="140" t="s">
        <v>2201</v>
      </c>
      <c r="AF17" s="141">
        <f>'DEF13'!X17</f>
        <v>1</v>
      </c>
      <c r="AG17" s="142" t="str">
        <f>'DEF13'!Y17</f>
        <v>Seguimientos a compromisos internacionales del sector Salud y Protección Social realizados</v>
      </c>
      <c r="AH17" s="143">
        <f>'DEF13'!Z17</f>
        <v>23525666.670000002</v>
      </c>
      <c r="AI17" s="91">
        <v>1</v>
      </c>
      <c r="AJ17" s="79">
        <f t="shared" si="0"/>
        <v>1</v>
      </c>
      <c r="AK17" s="109">
        <f t="shared" si="1"/>
        <v>0</v>
      </c>
      <c r="AL17" s="104">
        <v>13906000</v>
      </c>
      <c r="AM17" s="79">
        <f t="shared" si="2"/>
        <v>0.59109908318700155</v>
      </c>
      <c r="AN17" s="175" t="s">
        <v>2202</v>
      </c>
      <c r="AO17" s="175" t="s">
        <v>2203</v>
      </c>
      <c r="AP17" s="175" t="s">
        <v>2204</v>
      </c>
      <c r="AQ17" s="175" t="s">
        <v>2205</v>
      </c>
      <c r="AR17" s="175" t="s">
        <v>2206</v>
      </c>
      <c r="AS17" s="109">
        <f t="shared" si="3"/>
        <v>2</v>
      </c>
      <c r="AT17" s="79">
        <f t="shared" si="4"/>
        <v>0.5</v>
      </c>
      <c r="AU17" s="110">
        <f t="shared" si="5"/>
        <v>27812000</v>
      </c>
      <c r="AV17" s="79">
        <f t="shared" si="6"/>
        <v>0.30416903626580338</v>
      </c>
      <c r="AX17" s="109">
        <f t="shared" si="7"/>
        <v>2</v>
      </c>
      <c r="AY17" s="79">
        <f t="shared" si="8"/>
        <v>1</v>
      </c>
    </row>
    <row r="18" spans="1:52" ht="216.75">
      <c r="A18" s="36" t="str">
        <f>'DEF13'!A18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8" s="36" t="str">
        <f>'DEF13'!B18</f>
        <v>8.7. Fortalecer la capacidad institucional en todos sus frentes para generar mejores indicadores de
gestión y resultados</v>
      </c>
      <c r="C18" s="36" t="str">
        <f>'DEF13'!C18</f>
        <v>N/A</v>
      </c>
      <c r="D18" s="36" t="str">
        <f>'DEF13'!D18</f>
        <v>2. Direccionamiento estratégico y planeación</v>
      </c>
      <c r="E18" s="36" t="str">
        <f>'DEF13'!E18</f>
        <v>2.1. Planeación Institucional</v>
      </c>
      <c r="F18" s="36" t="str">
        <f>'DEF13'!F18</f>
        <v>N/A</v>
      </c>
      <c r="G18" s="36" t="str">
        <f>'DEF13'!G18</f>
        <v>Grupo de Cooperación y Relaciones Internacionales</v>
      </c>
      <c r="H18" s="36">
        <f>'DEF13'!H18</f>
        <v>1030</v>
      </c>
      <c r="I18" s="36" t="str">
        <f>'DEF13'!I18</f>
        <v>Gestión de Cooperación y Relaciones Internacionales</v>
      </c>
      <c r="J18" s="36" t="str">
        <f>'DEF13'!J18</f>
        <v>Representar al sector Salud y Protección Social en los eventos internacionales prioritarios para el posicionamiento de los intereses del país en asuntos del Sector</v>
      </c>
      <c r="K18" s="36" t="str">
        <f>'DEF13'!K18</f>
        <v>1030-02</v>
      </c>
      <c r="L18" s="36" t="str">
        <f>'DEF13'!L18</f>
        <v xml:space="preserve">Espacios internacionales desarrollados para el posicionamiento de los intereses nacionales en escenarios regionales y globales de salud </v>
      </c>
      <c r="M18" s="36" t="str">
        <f>'DEF13'!N18</f>
        <v>No. de eventos internacionales de alto nivel en salud acompañados / No. de eventos internacionales de alto nivel en salud programados</v>
      </c>
      <c r="N18" s="36" t="str">
        <f>'DEF13'!O18</f>
        <v>Porcentaje</v>
      </c>
      <c r="O18" s="36" t="str">
        <f>'DEF13'!Q18</f>
        <v>C-1999-0300-12</v>
      </c>
      <c r="P18" s="36" t="str">
        <f>'DEF13'!R18</f>
        <v>C-1999-0300-12-0-1999054-02</v>
      </c>
      <c r="Q18" s="137">
        <f>'DEF13'!S18</f>
        <v>62754956</v>
      </c>
      <c r="R18" s="111">
        <f>'DEF13'!T18</f>
        <v>1</v>
      </c>
      <c r="S18" s="111">
        <v>1</v>
      </c>
      <c r="T18" s="36" t="s">
        <v>415</v>
      </c>
      <c r="U18" s="137">
        <v>15073067</v>
      </c>
      <c r="V18" s="111">
        <v>1</v>
      </c>
      <c r="W18" s="79">
        <v>1</v>
      </c>
      <c r="X18" s="111">
        <v>0</v>
      </c>
      <c r="Y18" s="110">
        <v>6902634</v>
      </c>
      <c r="Z18" s="138">
        <v>0.45794488938448957</v>
      </c>
      <c r="AA18" s="139" t="s">
        <v>2207</v>
      </c>
      <c r="AB18" s="139"/>
      <c r="AC18" s="139"/>
      <c r="AD18" s="139" t="s">
        <v>2208</v>
      </c>
      <c r="AE18" s="140" t="s">
        <v>2209</v>
      </c>
      <c r="AF18" s="144">
        <f>'DEF13'!X18</f>
        <v>1</v>
      </c>
      <c r="AG18" s="142" t="str">
        <f>'DEF13'!Y18</f>
        <v>Eventos internacionales de alto nivel acompañados</v>
      </c>
      <c r="AH18" s="143">
        <f>'DEF13'!Z18</f>
        <v>15893963</v>
      </c>
      <c r="AI18" s="87">
        <v>1</v>
      </c>
      <c r="AJ18" s="79">
        <f t="shared" si="0"/>
        <v>1</v>
      </c>
      <c r="AK18" s="111">
        <f t="shared" si="1"/>
        <v>0</v>
      </c>
      <c r="AL18" s="104">
        <v>7537688</v>
      </c>
      <c r="AM18" s="79">
        <f t="shared" si="2"/>
        <v>0.47424849296553667</v>
      </c>
      <c r="AN18" s="175" t="s">
        <v>2210</v>
      </c>
      <c r="AO18" s="175" t="s">
        <v>2211</v>
      </c>
      <c r="AP18" s="175" t="s">
        <v>2204</v>
      </c>
      <c r="AQ18" s="175" t="s">
        <v>2212</v>
      </c>
      <c r="AR18" s="185" t="s">
        <v>2213</v>
      </c>
      <c r="AS18" s="111">
        <f>AVERAGE(V18,AI18)</f>
        <v>1</v>
      </c>
      <c r="AT18" s="79">
        <f t="shared" si="4"/>
        <v>1</v>
      </c>
      <c r="AU18" s="110">
        <f t="shared" si="5"/>
        <v>14440322</v>
      </c>
      <c r="AV18" s="79">
        <f t="shared" si="6"/>
        <v>0.2301064795583635</v>
      </c>
      <c r="AX18" s="111">
        <f>AVERAGE(AF18,S18)</f>
        <v>1</v>
      </c>
      <c r="AY18" s="79">
        <f t="shared" si="8"/>
        <v>1</v>
      </c>
    </row>
    <row r="19" spans="1:52" ht="242.25">
      <c r="A19" s="36" t="str">
        <f>'DEF13'!A19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9" s="36" t="str">
        <f>'DEF13'!B19</f>
        <v>8.7. Fortalecer la capacidad institucional en todos sus frentes para generar mejores indicadores de
gestión y resultados</v>
      </c>
      <c r="C19" s="36" t="str">
        <f>'DEF13'!C19</f>
        <v>N/A</v>
      </c>
      <c r="D19" s="36" t="str">
        <f>'DEF13'!D19</f>
        <v>2. Direccionamiento estratégico y planeación</v>
      </c>
      <c r="E19" s="36" t="str">
        <f>'DEF13'!E19</f>
        <v>2.1. Planeación Institucional</v>
      </c>
      <c r="F19" s="36" t="str">
        <f>'DEF13'!F19</f>
        <v>N/A</v>
      </c>
      <c r="G19" s="36" t="str">
        <f>'DEF13'!G19</f>
        <v>Grupo de Cooperación y Relaciones Internacionales</v>
      </c>
      <c r="H19" s="36">
        <f>'DEF13'!H19</f>
        <v>1030</v>
      </c>
      <c r="I19" s="36" t="str">
        <f>'DEF13'!I19</f>
        <v>Gestión de Cooperación y Relaciones Internacionales</v>
      </c>
      <c r="J19" s="36" t="str">
        <f>'DEF13'!J19</f>
        <v>Preparar la participación en escenarios internacionales del sector Salud y Protección Social</v>
      </c>
      <c r="K19" s="36" t="str">
        <f>'DEF13'!K19</f>
        <v>1030-03</v>
      </c>
      <c r="L19" s="36" t="str">
        <f>'DEF13'!L19</f>
        <v>Documentos de insumos e instrucciones elaborados</v>
      </c>
      <c r="M19" s="36" t="str">
        <f>'DEF13'!N19</f>
        <v>No. de documentos de insumos e instrucciones elaborados / No. de documentos de insumos e instrucciones requeridos</v>
      </c>
      <c r="N19" s="36" t="str">
        <f>'DEF13'!O19</f>
        <v>Porcentaje</v>
      </c>
      <c r="O19" s="36" t="str">
        <f>'DEF13'!Q19</f>
        <v>C-1999-0300-12</v>
      </c>
      <c r="P19" s="36" t="str">
        <f>'DEF13'!R19</f>
        <v>C-1999-0300-12-0-1999054-02</v>
      </c>
      <c r="Q19" s="137">
        <f>'DEF13'!S19</f>
        <v>97151644</v>
      </c>
      <c r="R19" s="111">
        <f>'DEF13'!T19</f>
        <v>1</v>
      </c>
      <c r="S19" s="111">
        <v>1</v>
      </c>
      <c r="T19" s="36" t="s">
        <v>419</v>
      </c>
      <c r="U19" s="137">
        <v>19159533</v>
      </c>
      <c r="V19" s="111">
        <v>1</v>
      </c>
      <c r="W19" s="79">
        <v>1</v>
      </c>
      <c r="X19" s="111">
        <v>0</v>
      </c>
      <c r="Y19" s="110">
        <v>12773022</v>
      </c>
      <c r="Z19" s="138">
        <v>0.66666666666666663</v>
      </c>
      <c r="AA19" s="139" t="s">
        <v>2214</v>
      </c>
      <c r="AB19" s="139"/>
      <c r="AC19" s="139"/>
      <c r="AD19" s="139" t="s">
        <v>2200</v>
      </c>
      <c r="AE19" s="140" t="s">
        <v>2201</v>
      </c>
      <c r="AF19" s="144">
        <f>'DEF13'!X19</f>
        <v>1</v>
      </c>
      <c r="AG19" s="142" t="str">
        <f>'DEF13'!Y19</f>
        <v>Documentos de insumos e instrucciones elaborados</v>
      </c>
      <c r="AH19" s="143">
        <f>'DEF13'!Z19</f>
        <v>25997370.329999998</v>
      </c>
      <c r="AI19" s="87">
        <v>1</v>
      </c>
      <c r="AJ19" s="79">
        <f t="shared" si="0"/>
        <v>1</v>
      </c>
      <c r="AK19" s="111">
        <f t="shared" si="1"/>
        <v>0</v>
      </c>
      <c r="AL19" s="104">
        <v>12773022</v>
      </c>
      <c r="AM19" s="79">
        <f t="shared" si="2"/>
        <v>0.49131976957147883</v>
      </c>
      <c r="AN19" s="175" t="s">
        <v>2215</v>
      </c>
      <c r="AO19" s="176" t="s">
        <v>2216</v>
      </c>
      <c r="AP19" s="176" t="s">
        <v>2217</v>
      </c>
      <c r="AQ19" s="176" t="s">
        <v>2218</v>
      </c>
      <c r="AR19" s="185" t="s">
        <v>2219</v>
      </c>
      <c r="AS19" s="111">
        <f>AVERAGE(V19,AI19)</f>
        <v>1</v>
      </c>
      <c r="AT19" s="79">
        <f t="shared" si="4"/>
        <v>1</v>
      </c>
      <c r="AU19" s="110">
        <f t="shared" si="5"/>
        <v>25546044</v>
      </c>
      <c r="AV19" s="79">
        <f t="shared" si="6"/>
        <v>0.26295019773417316</v>
      </c>
      <c r="AX19" s="111">
        <f>AVERAGE(AF19,S19)</f>
        <v>1</v>
      </c>
      <c r="AY19" s="79">
        <f t="shared" si="8"/>
        <v>1</v>
      </c>
    </row>
    <row r="20" spans="1:52" ht="191.25">
      <c r="A20" s="36" t="str">
        <f>'DEF13'!A20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 s="36" t="str">
        <f>'DEF13'!B20</f>
        <v>8.7. Fortalecer la capacidad institucional en todos sus frentes para generar mejores indicadores de
gestión y resultados</v>
      </c>
      <c r="C20" s="36" t="str">
        <f>'DEF13'!C20</f>
        <v>N/A</v>
      </c>
      <c r="D20" s="36" t="str">
        <f>'DEF13'!D20</f>
        <v>2. Direccionamiento estratégico y planeación</v>
      </c>
      <c r="E20" s="36" t="str">
        <f>'DEF13'!E20</f>
        <v>2.1. Planeación Institucional</v>
      </c>
      <c r="F20" s="36" t="str">
        <f>'DEF13'!F20</f>
        <v>N/A</v>
      </c>
      <c r="G20" s="36" t="str">
        <f>'DEF13'!G20</f>
        <v>Grupo de Cooperación y Relaciones Internacionales</v>
      </c>
      <c r="H20" s="36">
        <f>'DEF13'!H20</f>
        <v>1030</v>
      </c>
      <c r="I20" s="36" t="str">
        <f>'DEF13'!I20</f>
        <v>Gestión de Cooperación y Relaciones Internacionales</v>
      </c>
      <c r="J20" s="36" t="str">
        <f>'DEF13'!J20</f>
        <v>Elaborar la agenda internacional del Sector Salud y Protección Social, para garantizar la coordinación de la participación en esta</v>
      </c>
      <c r="K20" s="36" t="str">
        <f>'DEF13'!K20</f>
        <v>1030-04</v>
      </c>
      <c r="L20" s="36" t="str">
        <f>'DEF13'!L20</f>
        <v>Agenda internacional elaborada y actualizada</v>
      </c>
      <c r="M20" s="36" t="str">
        <f>'DEF13'!N20</f>
        <v>No. de actualizaciones de la agenda internacional realizadas / No. de actualizaciones de la agenda internacional planeadas</v>
      </c>
      <c r="N20" s="36" t="str">
        <f>'DEF13'!O20</f>
        <v>Porcentaje</v>
      </c>
      <c r="O20" s="36" t="str">
        <f>'DEF13'!Q20</f>
        <v>C-1999-0300-12</v>
      </c>
      <c r="P20" s="36" t="str">
        <f>'DEF13'!R20</f>
        <v>C-1999-0300-12-0-1999055-02</v>
      </c>
      <c r="Q20" s="137">
        <f>'DEF13'!S20</f>
        <v>107408400</v>
      </c>
      <c r="R20" s="111">
        <f>'DEF13'!T20</f>
        <v>1</v>
      </c>
      <c r="S20" s="111">
        <v>1</v>
      </c>
      <c r="T20" s="36" t="s">
        <v>426</v>
      </c>
      <c r="U20" s="137">
        <v>26852100</v>
      </c>
      <c r="V20" s="111">
        <v>1</v>
      </c>
      <c r="W20" s="79">
        <v>1</v>
      </c>
      <c r="X20" s="111">
        <v>0</v>
      </c>
      <c r="Y20" s="110">
        <v>17901400</v>
      </c>
      <c r="Z20" s="138">
        <v>0.66666666666666663</v>
      </c>
      <c r="AA20" s="139" t="s">
        <v>2220</v>
      </c>
      <c r="AB20" s="139"/>
      <c r="AC20" s="139"/>
      <c r="AD20" s="139" t="s">
        <v>2200</v>
      </c>
      <c r="AE20" s="140" t="s">
        <v>2201</v>
      </c>
      <c r="AF20" s="144">
        <f>'DEF13'!X20</f>
        <v>1</v>
      </c>
      <c r="AG20" s="142" t="str">
        <f>'DEF13'!Y20</f>
        <v>Agenda internacional actualizada</v>
      </c>
      <c r="AH20" s="143">
        <f>'DEF13'!Z20</f>
        <v>26852100</v>
      </c>
      <c r="AI20" s="87">
        <v>1</v>
      </c>
      <c r="AJ20" s="79">
        <f t="shared" si="0"/>
        <v>1</v>
      </c>
      <c r="AK20" s="111">
        <f t="shared" si="1"/>
        <v>0</v>
      </c>
      <c r="AL20" s="104">
        <v>22078393</v>
      </c>
      <c r="AM20" s="79">
        <f t="shared" si="2"/>
        <v>0.82222220980854388</v>
      </c>
      <c r="AN20" s="175" t="s">
        <v>2221</v>
      </c>
      <c r="AO20" s="176" t="s">
        <v>2222</v>
      </c>
      <c r="AP20" s="176" t="s">
        <v>2223</v>
      </c>
      <c r="AQ20" s="176" t="s">
        <v>2224</v>
      </c>
      <c r="AR20" s="185" t="s">
        <v>2225</v>
      </c>
      <c r="AS20" s="111">
        <f>AVERAGE(V20,AI20)</f>
        <v>1</v>
      </c>
      <c r="AT20" s="79">
        <f t="shared" si="4"/>
        <v>1</v>
      </c>
      <c r="AU20" s="110">
        <f t="shared" si="5"/>
        <v>39979793</v>
      </c>
      <c r="AV20" s="79">
        <f t="shared" si="6"/>
        <v>0.3722222191188026</v>
      </c>
      <c r="AX20" s="111">
        <f>AVERAGE(AF20,S20)</f>
        <v>1</v>
      </c>
      <c r="AY20" s="79">
        <f t="shared" si="8"/>
        <v>1</v>
      </c>
    </row>
    <row r="21" spans="1:52" ht="242.25">
      <c r="A21" s="36" t="str">
        <f>'DEF13'!A21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 s="36" t="str">
        <f>'DEF13'!B21</f>
        <v>8.7. Fortalecer la capacidad institucional en todos sus frentes para generar mejores indicadores de
gestión y resultados</v>
      </c>
      <c r="C21" s="36" t="str">
        <f>'DEF13'!C21</f>
        <v>N/A</v>
      </c>
      <c r="D21" s="36" t="str">
        <f>'DEF13'!D21</f>
        <v>2. Direccionamiento estratégico y planeación</v>
      </c>
      <c r="E21" s="36" t="str">
        <f>'DEF13'!E21</f>
        <v>2.1. Planeación Institucional</v>
      </c>
      <c r="F21" s="36" t="str">
        <f>'DEF13'!F21</f>
        <v>N/A</v>
      </c>
      <c r="G21" s="36" t="str">
        <f>'DEF13'!G21</f>
        <v>Grupo de Cooperación y Relaciones Internacionales</v>
      </c>
      <c r="H21" s="36">
        <f>'DEF13'!H21</f>
        <v>1030</v>
      </c>
      <c r="I21" s="36" t="str">
        <f>'DEF13'!I21</f>
        <v>Gestión de Cooperación y Relaciones Internacionales</v>
      </c>
      <c r="J21" s="36" t="str">
        <f>'DEF13'!J21</f>
        <v xml:space="preserve">Realizar negociaciones de cooperación internacional en temas de salud y protección social con fuentes tradicionales </v>
      </c>
      <c r="K21" s="36" t="str">
        <f>'DEF13'!K21</f>
        <v>1030-05</v>
      </c>
      <c r="L21" s="36" t="str">
        <f>'DEF13'!L21</f>
        <v>Instrumentos de cooperación internacional con fuentes  tradicionales  suscritos</v>
      </c>
      <c r="M21" s="36" t="str">
        <f>'DEF13'!N21</f>
        <v>No. de instrumentos de cooperación internacional con  fuentes tradicionales suscritos / No. de instrumentos de cooperación con fuentes tradicionales suscritos</v>
      </c>
      <c r="N21" s="36" t="str">
        <f>'DEF13'!O21</f>
        <v>Porcentaje</v>
      </c>
      <c r="O21" s="36" t="str">
        <f>'DEF13'!Q21</f>
        <v>C-1999-0300-12</v>
      </c>
      <c r="P21" s="36" t="str">
        <f>'DEF13'!R21</f>
        <v>C-1999-0300-12-0-1999055-02</v>
      </c>
      <c r="Q21" s="137">
        <f>'DEF13'!S21</f>
        <v>76432200</v>
      </c>
      <c r="R21" s="111">
        <f>'DEF13'!T21</f>
        <v>1</v>
      </c>
      <c r="S21" s="111">
        <v>1</v>
      </c>
      <c r="T21" s="36" t="s">
        <v>432</v>
      </c>
      <c r="U21" s="137">
        <v>26852100</v>
      </c>
      <c r="V21" s="111">
        <v>1</v>
      </c>
      <c r="W21" s="79">
        <v>1</v>
      </c>
      <c r="X21" s="111">
        <v>0</v>
      </c>
      <c r="Y21" s="110">
        <v>0</v>
      </c>
      <c r="Z21" s="138">
        <v>0</v>
      </c>
      <c r="AA21" s="139" t="s">
        <v>2226</v>
      </c>
      <c r="AB21" s="139"/>
      <c r="AC21" s="139" t="s">
        <v>2227</v>
      </c>
      <c r="AD21" s="139" t="s">
        <v>2228</v>
      </c>
      <c r="AE21" s="140" t="s">
        <v>2229</v>
      </c>
      <c r="AF21" s="144">
        <f>'DEF13'!X21</f>
        <v>1</v>
      </c>
      <c r="AG21" s="142" t="str">
        <f>'DEF13'!Y21</f>
        <v>Instrumentos de cooperación en gestión o suscritos</v>
      </c>
      <c r="AH21" s="143">
        <f>'DEF13'!Z21</f>
        <v>16526700</v>
      </c>
      <c r="AI21" s="87">
        <v>1</v>
      </c>
      <c r="AJ21" s="79">
        <f t="shared" si="0"/>
        <v>1</v>
      </c>
      <c r="AK21" s="111">
        <f t="shared" si="1"/>
        <v>0</v>
      </c>
      <c r="AL21" s="104">
        <v>0</v>
      </c>
      <c r="AM21" s="79">
        <f t="shared" si="2"/>
        <v>0</v>
      </c>
      <c r="AN21" s="175" t="s">
        <v>2230</v>
      </c>
      <c r="AO21" s="176" t="s">
        <v>2231</v>
      </c>
      <c r="AP21" s="176" t="s">
        <v>2232</v>
      </c>
      <c r="AQ21" s="176" t="s">
        <v>2233</v>
      </c>
      <c r="AR21" s="185" t="s">
        <v>2234</v>
      </c>
      <c r="AS21" s="111">
        <f>AVERAGE(V21,AI21)</f>
        <v>1</v>
      </c>
      <c r="AT21" s="79">
        <f t="shared" si="4"/>
        <v>1</v>
      </c>
      <c r="AU21" s="110">
        <f t="shared" si="5"/>
        <v>0</v>
      </c>
      <c r="AV21" s="79">
        <f t="shared" si="6"/>
        <v>0</v>
      </c>
      <c r="AX21" s="111">
        <f>AVERAGE(AF21,S21)</f>
        <v>1</v>
      </c>
      <c r="AY21" s="79">
        <f t="shared" si="8"/>
        <v>1</v>
      </c>
    </row>
    <row r="22" spans="1:52" ht="242.25">
      <c r="A22" s="36" t="str">
        <f>'DEF13'!A22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2" s="36" t="str">
        <f>'DEF13'!B22</f>
        <v>8.7. Fortalecer la capacidad institucional en todos sus frentes para generar mejores indicadores de
gestión y resultados</v>
      </c>
      <c r="C22" s="36" t="str">
        <f>'DEF13'!C22</f>
        <v>N/A</v>
      </c>
      <c r="D22" s="36" t="str">
        <f>'DEF13'!D22</f>
        <v>2. Direccionamiento estratégico y planeación</v>
      </c>
      <c r="E22" s="36" t="str">
        <f>'DEF13'!E22</f>
        <v>2.1. Planeación Institucional</v>
      </c>
      <c r="F22" s="36" t="str">
        <f>'DEF13'!F22</f>
        <v>N/A</v>
      </c>
      <c r="G22" s="36" t="str">
        <f>'DEF13'!G22</f>
        <v>Grupo de Cooperación y Relaciones Internacionales</v>
      </c>
      <c r="H22" s="36">
        <f>'DEF13'!H22</f>
        <v>1030</v>
      </c>
      <c r="I22" s="36" t="str">
        <f>'DEF13'!I22</f>
        <v>Gestión de Cooperación y Relaciones Internacionales</v>
      </c>
      <c r="J22" s="36" t="str">
        <f>'DEF13'!J22</f>
        <v>Realizar seguimiento a iniciativas de cooperación del sector Salud y Protección Social</v>
      </c>
      <c r="K22" s="36" t="str">
        <f>'DEF13'!K22</f>
        <v>1030-06</v>
      </c>
      <c r="L22" s="36" t="str">
        <f>'DEF13'!L22</f>
        <v>Seguimientos a iniciativas de cooperación del sector Salud y Protección Social realizados</v>
      </c>
      <c r="M22" s="36" t="str">
        <f>'DEF13'!N22</f>
        <v>Suma de seguimientos a iniciativas de cooperación del sector Salud y Protección Social realizados</v>
      </c>
      <c r="N22" s="36" t="str">
        <f>'DEF13'!O22</f>
        <v>Número</v>
      </c>
      <c r="O22" s="36" t="str">
        <f>'DEF13'!Q22</f>
        <v>C-1999-0300-12</v>
      </c>
      <c r="P22" s="36" t="str">
        <f>'DEF13'!R22</f>
        <v>C-1999-0300-12-0-1999055-02</v>
      </c>
      <c r="Q22" s="137">
        <f>'DEF13'!S22</f>
        <v>107408400</v>
      </c>
      <c r="R22" s="109">
        <f>'DEF13'!T22</f>
        <v>4</v>
      </c>
      <c r="S22" s="109">
        <v>1</v>
      </c>
      <c r="T22" s="36" t="s">
        <v>438</v>
      </c>
      <c r="U22" s="137">
        <v>26852100</v>
      </c>
      <c r="V22" s="109">
        <v>1</v>
      </c>
      <c r="W22" s="79">
        <v>1</v>
      </c>
      <c r="X22" s="109">
        <v>0</v>
      </c>
      <c r="Y22" s="110">
        <v>17901400</v>
      </c>
      <c r="Z22" s="138">
        <v>0.66666666666666663</v>
      </c>
      <c r="AA22" s="139" t="s">
        <v>2235</v>
      </c>
      <c r="AB22" s="139"/>
      <c r="AC22" s="139"/>
      <c r="AD22" s="139" t="s">
        <v>2200</v>
      </c>
      <c r="AE22" s="140" t="s">
        <v>2201</v>
      </c>
      <c r="AF22" s="141">
        <f>'DEF13'!X22</f>
        <v>1</v>
      </c>
      <c r="AG22" s="142" t="str">
        <f>'DEF13'!Y22</f>
        <v>Seguimientos a iniciativas de cooperación del sector Salud y Protección Social realizados</v>
      </c>
      <c r="AH22" s="143">
        <f>'DEF13'!Z22</f>
        <v>26852100</v>
      </c>
      <c r="AI22" s="86">
        <v>1</v>
      </c>
      <c r="AJ22" s="79">
        <f t="shared" si="0"/>
        <v>1</v>
      </c>
      <c r="AK22" s="109">
        <f t="shared" si="1"/>
        <v>0</v>
      </c>
      <c r="AL22" s="104">
        <v>21261400</v>
      </c>
      <c r="AM22" s="79">
        <f t="shared" si="2"/>
        <v>0.79179654477675865</v>
      </c>
      <c r="AN22" s="175" t="s">
        <v>2236</v>
      </c>
      <c r="AO22" s="176" t="s">
        <v>2222</v>
      </c>
      <c r="AP22" s="176" t="s">
        <v>2223</v>
      </c>
      <c r="AQ22" s="176" t="s">
        <v>2237</v>
      </c>
      <c r="AR22" s="185" t="s">
        <v>2238</v>
      </c>
      <c r="AS22" s="109">
        <f t="shared" si="3"/>
        <v>2</v>
      </c>
      <c r="AT22" s="79">
        <f t="shared" si="4"/>
        <v>0.5</v>
      </c>
      <c r="AU22" s="110">
        <f t="shared" si="5"/>
        <v>39162800</v>
      </c>
      <c r="AV22" s="79">
        <f t="shared" si="6"/>
        <v>0.36461580286085632</v>
      </c>
      <c r="AX22" s="109">
        <f t="shared" si="7"/>
        <v>2</v>
      </c>
      <c r="AY22" s="79">
        <f t="shared" si="8"/>
        <v>1</v>
      </c>
    </row>
    <row r="23" spans="1:52" ht="229.5">
      <c r="A23" s="36" t="str">
        <f>'DEF13'!A23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3" s="36" t="str">
        <f>'DEF13'!B23</f>
        <v>8.7. Fortalecer la capacidad institucional en todos sus frentes para generar mejores indicadores de
gestión y resultados</v>
      </c>
      <c r="C23" s="36" t="str">
        <f>'DEF13'!C23</f>
        <v>N/A</v>
      </c>
      <c r="D23" s="36" t="str">
        <f>'DEF13'!D23</f>
        <v>2. Direccionamiento estratégico y planeación</v>
      </c>
      <c r="E23" s="36" t="str">
        <f>'DEF13'!E23</f>
        <v>2.1. Planeación Institucional</v>
      </c>
      <c r="F23" s="36" t="str">
        <f>'DEF13'!F23</f>
        <v>N/A</v>
      </c>
      <c r="G23" s="36" t="str">
        <f>'DEF13'!G23</f>
        <v>Grupo de Cooperación y Relaciones Internacionales</v>
      </c>
      <c r="H23" s="36">
        <f>'DEF13'!H23</f>
        <v>1030</v>
      </c>
      <c r="I23" s="36" t="str">
        <f>'DEF13'!I23</f>
        <v>Gestión de Cooperación y Relaciones Internacionales</v>
      </c>
      <c r="J23" s="36" t="str">
        <f>'DEF13'!J23</f>
        <v>Realizar alianzas estratégicas de cooperación en temas de salud y protección social, con socios no tradicionales</v>
      </c>
      <c r="K23" s="36" t="str">
        <f>'DEF13'!K23</f>
        <v>1030-07</v>
      </c>
      <c r="L23" s="36" t="str">
        <f>'DEF13'!L23</f>
        <v>Alianzas estratégicas de cooperación en temas de salud y protección social con socios no tradicionales realizadas</v>
      </c>
      <c r="M23" s="36" t="str">
        <f>'DEF13'!N23</f>
        <v>No. de alianzas estratégicas de cooperación en temas de salud y protección social con socios no tradicionales realizadas / No. de alianzas estratégicas de cooperación en temas de salud y protección social con socios no tradicionales  identificadas</v>
      </c>
      <c r="N23" s="36" t="str">
        <f>'DEF13'!O23</f>
        <v>Porcentaje</v>
      </c>
      <c r="O23" s="36" t="str">
        <f>'DEF13'!Q23</f>
        <v>C-1999-0300-12</v>
      </c>
      <c r="P23" s="36" t="str">
        <f>'DEF13'!R23</f>
        <v>C-1999-0300-12-0-1999055-02</v>
      </c>
      <c r="Q23" s="137">
        <f>'DEF13'!S23</f>
        <v>107408400</v>
      </c>
      <c r="R23" s="111">
        <f>'DEF13'!T23</f>
        <v>1</v>
      </c>
      <c r="S23" s="111">
        <v>1</v>
      </c>
      <c r="T23" s="36" t="s">
        <v>445</v>
      </c>
      <c r="U23" s="137">
        <v>26852100</v>
      </c>
      <c r="V23" s="111">
        <v>1</v>
      </c>
      <c r="W23" s="79">
        <v>1</v>
      </c>
      <c r="X23" s="111">
        <v>0</v>
      </c>
      <c r="Y23" s="110">
        <v>17901400</v>
      </c>
      <c r="Z23" s="138">
        <v>0.66666666666666663</v>
      </c>
      <c r="AA23" s="139" t="s">
        <v>2239</v>
      </c>
      <c r="AB23" s="139"/>
      <c r="AC23" s="139"/>
      <c r="AD23" s="139" t="s">
        <v>2200</v>
      </c>
      <c r="AE23" s="140" t="s">
        <v>2201</v>
      </c>
      <c r="AF23" s="144">
        <f>'DEF13'!X23</f>
        <v>1</v>
      </c>
      <c r="AG23" s="142" t="str">
        <f>'DEF13'!Y23</f>
        <v>Alianzas estratégicas de cooperación en temas de salud y protección social con socios no tradicionales identificadas, en gestión o realizadas</v>
      </c>
      <c r="AH23" s="143">
        <f>'DEF13'!Z23</f>
        <v>26852100</v>
      </c>
      <c r="AI23" s="87">
        <v>1</v>
      </c>
      <c r="AJ23" s="79">
        <f t="shared" si="0"/>
        <v>1</v>
      </c>
      <c r="AK23" s="111">
        <f t="shared" si="1"/>
        <v>0</v>
      </c>
      <c r="AL23" s="104">
        <v>17901400</v>
      </c>
      <c r="AM23" s="79">
        <f t="shared" si="2"/>
        <v>0.66666666666666663</v>
      </c>
      <c r="AN23" s="175" t="s">
        <v>2240</v>
      </c>
      <c r="AO23" s="176" t="s">
        <v>2231</v>
      </c>
      <c r="AP23" s="176" t="s">
        <v>2232</v>
      </c>
      <c r="AQ23" s="176" t="s">
        <v>2205</v>
      </c>
      <c r="AR23" s="185" t="s">
        <v>2241</v>
      </c>
      <c r="AS23" s="111">
        <f>AVERAGE(V23,AI23)</f>
        <v>1</v>
      </c>
      <c r="AT23" s="79">
        <f t="shared" si="4"/>
        <v>1</v>
      </c>
      <c r="AU23" s="110">
        <f t="shared" si="5"/>
        <v>35802800</v>
      </c>
      <c r="AV23" s="79">
        <f t="shared" si="6"/>
        <v>0.33333333333333331</v>
      </c>
      <c r="AX23" s="111">
        <f>AVERAGE(AF23,S23)</f>
        <v>1</v>
      </c>
      <c r="AY23" s="79">
        <f t="shared" si="8"/>
        <v>1</v>
      </c>
    </row>
    <row r="24" spans="1:52" ht="127.5">
      <c r="A24" s="35" t="str">
        <f>'DEF13'!A24</f>
        <v>1. Construir un sistema nacional de salud único garantista, de calidad, universal, gratuito y obligatorio mediante el diseño e implementación de  la reforma estructural de la salud   para garantizar el derecho humano fundamental a la salud</v>
      </c>
      <c r="B24" s="35" t="str">
        <f>'DEF13'!B24</f>
        <v>1.3. Construir el proyecto de reforma con paraticipación activa de la sociedad</v>
      </c>
      <c r="C24" s="35" t="str">
        <f>'DEF13'!C24</f>
        <v>ODS 3. Salud y Bienestar</v>
      </c>
      <c r="D24" s="35" t="str">
        <f>'DEF13'!D24</f>
        <v>3. Gestión con valores para resultados</v>
      </c>
      <c r="E24" s="35" t="str">
        <f>'DEF13'!E24</f>
        <v>3.5. Mejora Normativa</v>
      </c>
      <c r="F24" s="35" t="str">
        <f>'DEF13'!F24</f>
        <v>N/A</v>
      </c>
      <c r="G24" s="35" t="str">
        <f>'DEF13'!G24</f>
        <v>Dirección Jurídica</v>
      </c>
      <c r="H24" s="35">
        <f>'DEF13'!H24</f>
        <v>1100</v>
      </c>
      <c r="I24" s="35" t="str">
        <f>'DEF13'!I24</f>
        <v>Gestión Jurídica</v>
      </c>
      <c r="J24" s="35" t="str">
        <f>'DEF13'!J24</f>
        <v xml:space="preserve">Revisar Conceptos Institucionales de Proyectos de Ley </v>
      </c>
      <c r="K24" s="35" t="str">
        <f>'DEF13'!K24</f>
        <v>1100-01</v>
      </c>
      <c r="L24" s="35" t="str">
        <f>'DEF13'!L24</f>
        <v>Conceptos institucionales de Proyectos de Ley revisados</v>
      </c>
      <c r="M24" s="35" t="str">
        <f>'DEF13'!N24</f>
        <v>Número de conceptos institucionales revisados y avalados por la Dirección Jurídica a proyectos de ley /Total de proyectos de ley con posicion tecnica institucional radicados en la Dirección Jurídica durante el trimestre</v>
      </c>
      <c r="N24" s="35" t="str">
        <f>'DEF13'!O24</f>
        <v>Porcentaje</v>
      </c>
      <c r="O24" s="35">
        <f>'DEF13'!Q24</f>
        <v>0</v>
      </c>
      <c r="P24" s="35">
        <f>'DEF13'!R24</f>
        <v>0</v>
      </c>
      <c r="Q24" s="130">
        <f>'DEF13'!S24</f>
        <v>0</v>
      </c>
      <c r="R24" s="112">
        <f>'DEF13'!T24</f>
        <v>0.8</v>
      </c>
      <c r="S24" s="112">
        <v>0.8</v>
      </c>
      <c r="T24" s="35" t="s">
        <v>452</v>
      </c>
      <c r="U24" s="130">
        <v>0</v>
      </c>
      <c r="V24" s="112">
        <v>0.96289999999999998</v>
      </c>
      <c r="W24" s="78">
        <v>1.2036249999999999</v>
      </c>
      <c r="X24" s="112">
        <v>0.16289999999999993</v>
      </c>
      <c r="Y24" s="108"/>
      <c r="Z24" s="131">
        <v>0</v>
      </c>
      <c r="AA24" s="132" t="s">
        <v>2242</v>
      </c>
      <c r="AB24" s="132"/>
      <c r="AC24" s="132"/>
      <c r="AD24" s="132"/>
      <c r="AE24" s="135" t="s">
        <v>2243</v>
      </c>
      <c r="AF24" s="145">
        <f>'DEF13'!X24</f>
        <v>0.8</v>
      </c>
      <c r="AG24" s="133" t="str">
        <f>'DEF13'!Y24</f>
        <v>Numero de Conceptos institucionales avalados por la Direccion Jurídica</v>
      </c>
      <c r="AH24" s="134">
        <f>'DEF13'!Z24</f>
        <v>0</v>
      </c>
      <c r="AI24" s="88">
        <v>1</v>
      </c>
      <c r="AJ24" s="78">
        <f t="shared" si="0"/>
        <v>1.25</v>
      </c>
      <c r="AK24" s="112">
        <f t="shared" si="1"/>
        <v>0.19999999999999996</v>
      </c>
      <c r="AL24" s="103"/>
      <c r="AM24" s="78" t="e">
        <f t="shared" si="2"/>
        <v>#DIV/0!</v>
      </c>
      <c r="AN24" s="105" t="s">
        <v>2244</v>
      </c>
      <c r="AO24" s="105"/>
      <c r="AP24" s="105"/>
      <c r="AQ24" s="105"/>
      <c r="AR24" s="186" t="s">
        <v>2245</v>
      </c>
      <c r="AS24" s="112">
        <f>AVERAGE(V24,AI24)</f>
        <v>0.98144999999999993</v>
      </c>
      <c r="AT24" s="78">
        <f>IF((AS24/R24)&gt;1,1,(AS24/R24))</f>
        <v>1</v>
      </c>
      <c r="AU24" s="108">
        <f t="shared" si="5"/>
        <v>0</v>
      </c>
      <c r="AV24" s="78" t="str">
        <f t="shared" ref="AV24:AV37" si="9">IFERROR(AU24/Q24,"")</f>
        <v/>
      </c>
      <c r="AX24" s="112">
        <f>AVERAGE(AF24,S24)</f>
        <v>0.8</v>
      </c>
      <c r="AY24" s="78">
        <f>IF((AS24/AX24)&gt;1,1,(AS24/AX24))</f>
        <v>1</v>
      </c>
    </row>
    <row r="25" spans="1:52" ht="84">
      <c r="A25" s="35" t="str">
        <f>'DEF13'!A25</f>
        <v>1. Construir un sistema nacional de salud único garantista, de calidad, universal, gratuito y obligatorio mediante el diseño e implementación de  la reforma estructural de la salud   para garantizar el derecho humano fundamental a la salud</v>
      </c>
      <c r="B25" s="35" t="str">
        <f>'DEF13'!B25</f>
        <v>1.3. Construir el proyecto de reforma con paraticipación activa de la sociedad</v>
      </c>
      <c r="C25" s="35" t="str">
        <f>'DEF13'!C25</f>
        <v>ODS 3. Salud y Bienestar</v>
      </c>
      <c r="D25" s="35" t="str">
        <f>'DEF13'!D25</f>
        <v>3. Gestión con valores para resultados</v>
      </c>
      <c r="E25" s="35" t="str">
        <f>'DEF13'!E25</f>
        <v>3.5. Mejora Normativa</v>
      </c>
      <c r="F25" s="35" t="str">
        <f>'DEF13'!F25</f>
        <v>N/A</v>
      </c>
      <c r="G25" s="35" t="str">
        <f>'DEF13'!G25</f>
        <v>Dirección Jurídica</v>
      </c>
      <c r="H25" s="35">
        <f>'DEF13'!H25</f>
        <v>1100</v>
      </c>
      <c r="I25" s="35" t="str">
        <f>'DEF13'!I25</f>
        <v>Gestión Jurídica</v>
      </c>
      <c r="J25" s="35" t="str">
        <f>'DEF13'!J25</f>
        <v xml:space="preserve">Revisar desde el punto de vista juridico los proyectos de actos administrativos radicados en la Direccion Jurídica </v>
      </c>
      <c r="K25" s="35" t="str">
        <f>'DEF13'!K25</f>
        <v>1100-02</v>
      </c>
      <c r="L25" s="35" t="str">
        <f>'DEF13'!L25</f>
        <v>Proyectos de Actos administrativos revisados</v>
      </c>
      <c r="M25" s="35" t="str">
        <f>'DEF13'!N25</f>
        <v>Número de proyectos de actos administrativos revisados y ajustados jurídicamente, remitidos para Vo Bo del area técnica o devueltos / total de proyectos de actos administrativos radicados para estudio durante el trimestre</v>
      </c>
      <c r="N25" s="35" t="str">
        <f>'DEF13'!O25</f>
        <v>Porcentaje</v>
      </c>
      <c r="O25" s="35">
        <f>'DEF13'!Q25</f>
        <v>0</v>
      </c>
      <c r="P25" s="35">
        <f>'DEF13'!R25</f>
        <v>0</v>
      </c>
      <c r="Q25" s="130">
        <f>'DEF13'!S25</f>
        <v>0</v>
      </c>
      <c r="R25" s="112">
        <f>'DEF13'!T25</f>
        <v>0.85</v>
      </c>
      <c r="S25" s="112">
        <v>0.85</v>
      </c>
      <c r="T25" s="35" t="s">
        <v>457</v>
      </c>
      <c r="U25" s="130">
        <v>0</v>
      </c>
      <c r="V25" s="112">
        <v>0.85309999999999997</v>
      </c>
      <c r="W25" s="78">
        <v>1.0036470588235293</v>
      </c>
      <c r="X25" s="112">
        <v>3.0999999999999917E-3</v>
      </c>
      <c r="Y25" s="108"/>
      <c r="Z25" s="131">
        <v>0</v>
      </c>
      <c r="AA25" s="132" t="s">
        <v>2246</v>
      </c>
      <c r="AB25" s="132"/>
      <c r="AC25" s="132"/>
      <c r="AD25" s="132"/>
      <c r="AE25" s="135" t="s">
        <v>2247</v>
      </c>
      <c r="AF25" s="145">
        <f>'DEF13'!X25</f>
        <v>0.85</v>
      </c>
      <c r="AG25" s="133" t="str">
        <f>'DEF13'!Y25</f>
        <v xml:space="preserve">Numero  de  proyectos de actos administrativos  revisados y ajustados para ser remitidos al area tecnica  con V°B° o devueltos por  de la Direccion Jurídica </v>
      </c>
      <c r="AH25" s="134">
        <f>'DEF13'!Z25</f>
        <v>0</v>
      </c>
      <c r="AI25" s="88">
        <v>0.74160000000000004</v>
      </c>
      <c r="AJ25" s="78">
        <f t="shared" si="0"/>
        <v>0.87247058823529422</v>
      </c>
      <c r="AK25" s="112">
        <f t="shared" si="1"/>
        <v>-0.10839999999999994</v>
      </c>
      <c r="AL25" s="103"/>
      <c r="AM25" s="78" t="e">
        <f t="shared" si="2"/>
        <v>#DIV/0!</v>
      </c>
      <c r="AN25" s="105" t="s">
        <v>2248</v>
      </c>
      <c r="AO25" s="105" t="s">
        <v>2249</v>
      </c>
      <c r="AP25" s="105"/>
      <c r="AQ25" s="105" t="s">
        <v>2250</v>
      </c>
      <c r="AR25" s="187" t="s">
        <v>2251</v>
      </c>
      <c r="AS25" s="112">
        <f>AVERAGE(V25,AI25)</f>
        <v>0.79735</v>
      </c>
      <c r="AT25" s="78">
        <f t="shared" si="4"/>
        <v>0.93805882352941183</v>
      </c>
      <c r="AU25" s="108">
        <f t="shared" si="5"/>
        <v>0</v>
      </c>
      <c r="AV25" s="78" t="str">
        <f t="shared" si="9"/>
        <v/>
      </c>
      <c r="AX25" s="112">
        <f>AVERAGE(AF25,S25)</f>
        <v>0.85</v>
      </c>
      <c r="AY25" s="78">
        <f t="shared" si="8"/>
        <v>0.93805882352941183</v>
      </c>
    </row>
    <row r="26" spans="1:52" ht="120">
      <c r="A26" s="35" t="str">
        <f>'DEF13'!A26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6" s="35" t="str">
        <f>'DEF13'!B26</f>
        <v>8.7. Fortalecer la capacidad institucional en todos sus frentes para generar mejores indicadores de
gestión y resultados</v>
      </c>
      <c r="C26" s="35" t="str">
        <f>'DEF13'!C26</f>
        <v>ODS 3. Salud y Bienestar</v>
      </c>
      <c r="D26" s="35" t="str">
        <f>'DEF13'!D26</f>
        <v>3. Gestión con valores para resultados</v>
      </c>
      <c r="E26" s="35" t="str">
        <f>'DEF13'!E26</f>
        <v>3.5. Mejora Normativa</v>
      </c>
      <c r="F26" s="35" t="str">
        <f>'DEF13'!F26</f>
        <v>N/A</v>
      </c>
      <c r="G26" s="35" t="str">
        <f>'DEF13'!G26</f>
        <v>Dirección Jurídica</v>
      </c>
      <c r="H26" s="35">
        <f>'DEF13'!H26</f>
        <v>1100</v>
      </c>
      <c r="I26" s="35" t="str">
        <f>'DEF13'!I26</f>
        <v>Gestión Jurídica</v>
      </c>
      <c r="J26" s="35" t="str">
        <f>'DEF13'!J26</f>
        <v xml:space="preserve">Atender las Consultas de orden juridico radicadas en la Direccion Jurídica efectuadas por terceros o dependencias del Ministerio </v>
      </c>
      <c r="K26" s="35" t="str">
        <f>'DEF13'!K26</f>
        <v>1100-03</v>
      </c>
      <c r="L26" s="35" t="str">
        <f>'DEF13'!L26</f>
        <v>Consultas atendidas</v>
      </c>
      <c r="M26" s="35" t="str">
        <f>'DEF13'!N26</f>
        <v>Número de consultas resueltas dentro de termino /Total de consultas resueltas en el trimestre</v>
      </c>
      <c r="N26" s="35" t="str">
        <f>'DEF13'!O26</f>
        <v>Porcentaje</v>
      </c>
      <c r="O26" s="35">
        <f>'DEF13'!Q26</f>
        <v>0</v>
      </c>
      <c r="P26" s="35">
        <f>'DEF13'!R26</f>
        <v>0</v>
      </c>
      <c r="Q26" s="130">
        <f>'DEF13'!S26</f>
        <v>0</v>
      </c>
      <c r="R26" s="112">
        <f>'DEF13'!T26</f>
        <v>0.95</v>
      </c>
      <c r="S26" s="112">
        <v>0.95</v>
      </c>
      <c r="T26" s="35" t="s">
        <v>462</v>
      </c>
      <c r="U26" s="130">
        <v>0</v>
      </c>
      <c r="V26" s="112">
        <v>1</v>
      </c>
      <c r="W26" s="78">
        <v>1.0526315789473684</v>
      </c>
      <c r="X26" s="112">
        <v>5.0000000000000044E-2</v>
      </c>
      <c r="Y26" s="108"/>
      <c r="Z26" s="131">
        <v>0</v>
      </c>
      <c r="AA26" s="132" t="s">
        <v>2252</v>
      </c>
      <c r="AB26" s="132"/>
      <c r="AC26" s="132"/>
      <c r="AD26" s="132"/>
      <c r="AE26" s="135" t="s">
        <v>2253</v>
      </c>
      <c r="AF26" s="145">
        <f>'DEF13'!X26</f>
        <v>0.95</v>
      </c>
      <c r="AG26" s="133" t="str">
        <f>'DEF13'!Y26</f>
        <v>Numero de Consultas atendidas  dentro termino</v>
      </c>
      <c r="AH26" s="134">
        <f>'DEF13'!Z26</f>
        <v>0</v>
      </c>
      <c r="AI26" s="88">
        <v>1</v>
      </c>
      <c r="AJ26" s="78">
        <f t="shared" si="0"/>
        <v>1.0526315789473684</v>
      </c>
      <c r="AK26" s="112">
        <f t="shared" si="1"/>
        <v>5.0000000000000044E-2</v>
      </c>
      <c r="AL26" s="103"/>
      <c r="AM26" s="78" t="e">
        <f t="shared" si="2"/>
        <v>#DIV/0!</v>
      </c>
      <c r="AN26" s="105" t="s">
        <v>2254</v>
      </c>
      <c r="AO26" s="105"/>
      <c r="AP26" s="105"/>
      <c r="AQ26" s="105"/>
      <c r="AR26" s="187" t="s">
        <v>2255</v>
      </c>
      <c r="AS26" s="112">
        <f>AVERAGE(V26,AI26)</f>
        <v>1</v>
      </c>
      <c r="AT26" s="78">
        <f>IF((AS26/R26)&gt;1,1,(AS26/R26))</f>
        <v>1</v>
      </c>
      <c r="AU26" s="108">
        <f t="shared" si="5"/>
        <v>0</v>
      </c>
      <c r="AV26" s="78" t="str">
        <f t="shared" si="9"/>
        <v/>
      </c>
      <c r="AX26" s="112">
        <f>AVERAGE(AF26,S26)</f>
        <v>0.95</v>
      </c>
      <c r="AY26" s="78">
        <f>IF((AS26/AX26)&gt;1,1,(AS26/AX26))</f>
        <v>1</v>
      </c>
    </row>
    <row r="27" spans="1:52" ht="120">
      <c r="A27" s="35" t="str">
        <f>'DEF13'!A27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7" s="35" t="str">
        <f>'DEF13'!B27</f>
        <v>8.7. Fortalecer la capacidad institucional en todos sus frentes para generar mejores indicadores de
gestión y resultados</v>
      </c>
      <c r="C27" s="35" t="str">
        <f>'DEF13'!C27</f>
        <v>ODS 3. Salud y Bienestar</v>
      </c>
      <c r="D27" s="35" t="str">
        <f>'DEF13'!D27</f>
        <v>3. Gestión con valores para resultados</v>
      </c>
      <c r="E27" s="35" t="str">
        <f>'DEF13'!E27</f>
        <v>3.5. Mejora Normativa</v>
      </c>
      <c r="F27" s="35" t="str">
        <f>'DEF13'!F27</f>
        <v>N/A</v>
      </c>
      <c r="G27" s="35" t="str">
        <f>'DEF13'!G27</f>
        <v>Dirección Jurídica</v>
      </c>
      <c r="H27" s="35">
        <f>'DEF13'!H27</f>
        <v>1100</v>
      </c>
      <c r="I27" s="35" t="str">
        <f>'DEF13'!I27</f>
        <v>Gestión Jurídica</v>
      </c>
      <c r="J27" s="35" t="str">
        <f>'DEF13'!J27</f>
        <v xml:space="preserve">Publicar mensulamente en la pagina web el Boletin Juridico </v>
      </c>
      <c r="K27" s="35" t="str">
        <f>'DEF13'!K27</f>
        <v>1100-04</v>
      </c>
      <c r="L27" s="35" t="str">
        <f>'DEF13'!L27</f>
        <v>Boletín jurídico publicado</v>
      </c>
      <c r="M27" s="35" t="str">
        <f>'DEF13'!N27</f>
        <v xml:space="preserve">No de Boletines jurídicos publicados </v>
      </c>
      <c r="N27" s="35" t="str">
        <f>'DEF13'!O27</f>
        <v>Documento</v>
      </c>
      <c r="O27" s="35">
        <f>'DEF13'!Q27</f>
        <v>0</v>
      </c>
      <c r="P27" s="35">
        <f>'DEF13'!R27</f>
        <v>0</v>
      </c>
      <c r="Q27" s="130">
        <f>'DEF13'!S27</f>
        <v>0</v>
      </c>
      <c r="R27" s="113">
        <f>'DEF13'!T27</f>
        <v>12</v>
      </c>
      <c r="S27" s="113">
        <v>3</v>
      </c>
      <c r="T27" s="35" t="s">
        <v>469</v>
      </c>
      <c r="U27" s="130">
        <v>0</v>
      </c>
      <c r="V27" s="113">
        <v>3</v>
      </c>
      <c r="W27" s="78">
        <v>1</v>
      </c>
      <c r="X27" s="113">
        <v>0</v>
      </c>
      <c r="Y27" s="108"/>
      <c r="Z27" s="131">
        <v>0</v>
      </c>
      <c r="AA27" s="132" t="s">
        <v>2256</v>
      </c>
      <c r="AB27" s="132"/>
      <c r="AC27" s="132"/>
      <c r="AD27" s="132"/>
      <c r="AE27" s="135" t="s">
        <v>2257</v>
      </c>
      <c r="AF27" s="146">
        <f>'DEF13'!X27</f>
        <v>3</v>
      </c>
      <c r="AG27" s="133" t="str">
        <f>'DEF13'!Y27</f>
        <v>Publicacion de Boletin en pagina web</v>
      </c>
      <c r="AH27" s="134">
        <f>'DEF13'!Z27</f>
        <v>0</v>
      </c>
      <c r="AI27" s="89">
        <v>3</v>
      </c>
      <c r="AJ27" s="78">
        <f t="shared" si="0"/>
        <v>1</v>
      </c>
      <c r="AK27" s="113">
        <f t="shared" si="1"/>
        <v>0</v>
      </c>
      <c r="AL27" s="103"/>
      <c r="AM27" s="78" t="e">
        <f t="shared" si="2"/>
        <v>#DIV/0!</v>
      </c>
      <c r="AN27" s="105" t="s">
        <v>2258</v>
      </c>
      <c r="AO27" s="105"/>
      <c r="AP27" s="105"/>
      <c r="AQ27" s="105"/>
      <c r="AR27" s="187" t="s">
        <v>2259</v>
      </c>
      <c r="AS27" s="113">
        <f t="shared" si="3"/>
        <v>6</v>
      </c>
      <c r="AT27" s="78">
        <f t="shared" si="4"/>
        <v>0.5</v>
      </c>
      <c r="AU27" s="108">
        <f t="shared" si="5"/>
        <v>0</v>
      </c>
      <c r="AV27" s="78" t="str">
        <f t="shared" si="9"/>
        <v/>
      </c>
      <c r="AX27" s="113">
        <f t="shared" si="7"/>
        <v>6</v>
      </c>
      <c r="AY27" s="78">
        <f t="shared" si="8"/>
        <v>1</v>
      </c>
    </row>
    <row r="28" spans="1:52" ht="120">
      <c r="A28" s="35" t="str">
        <f>'DEF13'!A28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8" s="35" t="str">
        <f>'DEF13'!B28</f>
        <v>8.7. Fortalecer la capacidad institucional en todos sus frentes para generar mejores indicadores de
gestión y resultados</v>
      </c>
      <c r="C28" s="35" t="str">
        <f>'DEF13'!C28</f>
        <v>ODS 3. Salud y Bienestar</v>
      </c>
      <c r="D28" s="35" t="str">
        <f>'DEF13'!D28</f>
        <v>3. Gestión con valores para resultados</v>
      </c>
      <c r="E28" s="35" t="str">
        <f>'DEF13'!E28</f>
        <v>3.4. Defensa jurídica</v>
      </c>
      <c r="F28" s="35" t="str">
        <f>'DEF13'!F28</f>
        <v>N/A</v>
      </c>
      <c r="G28" s="35" t="str">
        <f>'DEF13'!G28</f>
        <v>Dirección Jurídica</v>
      </c>
      <c r="H28" s="35">
        <f>'DEF13'!H28</f>
        <v>1100</v>
      </c>
      <c r="I28" s="35" t="str">
        <f>'DEF13'!I28</f>
        <v>Gestión Jurídica</v>
      </c>
      <c r="J28" s="35" t="str">
        <f>'DEF13'!J28</f>
        <v xml:space="preserve">Atender las Tutelas, fallos e incidentes  en las cuales se vincula al Ministerio de Salud y Proteccion Social </v>
      </c>
      <c r="K28" s="35" t="str">
        <f>'DEF13'!K28</f>
        <v>1100-05</v>
      </c>
      <c r="L28" s="35" t="str">
        <f>'DEF13'!L28</f>
        <v xml:space="preserve">Tutelas, fallos e incidentes atendidos </v>
      </c>
      <c r="M28" s="35" t="str">
        <f>'DEF13'!N28</f>
        <v>Numero de Tutelas, fallos e incidentes Resueltas / Total de Tutelas fallos e incidentes  radicadas en la Dirección Jurídica durante el trimestre</v>
      </c>
      <c r="N28" s="35" t="str">
        <f>'DEF13'!O28</f>
        <v>Porcentaje</v>
      </c>
      <c r="O28" s="35">
        <f>'DEF13'!Q28</f>
        <v>0</v>
      </c>
      <c r="P28" s="35">
        <f>'DEF13'!R28</f>
        <v>0</v>
      </c>
      <c r="Q28" s="130">
        <f>'DEF13'!S28</f>
        <v>0</v>
      </c>
      <c r="R28" s="112">
        <f>'DEF13'!T28</f>
        <v>0.85</v>
      </c>
      <c r="S28" s="112">
        <v>0.85</v>
      </c>
      <c r="T28" s="35" t="s">
        <v>474</v>
      </c>
      <c r="U28" s="130">
        <v>0</v>
      </c>
      <c r="V28" s="112">
        <v>0.99560000000000004</v>
      </c>
      <c r="W28" s="78">
        <v>1.1712941176470588</v>
      </c>
      <c r="X28" s="112">
        <v>0.14560000000000006</v>
      </c>
      <c r="Y28" s="108"/>
      <c r="Z28" s="131">
        <v>0</v>
      </c>
      <c r="AA28" s="132" t="s">
        <v>2260</v>
      </c>
      <c r="AB28" s="132"/>
      <c r="AC28" s="132"/>
      <c r="AD28" s="132"/>
      <c r="AE28" s="135" t="s">
        <v>2261</v>
      </c>
      <c r="AF28" s="145">
        <f>'DEF13'!X28</f>
        <v>0.85</v>
      </c>
      <c r="AG28" s="133" t="str">
        <f>'DEF13'!Y28</f>
        <v xml:space="preserve">Tutelas Fallos e Incidentes resueltos </v>
      </c>
      <c r="AH28" s="134">
        <f>'DEF13'!Z28</f>
        <v>0</v>
      </c>
      <c r="AI28" s="88">
        <v>0.98770000000000002</v>
      </c>
      <c r="AJ28" s="78">
        <f t="shared" si="0"/>
        <v>1.1620000000000001</v>
      </c>
      <c r="AK28" s="112">
        <f t="shared" si="1"/>
        <v>0.13770000000000004</v>
      </c>
      <c r="AL28" s="103"/>
      <c r="AM28" s="78" t="e">
        <f t="shared" si="2"/>
        <v>#DIV/0!</v>
      </c>
      <c r="AN28" s="105" t="s">
        <v>2262</v>
      </c>
      <c r="AO28" s="105"/>
      <c r="AP28" s="105"/>
      <c r="AQ28" s="105"/>
      <c r="AR28" s="187" t="s">
        <v>2263</v>
      </c>
      <c r="AS28" s="112">
        <f>AVERAGE(V28,AI28)</f>
        <v>0.99165000000000003</v>
      </c>
      <c r="AT28" s="78">
        <f>IF((AS28/R28)&gt;1,1,(AS28/R28))</f>
        <v>1</v>
      </c>
      <c r="AU28" s="108">
        <f t="shared" si="5"/>
        <v>0</v>
      </c>
      <c r="AV28" s="78" t="str">
        <f t="shared" si="9"/>
        <v/>
      </c>
      <c r="AX28" s="112">
        <f>AVERAGE(AF28,S28)</f>
        <v>0.85</v>
      </c>
      <c r="AY28" s="277">
        <f>IF((AS28/AX28)&gt;1,1,(AS28/AX28))</f>
        <v>1</v>
      </c>
      <c r="AZ28" s="276"/>
    </row>
    <row r="29" spans="1:52" ht="120">
      <c r="A29" s="35" t="str">
        <f>'DEF13'!A29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9" s="35" t="str">
        <f>'DEF13'!B29</f>
        <v>8.7. Fortalecer la capacidad institucional en todos sus frentes para generar mejores indicadores de
gestión y resultados</v>
      </c>
      <c r="C29" s="35" t="str">
        <f>'DEF13'!C29</f>
        <v>ODS 3. Salud y Bienestar</v>
      </c>
      <c r="D29" s="35" t="str">
        <f>'DEF13'!D29</f>
        <v>3. Gestión con valores para resultados</v>
      </c>
      <c r="E29" s="35" t="str">
        <f>'DEF13'!E29</f>
        <v>3.4. Defensa jurídica</v>
      </c>
      <c r="F29" s="35" t="str">
        <f>'DEF13'!F29</f>
        <v>N/A</v>
      </c>
      <c r="G29" s="35" t="str">
        <f>'DEF13'!G29</f>
        <v>Dirección Jurídica</v>
      </c>
      <c r="H29" s="35">
        <f>'DEF13'!H29</f>
        <v>1100</v>
      </c>
      <c r="I29" s="35" t="str">
        <f>'DEF13'!I29</f>
        <v>Gestión Jurídica</v>
      </c>
      <c r="J29" s="35" t="str">
        <f>'DEF13'!J29</f>
        <v xml:space="preserve">Evaluar  el cumplimiento de los  terminos fijados por los despachos judiciales </v>
      </c>
      <c r="K29" s="35" t="str">
        <f>'DEF13'!K29</f>
        <v>1100-06</v>
      </c>
      <c r="L29" s="35" t="str">
        <f>'DEF13'!L29</f>
        <v xml:space="preserve">Tutelas, fallos e incidentes atendidos </v>
      </c>
      <c r="M29" s="35" t="str">
        <f>'DEF13'!N29</f>
        <v>Número de asuntos  (tutelas,incidentes, fallos) atendidos dentro de termino/Total asuntos tramitados durante el trimestre</v>
      </c>
      <c r="N29" s="35" t="str">
        <f>'DEF13'!O29</f>
        <v>Porcentaje</v>
      </c>
      <c r="O29" s="35">
        <f>'DEF13'!Q29</f>
        <v>0</v>
      </c>
      <c r="P29" s="35">
        <f>'DEF13'!R29</f>
        <v>0</v>
      </c>
      <c r="Q29" s="130">
        <f>'DEF13'!S29</f>
        <v>0</v>
      </c>
      <c r="R29" s="112">
        <f>'DEF13'!T29</f>
        <v>0.95</v>
      </c>
      <c r="S29" s="112">
        <v>0.95</v>
      </c>
      <c r="T29" s="35" t="s">
        <v>478</v>
      </c>
      <c r="U29" s="130">
        <v>0</v>
      </c>
      <c r="V29" s="112">
        <v>0.98029999999999995</v>
      </c>
      <c r="W29" s="78">
        <v>1.0318947368421052</v>
      </c>
      <c r="X29" s="112">
        <v>3.0299999999999994E-2</v>
      </c>
      <c r="Y29" s="108"/>
      <c r="Z29" s="131">
        <v>0</v>
      </c>
      <c r="AA29" s="132" t="s">
        <v>2264</v>
      </c>
      <c r="AB29" s="132"/>
      <c r="AC29" s="132"/>
      <c r="AD29" s="132"/>
      <c r="AE29" s="135" t="s">
        <v>2265</v>
      </c>
      <c r="AF29" s="145">
        <f>'DEF13'!X29</f>
        <v>0.95</v>
      </c>
      <c r="AG29" s="133" t="str">
        <f>'DEF13'!Y29</f>
        <v>Tutelas Fallos e Incidentes resueltos dentro de termino</v>
      </c>
      <c r="AH29" s="134">
        <f>'DEF13'!Z29</f>
        <v>0</v>
      </c>
      <c r="AI29" s="88">
        <v>0.98150000000000004</v>
      </c>
      <c r="AJ29" s="78">
        <f t="shared" si="0"/>
        <v>1.0331578947368423</v>
      </c>
      <c r="AK29" s="112">
        <f t="shared" si="1"/>
        <v>3.1500000000000083E-2</v>
      </c>
      <c r="AL29" s="103"/>
      <c r="AM29" s="78" t="e">
        <f t="shared" si="2"/>
        <v>#DIV/0!</v>
      </c>
      <c r="AN29" s="105" t="s">
        <v>2266</v>
      </c>
      <c r="AO29" s="105"/>
      <c r="AP29" s="105"/>
      <c r="AQ29" s="105"/>
      <c r="AR29" s="187" t="s">
        <v>2267</v>
      </c>
      <c r="AS29" s="112">
        <f>AVERAGE(V29,AI29)</f>
        <v>0.98089999999999999</v>
      </c>
      <c r="AT29" s="78">
        <f>IF((AS29/R29)&gt;1,1,(AS29/R29))</f>
        <v>1</v>
      </c>
      <c r="AU29" s="108">
        <f t="shared" si="5"/>
        <v>0</v>
      </c>
      <c r="AV29" s="78" t="str">
        <f t="shared" si="9"/>
        <v/>
      </c>
      <c r="AX29" s="112">
        <f>AVERAGE(AF29,S29)</f>
        <v>0.95</v>
      </c>
      <c r="AY29" s="78">
        <f>IF((AS29/AX29)&gt;1,1,(AS29/AX29))</f>
        <v>1</v>
      </c>
    </row>
    <row r="30" spans="1:52" ht="120">
      <c r="A30" s="35" t="str">
        <f>'DEF13'!A30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0" s="35" t="str">
        <f>'DEF13'!B30</f>
        <v>8.7. Fortalecer la capacidad institucional en todos sus frentes para generar mejores indicadores de
gestión y resultados</v>
      </c>
      <c r="C30" s="35" t="str">
        <f>'DEF13'!C30</f>
        <v>ODS 3. Salud y Bienestar</v>
      </c>
      <c r="D30" s="35" t="str">
        <f>'DEF13'!D30</f>
        <v>3. Gestión con valores para resultados</v>
      </c>
      <c r="E30" s="35" t="str">
        <f>'DEF13'!E30</f>
        <v>3.4. Defensa jurídica</v>
      </c>
      <c r="F30" s="35" t="str">
        <f>'DEF13'!F30</f>
        <v>N/A</v>
      </c>
      <c r="G30" s="35" t="str">
        <f>'DEF13'!G30</f>
        <v>Dirección Jurídica</v>
      </c>
      <c r="H30" s="35">
        <f>'DEF13'!H30</f>
        <v>1100</v>
      </c>
      <c r="I30" s="35" t="str">
        <f>'DEF13'!I30</f>
        <v>Gestión Jurídica</v>
      </c>
      <c r="J30" s="35" t="str">
        <f>'DEF13'!J30</f>
        <v xml:space="preserve">Hacer seguminento al sentido del fallo en aquellos procesos que finalizan </v>
      </c>
      <c r="K30" s="35" t="str">
        <f>'DEF13'!K30</f>
        <v>1100-07</v>
      </c>
      <c r="L30" s="35" t="str">
        <f>'DEF13'!L30</f>
        <v>Informe sobre procesos judiciales terminados indicando el sentido del fallo</v>
      </c>
      <c r="M30" s="35" t="str">
        <f>'DEF13'!N30</f>
        <v xml:space="preserve">Informe Mensual de procesos fallados indicando el sentido del mismo </v>
      </c>
      <c r="N30" s="35" t="str">
        <f>'DEF13'!O30</f>
        <v>Numero</v>
      </c>
      <c r="O30" s="35">
        <f>'DEF13'!Q30</f>
        <v>0</v>
      </c>
      <c r="P30" s="35">
        <f>'DEF13'!R30</f>
        <v>0</v>
      </c>
      <c r="Q30" s="130">
        <f>'DEF13'!S30</f>
        <v>0</v>
      </c>
      <c r="R30" s="113">
        <f>'DEF13'!T30</f>
        <v>12</v>
      </c>
      <c r="S30" s="113">
        <v>3</v>
      </c>
      <c r="T30" s="35" t="s">
        <v>486</v>
      </c>
      <c r="U30" s="130">
        <v>0</v>
      </c>
      <c r="V30" s="113">
        <v>3</v>
      </c>
      <c r="W30" s="78">
        <v>1</v>
      </c>
      <c r="X30" s="113">
        <v>0</v>
      </c>
      <c r="Y30" s="108"/>
      <c r="Z30" s="131">
        <v>0</v>
      </c>
      <c r="AA30" s="132" t="s">
        <v>2268</v>
      </c>
      <c r="AB30" s="132"/>
      <c r="AC30" s="132"/>
      <c r="AD30" s="132"/>
      <c r="AE30" s="135" t="s">
        <v>2269</v>
      </c>
      <c r="AF30" s="146">
        <f>'DEF13'!X30</f>
        <v>3</v>
      </c>
      <c r="AG30" s="133" t="str">
        <f>'DEF13'!Y30</f>
        <v xml:space="preserve">informe de procesos fallados </v>
      </c>
      <c r="AH30" s="134">
        <f>'DEF13'!Z30</f>
        <v>0</v>
      </c>
      <c r="AI30" s="89">
        <v>3</v>
      </c>
      <c r="AJ30" s="78">
        <f t="shared" si="0"/>
        <v>1</v>
      </c>
      <c r="AK30" s="113">
        <f t="shared" si="1"/>
        <v>0</v>
      </c>
      <c r="AL30" s="103"/>
      <c r="AM30" s="78" t="e">
        <f t="shared" si="2"/>
        <v>#DIV/0!</v>
      </c>
      <c r="AN30" s="105" t="s">
        <v>2270</v>
      </c>
      <c r="AO30" s="105"/>
      <c r="AP30" s="105"/>
      <c r="AQ30" s="105"/>
      <c r="AR30" s="187" t="s">
        <v>2271</v>
      </c>
      <c r="AS30" s="113">
        <f t="shared" si="3"/>
        <v>6</v>
      </c>
      <c r="AT30" s="78">
        <f t="shared" si="4"/>
        <v>0.5</v>
      </c>
      <c r="AU30" s="108">
        <f t="shared" si="5"/>
        <v>0</v>
      </c>
      <c r="AV30" s="78" t="str">
        <f t="shared" si="9"/>
        <v/>
      </c>
      <c r="AX30" s="113">
        <f t="shared" si="7"/>
        <v>6</v>
      </c>
      <c r="AY30" s="78">
        <f t="shared" si="8"/>
        <v>1</v>
      </c>
    </row>
    <row r="31" spans="1:52" ht="120">
      <c r="A31" s="35" t="str">
        <f>'DEF13'!A31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1" s="35" t="str">
        <f>'DEF13'!B31</f>
        <v>8.7. Fortalecer la capacidad institucional en todos sus frentes para generar mejores indicadores de
gestión y resultados</v>
      </c>
      <c r="C31" s="35" t="str">
        <f>'DEF13'!C31</f>
        <v>ODS 3. Salud y Bienestar</v>
      </c>
      <c r="D31" s="35" t="str">
        <f>'DEF13'!D31</f>
        <v>3. Gestión con valores para resultados</v>
      </c>
      <c r="E31" s="35" t="str">
        <f>'DEF13'!E31</f>
        <v>3.4. Defensa jurídica</v>
      </c>
      <c r="F31" s="35" t="str">
        <f>'DEF13'!F31</f>
        <v>N/A</v>
      </c>
      <c r="G31" s="35" t="str">
        <f>'DEF13'!G31</f>
        <v>Dirección Jurídica</v>
      </c>
      <c r="H31" s="35">
        <f>'DEF13'!H31</f>
        <v>1100</v>
      </c>
      <c r="I31" s="35" t="str">
        <f>'DEF13'!I31</f>
        <v>Gestión Jurídica</v>
      </c>
      <c r="J31" s="35" t="str">
        <f>'DEF13'!J31</f>
        <v xml:space="preserve">Controlar el cumplimiento de terminos en la respuesta a segundas instancias en procesos disciplinarios  </v>
      </c>
      <c r="K31" s="35" t="str">
        <f>'DEF13'!K31</f>
        <v>1100-08</v>
      </c>
      <c r="L31" s="35" t="str">
        <f>'DEF13'!L31</f>
        <v xml:space="preserve">Cumplimiento de terminos en el tramite de la  segunda instancia en procesos disciplinarios </v>
      </c>
      <c r="M31" s="35" t="str">
        <f>'DEF13'!N31</f>
        <v>Número de recurso de apelación de procesos disciplinarios  resueltos en término/ Total de recursos resueltos durante el trimestre</v>
      </c>
      <c r="N31" s="35" t="str">
        <f>'DEF13'!O31</f>
        <v>Porcentaje</v>
      </c>
      <c r="O31" s="35">
        <f>'DEF13'!Q31</f>
        <v>0</v>
      </c>
      <c r="P31" s="35">
        <f>'DEF13'!R31</f>
        <v>0</v>
      </c>
      <c r="Q31" s="130">
        <f>'DEF13'!S31</f>
        <v>0</v>
      </c>
      <c r="R31" s="112">
        <f>'DEF13'!T31</f>
        <v>1</v>
      </c>
      <c r="S31" s="112">
        <v>1</v>
      </c>
      <c r="T31" s="35" t="s">
        <v>491</v>
      </c>
      <c r="U31" s="130">
        <v>0</v>
      </c>
      <c r="V31" s="112">
        <v>1</v>
      </c>
      <c r="W31" s="78">
        <v>1</v>
      </c>
      <c r="X31" s="112">
        <v>0</v>
      </c>
      <c r="Y31" s="108"/>
      <c r="Z31" s="131">
        <v>0</v>
      </c>
      <c r="AA31" s="132" t="s">
        <v>2272</v>
      </c>
      <c r="AB31" s="132"/>
      <c r="AC31" s="132"/>
      <c r="AD31" s="132"/>
      <c r="AE31" s="135" t="s">
        <v>2273</v>
      </c>
      <c r="AF31" s="145">
        <f>'DEF13'!X31</f>
        <v>1</v>
      </c>
      <c r="AG31" s="133" t="str">
        <f>'DEF13'!Y31</f>
        <v xml:space="preserve"> Recursos de apelacion de procesos disciplinarios resueltos en termino</v>
      </c>
      <c r="AH31" s="134">
        <f>'DEF13'!Z31</f>
        <v>0</v>
      </c>
      <c r="AI31" s="88">
        <v>1</v>
      </c>
      <c r="AJ31" s="78">
        <f t="shared" si="0"/>
        <v>1</v>
      </c>
      <c r="AK31" s="112">
        <f t="shared" si="1"/>
        <v>0</v>
      </c>
      <c r="AL31" s="103"/>
      <c r="AM31" s="78" t="e">
        <f t="shared" si="2"/>
        <v>#DIV/0!</v>
      </c>
      <c r="AN31" s="105" t="s">
        <v>2274</v>
      </c>
      <c r="AO31" s="105"/>
      <c r="AP31" s="105"/>
      <c r="AQ31" s="105"/>
      <c r="AR31" s="187" t="s">
        <v>2271</v>
      </c>
      <c r="AS31" s="112">
        <f>AVERAGE(V31,AI31)</f>
        <v>1</v>
      </c>
      <c r="AT31" s="78">
        <f t="shared" si="4"/>
        <v>1</v>
      </c>
      <c r="AU31" s="108">
        <f t="shared" si="5"/>
        <v>0</v>
      </c>
      <c r="AV31" s="78" t="str">
        <f t="shared" si="9"/>
        <v/>
      </c>
      <c r="AX31" s="112">
        <f>AVERAGE(AF31,S31)</f>
        <v>1</v>
      </c>
      <c r="AY31" s="78">
        <f t="shared" si="8"/>
        <v>1</v>
      </c>
    </row>
    <row r="32" spans="1:52" ht="120">
      <c r="A32" s="35" t="str">
        <f>'DEF13'!A32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2" s="35" t="str">
        <f>'DEF13'!B32</f>
        <v>8.7. Fortalecer la capacidad institucional en todos sus frentes para generar mejores indicadores de
gestión y resultados</v>
      </c>
      <c r="C32" s="35" t="str">
        <f>'DEF13'!C32</f>
        <v>ODS 3. Salud y Bienestar</v>
      </c>
      <c r="D32" s="35" t="str">
        <f>'DEF13'!D32</f>
        <v>3. Gestión con valores para resultados</v>
      </c>
      <c r="E32" s="35" t="str">
        <f>'DEF13'!E32</f>
        <v>3.4. Defensa jurídica</v>
      </c>
      <c r="F32" s="35" t="str">
        <f>'DEF13'!F32</f>
        <v>N/A</v>
      </c>
      <c r="G32" s="35" t="str">
        <f>'DEF13'!G32</f>
        <v>Dirección Jurídica</v>
      </c>
      <c r="H32" s="35">
        <f>'DEF13'!H32</f>
        <v>1100</v>
      </c>
      <c r="I32" s="35" t="str">
        <f>'DEF13'!I32</f>
        <v>Gestión Jurídica</v>
      </c>
      <c r="J32" s="35" t="str">
        <f>'DEF13'!J32</f>
        <v xml:space="preserve">Realizar el Recaudo a traves de Juridiccion Coactiva </v>
      </c>
      <c r="K32" s="35" t="str">
        <f>'DEF13'!K32</f>
        <v>1100-09</v>
      </c>
      <c r="L32" s="35" t="str">
        <f>'DEF13'!L32</f>
        <v>Monto del Recaudo efectuado por cobro coactivo</v>
      </c>
      <c r="M32" s="35" t="str">
        <f>'DEF13'!N32</f>
        <v>Recursos recaudados en la vigencia</v>
      </c>
      <c r="N32" s="35" t="str">
        <f>'DEF13'!O32</f>
        <v>Pesos</v>
      </c>
      <c r="O32" s="35">
        <f>'DEF13'!Q32</f>
        <v>0</v>
      </c>
      <c r="P32" s="35">
        <f>'DEF13'!R32</f>
        <v>0</v>
      </c>
      <c r="Q32" s="130">
        <f>'DEF13'!S32</f>
        <v>0</v>
      </c>
      <c r="R32" s="114">
        <f>'DEF13'!T32</f>
        <v>11000000000</v>
      </c>
      <c r="S32" s="114">
        <v>2000000000</v>
      </c>
      <c r="T32" s="35" t="s">
        <v>499</v>
      </c>
      <c r="U32" s="130">
        <v>0</v>
      </c>
      <c r="V32" s="114">
        <v>9857000000</v>
      </c>
      <c r="W32" s="78">
        <v>4.9284999999999997</v>
      </c>
      <c r="X32" s="114">
        <v>7857000000</v>
      </c>
      <c r="Y32" s="108"/>
      <c r="Z32" s="131">
        <v>0</v>
      </c>
      <c r="AA32" s="132" t="s">
        <v>2275</v>
      </c>
      <c r="AB32" s="132"/>
      <c r="AC32" s="132"/>
      <c r="AD32" s="132"/>
      <c r="AE32" s="135" t="s">
        <v>2276</v>
      </c>
      <c r="AF32" s="147">
        <f>'DEF13'!X32</f>
        <v>3000000000</v>
      </c>
      <c r="AG32" s="133" t="str">
        <f>'DEF13'!Y32</f>
        <v xml:space="preserve">Recaudo de cartera realizado en procesos coactivos </v>
      </c>
      <c r="AH32" s="134">
        <f>'DEF13'!Z32</f>
        <v>0</v>
      </c>
      <c r="AI32" s="90">
        <v>7972000000</v>
      </c>
      <c r="AJ32" s="78">
        <f t="shared" si="0"/>
        <v>2.6573333333333333</v>
      </c>
      <c r="AK32" s="114">
        <f t="shared" si="1"/>
        <v>4972000000</v>
      </c>
      <c r="AL32" s="103"/>
      <c r="AM32" s="78" t="e">
        <f t="shared" si="2"/>
        <v>#DIV/0!</v>
      </c>
      <c r="AN32" s="105" t="s">
        <v>2277</v>
      </c>
      <c r="AO32" s="105"/>
      <c r="AP32" s="105"/>
      <c r="AQ32" s="105"/>
      <c r="AR32" s="187" t="s">
        <v>2278</v>
      </c>
      <c r="AS32" s="114">
        <f t="shared" si="3"/>
        <v>17829000000</v>
      </c>
      <c r="AT32" s="78">
        <f>IF((AS32/R32)&gt;1,1,(AS32/R32))</f>
        <v>1</v>
      </c>
      <c r="AU32" s="108">
        <f t="shared" si="5"/>
        <v>0</v>
      </c>
      <c r="AV32" s="78" t="str">
        <f t="shared" si="9"/>
        <v/>
      </c>
      <c r="AX32" s="114">
        <f t="shared" si="7"/>
        <v>5000000000</v>
      </c>
      <c r="AY32" s="78">
        <f>IF((AS32/AX32)&gt;1,1,(AS32/AX32))</f>
        <v>1</v>
      </c>
    </row>
    <row r="33" spans="1:51" ht="120">
      <c r="A33" s="35" t="str">
        <f>'DEF13'!A33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3" s="35" t="str">
        <f>'DEF13'!B33</f>
        <v>8.7. Fortalecer la capacidad institucional en todos sus frentes para generar mejores indicadores de
gestión y resultados</v>
      </c>
      <c r="C33" s="35" t="str">
        <f>'DEF13'!C33</f>
        <v>ODS 3. Salud y Bienestar</v>
      </c>
      <c r="D33" s="35" t="str">
        <f>'DEF13'!D33</f>
        <v>3. Gestión con valores para resultados</v>
      </c>
      <c r="E33" s="35" t="str">
        <f>'DEF13'!E33</f>
        <v>3.8. Servicio al ciudadano</v>
      </c>
      <c r="F33" s="35" t="str">
        <f>'DEF13'!F33</f>
        <v>N/A</v>
      </c>
      <c r="G33" s="35" t="str">
        <f>'DEF13'!G33</f>
        <v>Dirección Jurídica</v>
      </c>
      <c r="H33" s="35">
        <f>'DEF13'!H33</f>
        <v>1100</v>
      </c>
      <c r="I33" s="35" t="str">
        <f>'DEF13'!I33</f>
        <v>Patrimonios Autónomos y Entidades Liquidadas</v>
      </c>
      <c r="J33" s="35" t="str">
        <f>'DEF13'!J33</f>
        <v>Atender derechos de peticion relacionados con entidades liquidadas</v>
      </c>
      <c r="K33" s="35" t="str">
        <f>'DEF13'!K33</f>
        <v>1100-10</v>
      </c>
      <c r="L33" s="35" t="str">
        <f>'DEF13'!L33</f>
        <v>Derechos de petición  aendidos y que estan relacionados con Entidades Liquidadas</v>
      </c>
      <c r="M33" s="35" t="str">
        <f>'DEF13'!N33</f>
        <v>Numero de derechos de péticion resueltos en el grupo de entidades liquidadas/ Total de derechos de peticion radicados en el grupo de entidades liquidadas durante el trimestre</v>
      </c>
      <c r="N33" s="35" t="str">
        <f>'DEF13'!O33</f>
        <v>Porcentaje</v>
      </c>
      <c r="O33" s="35">
        <f>'DEF13'!Q33</f>
        <v>0</v>
      </c>
      <c r="P33" s="35">
        <f>'DEF13'!R33</f>
        <v>0</v>
      </c>
      <c r="Q33" s="130">
        <f>'DEF13'!S33</f>
        <v>0</v>
      </c>
      <c r="R33" s="112">
        <f>'DEF13'!T33</f>
        <v>0.95</v>
      </c>
      <c r="S33" s="112">
        <v>0.95</v>
      </c>
      <c r="T33" s="35" t="s">
        <v>504</v>
      </c>
      <c r="U33" s="130">
        <v>0</v>
      </c>
      <c r="V33" s="112">
        <v>1.2020999999999999</v>
      </c>
      <c r="W33" s="78">
        <v>1.2653684210526315</v>
      </c>
      <c r="X33" s="112">
        <v>0.25209999999999999</v>
      </c>
      <c r="Y33" s="108"/>
      <c r="Z33" s="131">
        <v>0</v>
      </c>
      <c r="AA33" s="132" t="s">
        <v>2279</v>
      </c>
      <c r="AB33" s="132"/>
      <c r="AC33" s="132"/>
      <c r="AD33" s="132"/>
      <c r="AE33" s="135" t="s">
        <v>2280</v>
      </c>
      <c r="AF33" s="145">
        <f>'DEF13'!X33</f>
        <v>0.95</v>
      </c>
      <c r="AG33" s="133" t="str">
        <f>'DEF13'!Y33</f>
        <v xml:space="preserve"> Derechos de péticion resueltos</v>
      </c>
      <c r="AH33" s="134">
        <f>'DEF13'!Z33</f>
        <v>0</v>
      </c>
      <c r="AI33" s="88">
        <v>0.95089999999999997</v>
      </c>
      <c r="AJ33" s="78">
        <f t="shared" si="0"/>
        <v>1.0009473684210526</v>
      </c>
      <c r="AK33" s="112">
        <f t="shared" si="1"/>
        <v>9.000000000000119E-4</v>
      </c>
      <c r="AL33" s="103"/>
      <c r="AM33" s="78" t="e">
        <f t="shared" si="2"/>
        <v>#DIV/0!</v>
      </c>
      <c r="AN33" s="105" t="s">
        <v>2281</v>
      </c>
      <c r="AO33" s="105"/>
      <c r="AP33" s="105"/>
      <c r="AQ33" s="105"/>
      <c r="AR33" s="187" t="s">
        <v>2282</v>
      </c>
      <c r="AS33" s="112">
        <f>AVERAGE(V33,AI33)</f>
        <v>1.0765</v>
      </c>
      <c r="AT33" s="78">
        <f>IF((AS33/R33)&gt;1,1,(AS33/R33))</f>
        <v>1</v>
      </c>
      <c r="AU33" s="108">
        <f t="shared" si="5"/>
        <v>0</v>
      </c>
      <c r="AV33" s="78" t="str">
        <f t="shared" si="9"/>
        <v/>
      </c>
      <c r="AX33" s="112">
        <f>AVERAGE(AF33,S33)</f>
        <v>0.95</v>
      </c>
      <c r="AY33" s="78">
        <f>IF((AS33/AX33)&gt;1,1,(AS33/AX33))</f>
        <v>1</v>
      </c>
    </row>
    <row r="34" spans="1:51" ht="120">
      <c r="A34" s="35" t="str">
        <f>'DEF13'!A34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4" s="35" t="str">
        <f>'DEF13'!B34</f>
        <v>8.7. Fortalecer la capacidad institucional en todos sus frentes para generar mejores indicadores de
gestión y resultados</v>
      </c>
      <c r="C34" s="35" t="str">
        <f>'DEF13'!C34</f>
        <v>ODS 3. Salud y Bienestar</v>
      </c>
      <c r="D34" s="35" t="str">
        <f>'DEF13'!D34</f>
        <v>3. Gestión con valores para resultados</v>
      </c>
      <c r="E34" s="35" t="str">
        <f>'DEF13'!E34</f>
        <v>3.8. Servicio al ciudadano</v>
      </c>
      <c r="F34" s="35" t="str">
        <f>'DEF13'!F34</f>
        <v>N/A</v>
      </c>
      <c r="G34" s="35" t="str">
        <f>'DEF13'!G34</f>
        <v>Dirección Jurídica</v>
      </c>
      <c r="H34" s="35">
        <f>'DEF13'!H34</f>
        <v>1100</v>
      </c>
      <c r="I34" s="35" t="str">
        <f>'DEF13'!I34</f>
        <v>Patrimonios Autónomos y Entidades Liquidadas</v>
      </c>
      <c r="J34" s="35" t="str">
        <f>'DEF13'!J34</f>
        <v>Expedir Certificaciones laborales de ex-trabajadores de las  entidades liquidadas</v>
      </c>
      <c r="K34" s="35" t="str">
        <f>'DEF13'!K34</f>
        <v>1100-11</v>
      </c>
      <c r="L34" s="35" t="str">
        <f>'DEF13'!L34</f>
        <v xml:space="preserve">Expedicion de Certificaciones laborales de extrabajadores de las Entidades Liquidadas </v>
      </c>
      <c r="M34" s="35" t="str">
        <f>'DEF13'!N34</f>
        <v>Numero de certificaciones laborales expedidas /Total Numero de solicitudes de certificaciones laborales radicadas en el trimestre</v>
      </c>
      <c r="N34" s="35" t="str">
        <f>'DEF13'!O34</f>
        <v>Porcentaje</v>
      </c>
      <c r="O34" s="35">
        <f>'DEF13'!Q34</f>
        <v>0</v>
      </c>
      <c r="P34" s="35">
        <f>'DEF13'!R34</f>
        <v>0</v>
      </c>
      <c r="Q34" s="130">
        <f>'DEF13'!S34</f>
        <v>0</v>
      </c>
      <c r="R34" s="112">
        <f>'DEF13'!T34</f>
        <v>0.95</v>
      </c>
      <c r="S34" s="112">
        <v>0.95</v>
      </c>
      <c r="T34" s="35" t="s">
        <v>509</v>
      </c>
      <c r="U34" s="130">
        <v>0</v>
      </c>
      <c r="V34" s="112">
        <v>0.84609999999999996</v>
      </c>
      <c r="W34" s="78">
        <v>0.89063157894736844</v>
      </c>
      <c r="X34" s="112">
        <v>-0.10389999999999999</v>
      </c>
      <c r="Y34" s="108"/>
      <c r="Z34" s="131">
        <v>0</v>
      </c>
      <c r="AA34" s="132"/>
      <c r="AB34" s="132" t="s">
        <v>2283</v>
      </c>
      <c r="AC34" s="132"/>
      <c r="AD34" s="132"/>
      <c r="AE34" s="135" t="s">
        <v>2284</v>
      </c>
      <c r="AF34" s="145">
        <f>'DEF13'!X34</f>
        <v>0.95</v>
      </c>
      <c r="AG34" s="133" t="str">
        <f>'DEF13'!Y34</f>
        <v xml:space="preserve">Numero de certificaciones laborales expedidad </v>
      </c>
      <c r="AH34" s="134">
        <f>'DEF13'!Z34</f>
        <v>0</v>
      </c>
      <c r="AI34" s="88">
        <v>0.89</v>
      </c>
      <c r="AJ34" s="78">
        <f t="shared" si="0"/>
        <v>0.93684210526315792</v>
      </c>
      <c r="AK34" s="112">
        <f t="shared" si="1"/>
        <v>-5.9999999999999942E-2</v>
      </c>
      <c r="AL34" s="103"/>
      <c r="AM34" s="78" t="e">
        <f t="shared" si="2"/>
        <v>#DIV/0!</v>
      </c>
      <c r="AN34" s="105" t="s">
        <v>2285</v>
      </c>
      <c r="AO34" s="105" t="s">
        <v>2286</v>
      </c>
      <c r="AP34" s="105"/>
      <c r="AQ34" s="105" t="s">
        <v>2250</v>
      </c>
      <c r="AR34" s="187" t="s">
        <v>2287</v>
      </c>
      <c r="AS34" s="112">
        <f>AVERAGE(V34,AI34)</f>
        <v>0.86804999999999999</v>
      </c>
      <c r="AT34" s="78">
        <f t="shared" si="4"/>
        <v>0.91373684210526318</v>
      </c>
      <c r="AU34" s="108">
        <f t="shared" si="5"/>
        <v>0</v>
      </c>
      <c r="AV34" s="78" t="str">
        <f t="shared" si="9"/>
        <v/>
      </c>
      <c r="AX34" s="112">
        <f>AVERAGE(AF34,S34)</f>
        <v>0.95</v>
      </c>
      <c r="AY34" s="78">
        <f t="shared" si="8"/>
        <v>0.91373684210526318</v>
      </c>
    </row>
    <row r="35" spans="1:51" ht="120">
      <c r="A35" s="35" t="str">
        <f>'DEF13'!A35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5" s="35" t="str">
        <f>'DEF13'!B35</f>
        <v>8.7. Fortalecer la capacidad institucional en todos sus frentes para generar mejores indicadores de
gestión y resultados</v>
      </c>
      <c r="C35" s="35" t="str">
        <f>'DEF13'!C35</f>
        <v>ODS 3. Salud y Bienestar</v>
      </c>
      <c r="D35" s="35" t="str">
        <f>'DEF13'!D35</f>
        <v>3. Gestión con valores para resultados</v>
      </c>
      <c r="E35" s="35" t="str">
        <f>'DEF13'!E35</f>
        <v>3.8. Servicio al ciudadano</v>
      </c>
      <c r="F35" s="35" t="str">
        <f>'DEF13'!F35</f>
        <v>N/A</v>
      </c>
      <c r="G35" s="35" t="str">
        <f>'DEF13'!G35</f>
        <v>Dirección Jurídica</v>
      </c>
      <c r="H35" s="35">
        <f>'DEF13'!H35</f>
        <v>1100</v>
      </c>
      <c r="I35" s="35" t="str">
        <f>'DEF13'!I35</f>
        <v>Patrimonios Autónomos y Entidades Liquidadas</v>
      </c>
      <c r="J35" s="35" t="str">
        <f>'DEF13'!J35</f>
        <v>Orden Secuencial de Pagos para resolver peticiones radicadas ante el Fondo Pasivo Social de Ferrocarriles de la extinta empresa Puertos de Colombia Foncolpuertos y el extinto grupo interno de trabajo GIT peticiones fundamentadas en Sentencias Mandamientos de Pago y Resoluciones dictadas por Foncolpuertos</v>
      </c>
      <c r="K35" s="35" t="str">
        <f>'DEF13'!K35</f>
        <v>1100-12</v>
      </c>
      <c r="L35" s="35" t="str">
        <f>'DEF13'!L35</f>
        <v>Turnos de orden secuencial de pagos estudiados</v>
      </c>
      <c r="M35" s="35" t="str">
        <f>'DEF13'!N35</f>
        <v xml:space="preserve">Numero de Turnos de  orden secuencial estudiados / Total de Turnos  de orden secuencial asignados en reparto durante el trimestre
</v>
      </c>
      <c r="N35" s="35" t="str">
        <f>'DEF13'!O35</f>
        <v>Porcentaje</v>
      </c>
      <c r="O35" s="35">
        <f>'DEF13'!Q35</f>
        <v>0</v>
      </c>
      <c r="P35" s="35">
        <f>'DEF13'!R35</f>
        <v>0</v>
      </c>
      <c r="Q35" s="130">
        <f>'DEF13'!S35</f>
        <v>0</v>
      </c>
      <c r="R35" s="112">
        <f>'DEF13'!T35</f>
        <v>1</v>
      </c>
      <c r="S35" s="112">
        <v>1</v>
      </c>
      <c r="T35" s="35" t="s">
        <v>516</v>
      </c>
      <c r="U35" s="130">
        <v>0</v>
      </c>
      <c r="V35" s="112">
        <v>1</v>
      </c>
      <c r="W35" s="78">
        <v>1</v>
      </c>
      <c r="X35" s="112">
        <v>0</v>
      </c>
      <c r="Y35" s="108"/>
      <c r="Z35" s="131">
        <v>0</v>
      </c>
      <c r="AA35" s="132" t="s">
        <v>2288</v>
      </c>
      <c r="AB35" s="132"/>
      <c r="AC35" s="132"/>
      <c r="AD35" s="132"/>
      <c r="AE35" s="135" t="s">
        <v>2265</v>
      </c>
      <c r="AF35" s="145">
        <f>'DEF13'!X35</f>
        <v>1</v>
      </c>
      <c r="AG35" s="133" t="str">
        <f>'DEF13'!Y35</f>
        <v xml:space="preserve">Turnos de orden secuencial asignados y estudiados </v>
      </c>
      <c r="AH35" s="134">
        <f>'DEF13'!Z35</f>
        <v>0</v>
      </c>
      <c r="AI35" s="88">
        <v>1</v>
      </c>
      <c r="AJ35" s="78">
        <f t="shared" si="0"/>
        <v>1</v>
      </c>
      <c r="AK35" s="112">
        <f t="shared" si="1"/>
        <v>0</v>
      </c>
      <c r="AL35" s="103"/>
      <c r="AM35" s="78" t="e">
        <f t="shared" si="2"/>
        <v>#DIV/0!</v>
      </c>
      <c r="AN35" s="105" t="s">
        <v>2289</v>
      </c>
      <c r="AO35" s="105"/>
      <c r="AP35" s="105"/>
      <c r="AQ35" s="105"/>
      <c r="AR35" s="187" t="s">
        <v>2290</v>
      </c>
      <c r="AS35" s="112">
        <f>AVERAGE(V35,AI35)</f>
        <v>1</v>
      </c>
      <c r="AT35" s="78">
        <f t="shared" si="4"/>
        <v>1</v>
      </c>
      <c r="AU35" s="108">
        <f t="shared" si="5"/>
        <v>0</v>
      </c>
      <c r="AV35" s="78" t="str">
        <f t="shared" si="9"/>
        <v/>
      </c>
      <c r="AX35" s="112">
        <f>AVERAGE(AF35,S35)</f>
        <v>1</v>
      </c>
      <c r="AY35" s="78">
        <f t="shared" si="8"/>
        <v>1</v>
      </c>
    </row>
    <row r="36" spans="1:51" ht="120">
      <c r="A36" s="35" t="str">
        <f>'DEF13'!A36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6" s="35" t="str">
        <f>'DEF13'!B36</f>
        <v>8.7. Fortalecer la capacidad institucional en todos sus frentes para generar mejores indicadores de
gestión y resultados</v>
      </c>
      <c r="C36" s="35" t="str">
        <f>'DEF13'!C36</f>
        <v>ODS 3. Salud y Bienestar</v>
      </c>
      <c r="D36" s="35" t="str">
        <f>'DEF13'!D36</f>
        <v>3. Gestión con valores para resultados</v>
      </c>
      <c r="E36" s="35" t="str">
        <f>'DEF13'!E36</f>
        <v>3.8. Servicio al ciudadano</v>
      </c>
      <c r="F36" s="35" t="str">
        <f>'DEF13'!F36</f>
        <v>N/A</v>
      </c>
      <c r="G36" s="35" t="str">
        <f>'DEF13'!G36</f>
        <v>Dirección Jurídica</v>
      </c>
      <c r="H36" s="35">
        <f>'DEF13'!H36</f>
        <v>1100</v>
      </c>
      <c r="I36" s="35" t="str">
        <f>'DEF13'!I36</f>
        <v>Patrimonios Autónomos y Entidades Liquidadas</v>
      </c>
      <c r="J36" s="35" t="str">
        <f>'DEF13'!J36</f>
        <v>Atender derechos de peticion de patrimonios autonomos</v>
      </c>
      <c r="K36" s="35" t="str">
        <f>'DEF13'!K36</f>
        <v>1100-13</v>
      </c>
      <c r="L36" s="35" t="str">
        <f>'DEF13'!L36</f>
        <v xml:space="preserve">Derechos de Petición  atendidos que tiene relacion con Patrimonios Autonomos  </v>
      </c>
      <c r="M36" s="35" t="str">
        <f>'DEF13'!N36</f>
        <v>Numero de derechos de péticion resueltos en el grupo de patrimonios autónomos/ Total de derechos de peticion radicados en el grupo de patrimonios autónomos durante el trimestre</v>
      </c>
      <c r="N36" s="35" t="str">
        <f>'DEF13'!O36</f>
        <v>Porcentaje</v>
      </c>
      <c r="O36" s="35">
        <f>'DEF13'!Q36</f>
        <v>0</v>
      </c>
      <c r="P36" s="35">
        <f>'DEF13'!R36</f>
        <v>0</v>
      </c>
      <c r="Q36" s="130">
        <f>'DEF13'!S36</f>
        <v>0</v>
      </c>
      <c r="R36" s="112">
        <f>'DEF13'!T36</f>
        <v>0.98</v>
      </c>
      <c r="S36" s="112">
        <v>0.98</v>
      </c>
      <c r="T36" s="35" t="s">
        <v>521</v>
      </c>
      <c r="U36" s="130">
        <v>0</v>
      </c>
      <c r="V36" s="112">
        <v>0.98699999999999999</v>
      </c>
      <c r="W36" s="78">
        <v>1.0071428571428571</v>
      </c>
      <c r="X36" s="112">
        <v>7.0000000000000062E-3</v>
      </c>
      <c r="Y36" s="108"/>
      <c r="Z36" s="131">
        <v>0</v>
      </c>
      <c r="AA36" s="132" t="s">
        <v>2291</v>
      </c>
      <c r="AB36" s="132"/>
      <c r="AC36" s="132"/>
      <c r="AD36" s="132"/>
      <c r="AE36" s="135" t="s">
        <v>2292</v>
      </c>
      <c r="AF36" s="145">
        <f>'DEF13'!X36</f>
        <v>0.98</v>
      </c>
      <c r="AG36" s="133" t="str">
        <f>'DEF13'!Y36</f>
        <v>Derechos de peticion de patrimonios autónomos resueltos</v>
      </c>
      <c r="AH36" s="134">
        <f>'DEF13'!Z36</f>
        <v>0</v>
      </c>
      <c r="AI36" s="88">
        <v>0.97709999999999997</v>
      </c>
      <c r="AJ36" s="78">
        <f t="shared" si="0"/>
        <v>0.99704081632653063</v>
      </c>
      <c r="AK36" s="112">
        <f t="shared" si="1"/>
        <v>-2.9000000000000137E-3</v>
      </c>
      <c r="AL36" s="103"/>
      <c r="AM36" s="78" t="e">
        <f t="shared" si="2"/>
        <v>#DIV/0!</v>
      </c>
      <c r="AN36" s="105" t="s">
        <v>2293</v>
      </c>
      <c r="AO36" s="105"/>
      <c r="AP36" s="105"/>
      <c r="AQ36" s="105"/>
      <c r="AR36" s="187" t="s">
        <v>2294</v>
      </c>
      <c r="AS36" s="112">
        <f>AVERAGE(V36,AI36)</f>
        <v>0.98204999999999998</v>
      </c>
      <c r="AT36" s="78">
        <f>IF((AS36/R36)&gt;1,1,(AS36/R36))</f>
        <v>1</v>
      </c>
      <c r="AU36" s="108">
        <f t="shared" si="5"/>
        <v>0</v>
      </c>
      <c r="AV36" s="78" t="str">
        <f t="shared" si="9"/>
        <v/>
      </c>
      <c r="AX36" s="112">
        <f>AVERAGE(AF36,S36)</f>
        <v>0.98</v>
      </c>
      <c r="AY36" s="78">
        <f>IF((AS36/AX36)&gt;1,1,(AS36/AX36))</f>
        <v>1</v>
      </c>
    </row>
    <row r="37" spans="1:51" ht="120">
      <c r="A37" s="35" t="str">
        <f>'DEF13'!A37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7" s="35" t="str">
        <f>'DEF13'!B37</f>
        <v>8.7. Fortalecer la capacidad institucional en todos sus frentes para generar mejores indicadores de
gestión y resultados</v>
      </c>
      <c r="C37" s="35" t="str">
        <f>'DEF13'!C37</f>
        <v>ODS 3. Salud y Bienestar</v>
      </c>
      <c r="D37" s="35" t="str">
        <f>'DEF13'!D37</f>
        <v>3. Gestión con valores para resultados</v>
      </c>
      <c r="E37" s="35" t="str">
        <f>'DEF13'!E37</f>
        <v>3.1. FortalecimientoOrganizacional y Simplificación de Procesos</v>
      </c>
      <c r="F37" s="35" t="str">
        <f>'DEF13'!F37</f>
        <v>N/A</v>
      </c>
      <c r="G37" s="35" t="str">
        <f>'DEF13'!G37</f>
        <v>Dirección Jurídica</v>
      </c>
      <c r="H37" s="35">
        <f>'DEF13'!H37</f>
        <v>1100</v>
      </c>
      <c r="I37" s="35" t="str">
        <f>'DEF13'!I37</f>
        <v>Patrimonios Autónomos y Entidades Liquidadas</v>
      </c>
      <c r="J37" s="35" t="str">
        <f>'DEF13'!J37</f>
        <v>Realizar Seguimiento y Supervisión a los informes Contratos de Fiducia Mercantil</v>
      </c>
      <c r="K37" s="35" t="str">
        <f>'DEF13'!K37</f>
        <v>1100-14</v>
      </c>
      <c r="L37" s="35" t="str">
        <f>'DEF13'!L37</f>
        <v>Seguimiento y Supervisión a informes presentados en virtud de los Contratos de Fiducia Mercantil</v>
      </c>
      <c r="M37" s="35" t="str">
        <f>'DEF13'!N37</f>
        <v>Numero de comunicación dirigida a la Fiduciarias con aceptación y/o rechazo del informe y observaciones correspondientes realizados</v>
      </c>
      <c r="N37" s="35" t="str">
        <f>'DEF13'!O37</f>
        <v>Numero</v>
      </c>
      <c r="O37" s="35">
        <f>'DEF13'!Q37</f>
        <v>0</v>
      </c>
      <c r="P37" s="35">
        <f>'DEF13'!R37</f>
        <v>0</v>
      </c>
      <c r="Q37" s="130">
        <f>'DEF13'!S37</f>
        <v>0</v>
      </c>
      <c r="R37" s="113">
        <f>'DEF13'!T37</f>
        <v>196</v>
      </c>
      <c r="S37" s="113">
        <v>33</v>
      </c>
      <c r="T37" s="35" t="s">
        <v>527</v>
      </c>
      <c r="U37" s="130">
        <v>0</v>
      </c>
      <c r="V37" s="113">
        <v>33</v>
      </c>
      <c r="W37" s="78">
        <v>1</v>
      </c>
      <c r="X37" s="113">
        <v>0</v>
      </c>
      <c r="Y37" s="108"/>
      <c r="Z37" s="131">
        <v>0</v>
      </c>
      <c r="AA37" s="132"/>
      <c r="AB37" s="132"/>
      <c r="AC37" s="132"/>
      <c r="AD37" s="132"/>
      <c r="AE37" s="135" t="s">
        <v>2295</v>
      </c>
      <c r="AF37" s="146">
        <f>'DEF13'!X37</f>
        <v>76</v>
      </c>
      <c r="AG37" s="133" t="str">
        <f>'DEF13'!Y37</f>
        <v>Comunicaciones de supervisión</v>
      </c>
      <c r="AH37" s="134">
        <f>'DEF13'!Z37</f>
        <v>0</v>
      </c>
      <c r="AI37" s="89">
        <v>33</v>
      </c>
      <c r="AJ37" s="78">
        <f t="shared" si="0"/>
        <v>0.43421052631578949</v>
      </c>
      <c r="AK37" s="113">
        <f t="shared" si="1"/>
        <v>-43</v>
      </c>
      <c r="AL37" s="103"/>
      <c r="AM37" s="78" t="e">
        <f t="shared" si="2"/>
        <v>#DIV/0!</v>
      </c>
      <c r="AN37" s="105" t="s">
        <v>2296</v>
      </c>
      <c r="AO37" s="105"/>
      <c r="AP37" s="105"/>
      <c r="AQ37" s="105"/>
      <c r="AR37" s="187" t="s">
        <v>2297</v>
      </c>
      <c r="AS37" s="113">
        <f t="shared" si="3"/>
        <v>66</v>
      </c>
      <c r="AT37" s="78">
        <f t="shared" si="4"/>
        <v>0.33673469387755101</v>
      </c>
      <c r="AU37" s="108">
        <f t="shared" si="5"/>
        <v>0</v>
      </c>
      <c r="AV37" s="78" t="str">
        <f t="shared" si="9"/>
        <v/>
      </c>
      <c r="AX37" s="113">
        <f t="shared" si="7"/>
        <v>109</v>
      </c>
      <c r="AY37" s="78">
        <f t="shared" si="8"/>
        <v>0.60550458715596334</v>
      </c>
    </row>
    <row r="38" spans="1:51" ht="140.25">
      <c r="A38" s="36" t="str">
        <f>'DEF13'!A38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8" s="36" t="str">
        <f>'DEF13'!B38</f>
        <v xml:space="preserve">8.2.  Fortalecer los sistemas de gestión del ministerio con base en las dimensiones del Modelo Integrado
de Planeación y Gestión. </v>
      </c>
      <c r="C38" s="36" t="str">
        <f>'DEF13'!C38</f>
        <v>N/A</v>
      </c>
      <c r="D38" s="36" t="str">
        <f>'DEF13'!D38</f>
        <v>1. Talento humano</v>
      </c>
      <c r="E38" s="36" t="str">
        <f>'DEF13'!E38</f>
        <v>1.1. Gestión Estratégica del Talento Humano</v>
      </c>
      <c r="F38" s="36" t="str">
        <f>'DEF13'!F38</f>
        <v>N/A</v>
      </c>
      <c r="G38" s="36" t="str">
        <f>'DEF13'!G38</f>
        <v>Oficina Asesora de Planeación y Estudios Sectoriales</v>
      </c>
      <c r="H38" s="36">
        <f>'DEF13'!H38</f>
        <v>1200</v>
      </c>
      <c r="I38" s="36" t="str">
        <f>'DEF13'!I38</f>
        <v>Sistema de Gestión y mejoramiento institucional</v>
      </c>
      <c r="J38" s="36" t="str">
        <f>'DEF13'!J38</f>
        <v xml:space="preserve">Desarrollar actividades de sensibilización a los servidores públicos en temas del SIG/MIPG </v>
      </c>
      <c r="K38" s="36" t="str">
        <f>'DEF13'!K38</f>
        <v>1200-01</v>
      </c>
      <c r="L38" s="36" t="str">
        <f>'DEF13'!L38</f>
        <v>Actividades desarrolladas</v>
      </c>
      <c r="M38" s="36" t="str">
        <f>'DEF13'!N38</f>
        <v>Número de actividades desarrolladas</v>
      </c>
      <c r="N38" s="36" t="str">
        <f>'DEF13'!O38</f>
        <v xml:space="preserve">Unidad </v>
      </c>
      <c r="O38" s="36" t="str">
        <f>'DEF13'!Q38</f>
        <v>C-1999-0300-9</v>
      </c>
      <c r="P38" s="36" t="str">
        <f>'DEF13'!R38</f>
        <v>C-1999-0300-9-0-1999059-02</v>
      </c>
      <c r="Q38" s="137">
        <f>'DEF13'!S38</f>
        <v>269616000</v>
      </c>
      <c r="R38" s="115">
        <f>'DEF13'!T38</f>
        <v>4</v>
      </c>
      <c r="S38" s="115">
        <v>1</v>
      </c>
      <c r="T38" s="36" t="s">
        <v>534</v>
      </c>
      <c r="U38" s="137">
        <v>54374267</v>
      </c>
      <c r="V38" s="115">
        <v>1</v>
      </c>
      <c r="W38" s="79">
        <v>1</v>
      </c>
      <c r="X38" s="115">
        <v>0</v>
      </c>
      <c r="Y38" s="110">
        <v>44936000</v>
      </c>
      <c r="Z38" s="138">
        <v>0.82642033592839059</v>
      </c>
      <c r="AA38" s="139" t="s">
        <v>2298</v>
      </c>
      <c r="AB38" s="139"/>
      <c r="AC38" s="139"/>
      <c r="AD38" s="139"/>
      <c r="AE38" s="140" t="s">
        <v>2299</v>
      </c>
      <c r="AF38" s="148">
        <f>'DEF13'!X38</f>
        <v>1</v>
      </c>
      <c r="AG38" s="142" t="str">
        <f>'DEF13'!Y38</f>
        <v>Acompañamiento diligenciamiento FURAG</v>
      </c>
      <c r="AH38" s="143">
        <f>'DEF13'!Z38</f>
        <v>59585717</v>
      </c>
      <c r="AI38" s="91">
        <v>1</v>
      </c>
      <c r="AJ38" s="79">
        <f t="shared" si="0"/>
        <v>1</v>
      </c>
      <c r="AK38" s="115">
        <f t="shared" si="1"/>
        <v>0</v>
      </c>
      <c r="AL38" s="104">
        <v>48962667</v>
      </c>
      <c r="AM38" s="79">
        <f t="shared" si="2"/>
        <v>0.8217181812211809</v>
      </c>
      <c r="AN38" s="106" t="s">
        <v>2300</v>
      </c>
      <c r="AO38" s="106"/>
      <c r="AP38" s="106"/>
      <c r="AQ38" s="106" t="s">
        <v>2301</v>
      </c>
      <c r="AR38" s="106" t="s">
        <v>2302</v>
      </c>
      <c r="AS38" s="115">
        <f t="shared" si="3"/>
        <v>2</v>
      </c>
      <c r="AT38" s="79">
        <f t="shared" si="4"/>
        <v>0.5</v>
      </c>
      <c r="AU38" s="110">
        <f t="shared" si="5"/>
        <v>93898667</v>
      </c>
      <c r="AV38" s="79">
        <f t="shared" si="6"/>
        <v>0.3482681554507151</v>
      </c>
      <c r="AX38" s="115">
        <f t="shared" si="7"/>
        <v>2</v>
      </c>
      <c r="AY38" s="79">
        <f t="shared" si="8"/>
        <v>1</v>
      </c>
    </row>
    <row r="39" spans="1:51" ht="409.5">
      <c r="A39" s="36" t="str">
        <f>'DEF13'!A39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9" s="36" t="str">
        <f>'DEF13'!B39</f>
        <v xml:space="preserve">8.2.  Fortalecer los sistemas de gestión del ministerio con base en las dimensiones del Modelo Integrado
de Planeación y Gestión. </v>
      </c>
      <c r="C39" s="36" t="str">
        <f>'DEF13'!C39</f>
        <v>N/A</v>
      </c>
      <c r="D39" s="36" t="str">
        <f>'DEF13'!D39</f>
        <v>3. Gestión con valores para resultados</v>
      </c>
      <c r="E39" s="36" t="str">
        <f>'DEF13'!E39</f>
        <v>3.1. FortalecimientoOrganizacional y Simplificación de Procesos</v>
      </c>
      <c r="F39" s="36" t="str">
        <f>'DEF13'!F39</f>
        <v>N/A</v>
      </c>
      <c r="G39" s="36" t="str">
        <f>'DEF13'!G39</f>
        <v>Oficina Asesora de Planeación y Estudios Sectoriales</v>
      </c>
      <c r="H39" s="36">
        <f>'DEF13'!H39</f>
        <v>1200</v>
      </c>
      <c r="I39" s="36" t="str">
        <f>'DEF13'!I39</f>
        <v>Sistema de Gestión y mejoramiento institucional</v>
      </c>
      <c r="J39" s="36" t="str">
        <f>'DEF13'!J39</f>
        <v>Desarrollar las actividades para la implementación del Modelo Integrado de Planeción y Gestión y del SIG</v>
      </c>
      <c r="K39" s="36" t="str">
        <f>'DEF13'!K39</f>
        <v>1200-02</v>
      </c>
      <c r="L39" s="36" t="str">
        <f>'DEF13'!L39</f>
        <v>Porcentaje de ejecución acumulado</v>
      </c>
      <c r="M39" s="36" t="str">
        <f>'DEF13'!N39</f>
        <v>(Porcentaje programado por trimestre x Porcentaje acumulado de actividades realizadas para el mantenimiento del MIPG y SIG / 100)</v>
      </c>
      <c r="N39" s="36" t="str">
        <f>'DEF13'!O39</f>
        <v>Porcentaje</v>
      </c>
      <c r="O39" s="36" t="str">
        <f>'DEF13'!Q39</f>
        <v>C-1999-0300-9</v>
      </c>
      <c r="P39" s="36" t="str">
        <f>'DEF13'!R39</f>
        <v>C-1999-0300-9-0-1999061-02</v>
      </c>
      <c r="Q39" s="137">
        <f>'DEF13'!S39</f>
        <v>519384000</v>
      </c>
      <c r="R39" s="116">
        <f>'DEF13'!T39</f>
        <v>1</v>
      </c>
      <c r="S39" s="116">
        <v>0.25</v>
      </c>
      <c r="T39" s="36" t="s">
        <v>543</v>
      </c>
      <c r="U39" s="137">
        <v>52900000</v>
      </c>
      <c r="V39" s="116">
        <v>0.24099999999999999</v>
      </c>
      <c r="W39" s="79">
        <v>0.96399999999999997</v>
      </c>
      <c r="X39" s="116">
        <v>-9.000000000000008E-3</v>
      </c>
      <c r="Y39" s="110">
        <v>44591667</v>
      </c>
      <c r="Z39" s="138">
        <v>0.84294266540642726</v>
      </c>
      <c r="AA39" s="139" t="s">
        <v>2303</v>
      </c>
      <c r="AB39" s="139"/>
      <c r="AC39" s="139"/>
      <c r="AD39" s="139"/>
      <c r="AE39" s="140" t="s">
        <v>2304</v>
      </c>
      <c r="AF39" s="149">
        <f>'DEF13'!X39</f>
        <v>0.25</v>
      </c>
      <c r="AG39" s="142" t="str">
        <f>'DEF13'!Y39</f>
        <v>Cumplimiento de las actividades ejecutadas del cronograma general de actividades SIG en el periodo</v>
      </c>
      <c r="AH39" s="143">
        <f>'DEF13'!Z39</f>
        <v>134035000</v>
      </c>
      <c r="AI39" s="92">
        <v>0.23619999999999999</v>
      </c>
      <c r="AJ39" s="79">
        <f t="shared" si="0"/>
        <v>0.94479999999999997</v>
      </c>
      <c r="AK39" s="116">
        <f t="shared" si="1"/>
        <v>-1.3800000000000007E-2</v>
      </c>
      <c r="AL39" s="104">
        <v>123753333</v>
      </c>
      <c r="AM39" s="79">
        <f t="shared" si="2"/>
        <v>0.92329117767747226</v>
      </c>
      <c r="AN39" s="106" t="s">
        <v>2305</v>
      </c>
      <c r="AO39" s="106"/>
      <c r="AP39" s="106"/>
      <c r="AQ39" s="106" t="s">
        <v>2301</v>
      </c>
      <c r="AR39" s="106" t="s">
        <v>2306</v>
      </c>
      <c r="AS39" s="116">
        <f t="shared" si="3"/>
        <v>0.47719999999999996</v>
      </c>
      <c r="AT39" s="79">
        <f t="shared" si="4"/>
        <v>0.47719999999999996</v>
      </c>
      <c r="AU39" s="110">
        <f t="shared" si="5"/>
        <v>168345000</v>
      </c>
      <c r="AV39" s="79">
        <f t="shared" si="6"/>
        <v>0.32412434730372902</v>
      </c>
      <c r="AX39" s="116">
        <f t="shared" si="7"/>
        <v>0.5</v>
      </c>
      <c r="AY39" s="79">
        <f t="shared" si="8"/>
        <v>0.95439999999999992</v>
      </c>
    </row>
    <row r="40" spans="1:51" ht="120">
      <c r="A40" s="36" t="str">
        <f>'DEF13'!A40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0" s="36" t="str">
        <f>'DEF13'!B40</f>
        <v xml:space="preserve">8.2.  Fortalecer los sistemas de gestión del ministerio con base en las dimensiones del Modelo Integrado
de Planeación y Gestión. </v>
      </c>
      <c r="C40" s="36" t="str">
        <f>'DEF13'!C40</f>
        <v>N/A</v>
      </c>
      <c r="D40" s="36" t="str">
        <f>'DEF13'!D40</f>
        <v>3. Gestión con valores para resultados</v>
      </c>
      <c r="E40" s="36" t="str">
        <f>'DEF13'!E40</f>
        <v>3.1. FortalecimientoOrganizacional y Simplificación de Procesos</v>
      </c>
      <c r="F40" s="36" t="str">
        <f>'DEF13'!F40</f>
        <v>N/A</v>
      </c>
      <c r="G40" s="36" t="str">
        <f>'DEF13'!G40</f>
        <v>Oficina Asesora de Planeación y Estudios Sectoriales</v>
      </c>
      <c r="H40" s="36">
        <f>'DEF13'!H40</f>
        <v>1200</v>
      </c>
      <c r="I40" s="36" t="str">
        <f>'DEF13'!I40</f>
        <v>Sistema de Gestión y mejoramiento institucional</v>
      </c>
      <c r="J40" s="36" t="str">
        <f>'DEF13'!J40</f>
        <v>Realizar Auditoria de Seguimiento al Sistema de Gestión de Calidad</v>
      </c>
      <c r="K40" s="36" t="str">
        <f>'DEF13'!K40</f>
        <v>1200-03</v>
      </c>
      <c r="L40" s="36" t="str">
        <f>'DEF13'!L40</f>
        <v>Auditoría realizada</v>
      </c>
      <c r="M40" s="36" t="str">
        <f>'DEF13'!N40</f>
        <v>Número de auditorías programadas</v>
      </c>
      <c r="N40" s="36" t="str">
        <f>'DEF13'!O40</f>
        <v xml:space="preserve">Unidad </v>
      </c>
      <c r="O40" s="36" t="str">
        <f>'DEF13'!Q40</f>
        <v>C-1999-0300-9</v>
      </c>
      <c r="P40" s="36" t="str">
        <f>'DEF13'!R40</f>
        <v>C-1999-0300-9-0-1999061-02</v>
      </c>
      <c r="Q40" s="137">
        <f>'DEF13'!S40</f>
        <v>11000000</v>
      </c>
      <c r="R40" s="116">
        <f>'DEF13'!T40</f>
        <v>1</v>
      </c>
      <c r="S40" s="116"/>
      <c r="T40" s="36"/>
      <c r="U40" s="137"/>
      <c r="V40" s="116"/>
      <c r="W40" s="79"/>
      <c r="X40" s="116">
        <v>0</v>
      </c>
      <c r="Y40" s="110">
        <v>0</v>
      </c>
      <c r="Z40" s="138">
        <v>0</v>
      </c>
      <c r="AA40" s="139" t="s">
        <v>2307</v>
      </c>
      <c r="AB40" s="139"/>
      <c r="AC40" s="139"/>
      <c r="AD40" s="139"/>
      <c r="AE40" s="140" t="s">
        <v>2308</v>
      </c>
      <c r="AF40" s="149">
        <f>'DEF13'!X40</f>
        <v>0</v>
      </c>
      <c r="AG40" s="142">
        <f>'DEF13'!Y40</f>
        <v>0</v>
      </c>
      <c r="AH40" s="143">
        <f>'DEF13'!Z40</f>
        <v>0</v>
      </c>
      <c r="AI40" s="92"/>
      <c r="AJ40" s="79" t="e">
        <f t="shared" si="0"/>
        <v>#DIV/0!</v>
      </c>
      <c r="AK40" s="116">
        <f t="shared" si="1"/>
        <v>0</v>
      </c>
      <c r="AL40" s="104"/>
      <c r="AM40" s="79" t="str">
        <f>IFERROR(AL40/AH40,"")</f>
        <v/>
      </c>
      <c r="AN40" s="106" t="s">
        <v>2307</v>
      </c>
      <c r="AO40" s="106"/>
      <c r="AP40" s="106"/>
      <c r="AQ40" s="106"/>
      <c r="AR40" s="106" t="s">
        <v>2309</v>
      </c>
      <c r="AS40" s="116">
        <f t="shared" si="3"/>
        <v>0</v>
      </c>
      <c r="AT40" s="79">
        <f t="shared" si="4"/>
        <v>0</v>
      </c>
      <c r="AU40" s="110">
        <f t="shared" si="5"/>
        <v>0</v>
      </c>
      <c r="AV40" s="79">
        <f t="shared" si="6"/>
        <v>0</v>
      </c>
      <c r="AX40" s="116">
        <f t="shared" si="7"/>
        <v>0</v>
      </c>
      <c r="AY40" s="79" t="str">
        <f>IFERROR((AS40/AX40),"")</f>
        <v/>
      </c>
    </row>
    <row r="41" spans="1:51" ht="127.5">
      <c r="A41" s="36" t="str">
        <f>'DEF13'!A41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1" s="36" t="str">
        <f>'DEF13'!B41</f>
        <v>8.5. Fortalecer la comunicación pública y estratégica para la promoción y divulgación de los temas
relacionados con salud y protección socia</v>
      </c>
      <c r="C41" s="36" t="str">
        <f>'DEF13'!C41</f>
        <v>N/A</v>
      </c>
      <c r="D41" s="36" t="str">
        <f>'DEF13'!D41</f>
        <v>6. Gestión del conocimiento y la innovación</v>
      </c>
      <c r="E41" s="36" t="str">
        <f>'DEF13'!E41</f>
        <v>6.1. Gestión del conocimiento y la innovación</v>
      </c>
      <c r="F41" s="36" t="str">
        <f>'DEF13'!F41</f>
        <v>N/A</v>
      </c>
      <c r="G41" s="36" t="str">
        <f>'DEF13'!G41</f>
        <v>Oficina Asesora de Planeación y Estudios Sectoriales</v>
      </c>
      <c r="H41" s="36">
        <f>'DEF13'!H41</f>
        <v>1200</v>
      </c>
      <c r="I41" s="36" t="str">
        <f>'DEF13'!I41</f>
        <v>Direccionamiento Estratégico</v>
      </c>
      <c r="J41" s="36" t="str">
        <f>'DEF13'!J41</f>
        <v>Realizar los seminarios  "Diálogos en Salud"  en los temas de salud y Protección Social</v>
      </c>
      <c r="K41" s="36" t="str">
        <f>'DEF13'!K41</f>
        <v>1200-04</v>
      </c>
      <c r="L41" s="36" t="str">
        <f>'DEF13'!L41</f>
        <v>Seminarios realizados</v>
      </c>
      <c r="M41" s="36" t="str">
        <f>'DEF13'!N41</f>
        <v xml:space="preserve">Número de seminarios realizados </v>
      </c>
      <c r="N41" s="36" t="str">
        <f>'DEF13'!O41</f>
        <v>Número</v>
      </c>
      <c r="O41" s="36">
        <f>'DEF13'!Q41</f>
        <v>0</v>
      </c>
      <c r="P41" s="36">
        <f>'DEF13'!R41</f>
        <v>0</v>
      </c>
      <c r="Q41" s="137">
        <f>'DEF13'!S41</f>
        <v>0</v>
      </c>
      <c r="R41" s="115">
        <f>'DEF13'!T41</f>
        <v>10</v>
      </c>
      <c r="S41" s="115">
        <v>2</v>
      </c>
      <c r="T41" s="36" t="s">
        <v>552</v>
      </c>
      <c r="U41" s="137">
        <v>0</v>
      </c>
      <c r="V41" s="115">
        <v>2</v>
      </c>
      <c r="W41" s="79">
        <v>1</v>
      </c>
      <c r="X41" s="115">
        <v>0</v>
      </c>
      <c r="Y41" s="110"/>
      <c r="Z41" s="138">
        <v>0</v>
      </c>
      <c r="AA41" s="139" t="s">
        <v>2310</v>
      </c>
      <c r="AB41" s="139"/>
      <c r="AC41" s="139"/>
      <c r="AD41" s="139"/>
      <c r="AE41" s="140" t="s">
        <v>2311</v>
      </c>
      <c r="AF41" s="148">
        <f>'DEF13'!X41</f>
        <v>3</v>
      </c>
      <c r="AG41" s="142" t="str">
        <f>'DEF13'!Y41</f>
        <v>Seminarios realizados</v>
      </c>
      <c r="AH41" s="143">
        <f>'DEF13'!Z41</f>
        <v>0</v>
      </c>
      <c r="AI41" s="91">
        <v>3</v>
      </c>
      <c r="AJ41" s="79">
        <f t="shared" si="0"/>
        <v>1</v>
      </c>
      <c r="AK41" s="115">
        <f t="shared" si="1"/>
        <v>0</v>
      </c>
      <c r="AL41" s="104">
        <v>0</v>
      </c>
      <c r="AM41" s="79" t="str">
        <f>IFERROR(AL41/AH41,"")</f>
        <v/>
      </c>
      <c r="AN41" s="106" t="s">
        <v>2312</v>
      </c>
      <c r="AO41" s="106"/>
      <c r="AP41" s="106"/>
      <c r="AQ41" s="106"/>
      <c r="AR41" s="106" t="s">
        <v>2313</v>
      </c>
      <c r="AS41" s="115">
        <f t="shared" si="3"/>
        <v>5</v>
      </c>
      <c r="AT41" s="79">
        <f t="shared" si="4"/>
        <v>0.5</v>
      </c>
      <c r="AU41" s="110">
        <f t="shared" si="5"/>
        <v>0</v>
      </c>
      <c r="AV41" s="79" t="str">
        <f>IFERROR(AU41/Q41,"")</f>
        <v/>
      </c>
      <c r="AX41" s="115">
        <f t="shared" si="7"/>
        <v>5</v>
      </c>
      <c r="AY41" s="79">
        <f t="shared" si="8"/>
        <v>1</v>
      </c>
    </row>
    <row r="42" spans="1:51" ht="409.5">
      <c r="A42" s="36" t="str">
        <f>'DEF13'!A42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2" s="36" t="str">
        <f>'DEF13'!B42</f>
        <v>8.7. Fortalecer la capacidad institucional en todos sus frentes para generar mejores indicadores de
gestión y resultados</v>
      </c>
      <c r="C42" s="36" t="str">
        <f>'DEF13'!C42</f>
        <v>N/A</v>
      </c>
      <c r="D42" s="36" t="str">
        <f>'DEF13'!D42</f>
        <v>6. Gestión del conocimiento y la innovación</v>
      </c>
      <c r="E42" s="36" t="str">
        <f>'DEF13'!E42</f>
        <v>6.1. Gestión del conocimiento y la innovación</v>
      </c>
      <c r="F42" s="36" t="str">
        <f>'DEF13'!F42</f>
        <v>N/A</v>
      </c>
      <c r="G42" s="36" t="str">
        <f>'DEF13'!G42</f>
        <v>Oficina Asesora de Planeación y Estudios Sectoriales</v>
      </c>
      <c r="H42" s="36">
        <f>'DEF13'!H42</f>
        <v>1200</v>
      </c>
      <c r="I42" s="36" t="str">
        <f>'DEF13'!I42</f>
        <v>Direccionamiento Estratégico</v>
      </c>
      <c r="J42" s="36" t="str">
        <f>'DEF13'!J42</f>
        <v>Desarrollar los estudios, evaluaciones e investigaciones,  y  otros aprobados en la agenda 2023 (según fases)</v>
      </c>
      <c r="K42" s="36" t="str">
        <f>'DEF13'!K42</f>
        <v>1200-05</v>
      </c>
      <c r="L42" s="36" t="str">
        <f>'DEF13'!L42</f>
        <v>Estudios, evaluaciones e investigaciones relizados</v>
      </c>
      <c r="M42" s="36" t="str">
        <f>'DEF13'!N42</f>
        <v>Porcentaje de estudios, evaluaciones e investigaciones relizados</v>
      </c>
      <c r="N42" s="36" t="str">
        <f>'DEF13'!O42</f>
        <v>Porcentaje</v>
      </c>
      <c r="O42" s="36" t="str">
        <f>'DEF13'!Q42</f>
        <v>C-1999-0300-10</v>
      </c>
      <c r="P42" s="36" t="str">
        <f>'DEF13'!R42</f>
        <v>C-1999-0300-10-0-1999054-02</v>
      </c>
      <c r="Q42" s="137">
        <f>'DEF13'!S42</f>
        <v>631178800</v>
      </c>
      <c r="R42" s="116">
        <f>'DEF13'!T42</f>
        <v>1</v>
      </c>
      <c r="S42" s="116">
        <v>0.15</v>
      </c>
      <c r="T42" s="36" t="s">
        <v>560</v>
      </c>
      <c r="U42" s="137">
        <v>105196466</v>
      </c>
      <c r="V42" s="116">
        <v>0.15</v>
      </c>
      <c r="W42" s="79">
        <v>1</v>
      </c>
      <c r="X42" s="116">
        <v>0</v>
      </c>
      <c r="Y42" s="110">
        <v>84500000</v>
      </c>
      <c r="Z42" s="138">
        <v>0.80325892316572689</v>
      </c>
      <c r="AA42" s="139" t="s">
        <v>2314</v>
      </c>
      <c r="AB42" s="139" t="s">
        <v>2315</v>
      </c>
      <c r="AC42" s="139"/>
      <c r="AD42" s="139"/>
      <c r="AE42" s="140" t="s">
        <v>2316</v>
      </c>
      <c r="AF42" s="149">
        <f>'DEF13'!X42</f>
        <v>0.25</v>
      </c>
      <c r="AG42" s="142" t="str">
        <f>'DEF13'!Y42</f>
        <v xml:space="preserve">Porcentaje ponderado de avance de cuatro productos aprobados en el marco la Agenda 2023 </v>
      </c>
      <c r="AH42" s="143">
        <f>'DEF13'!Z42</f>
        <v>157794700</v>
      </c>
      <c r="AI42" s="92">
        <v>0.25</v>
      </c>
      <c r="AJ42" s="79">
        <f t="shared" si="0"/>
        <v>1</v>
      </c>
      <c r="AK42" s="116">
        <f t="shared" si="1"/>
        <v>0</v>
      </c>
      <c r="AL42" s="104">
        <v>128633333</v>
      </c>
      <c r="AM42" s="79">
        <f t="shared" si="2"/>
        <v>0.81519425557385639</v>
      </c>
      <c r="AN42" s="106" t="s">
        <v>2317</v>
      </c>
      <c r="AO42" s="106" t="s">
        <v>2318</v>
      </c>
      <c r="AP42" s="106"/>
      <c r="AQ42" s="106"/>
      <c r="AR42" s="106" t="s">
        <v>2319</v>
      </c>
      <c r="AS42" s="116">
        <f t="shared" si="3"/>
        <v>0.4</v>
      </c>
      <c r="AT42" s="79">
        <f t="shared" si="4"/>
        <v>0.4</v>
      </c>
      <c r="AU42" s="110">
        <f t="shared" si="5"/>
        <v>213133333</v>
      </c>
      <c r="AV42" s="79">
        <f t="shared" si="6"/>
        <v>0.33767505023932998</v>
      </c>
      <c r="AX42" s="116">
        <f t="shared" si="7"/>
        <v>0.4</v>
      </c>
      <c r="AY42" s="79">
        <f t="shared" si="8"/>
        <v>1</v>
      </c>
    </row>
    <row r="43" spans="1:51" ht="293.25">
      <c r="A43" s="36" t="str">
        <f>'DEF13'!A43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3" s="36" t="str">
        <f>'DEF13'!B43</f>
        <v>8.7. Fortalecer la capacidad institucional en todos sus frentes para generar mejores indicadores de
gestión y resultados</v>
      </c>
      <c r="C43" s="36" t="str">
        <f>'DEF13'!C43</f>
        <v>N/A</v>
      </c>
      <c r="D43" s="36" t="str">
        <f>'DEF13'!D43</f>
        <v>6. Gestión del conocimiento y la innovación</v>
      </c>
      <c r="E43" s="36" t="str">
        <f>'DEF13'!E43</f>
        <v>6.1. Gestión del conocimiento y la innovación</v>
      </c>
      <c r="F43" s="36" t="str">
        <f>'DEF13'!F43</f>
        <v>N/A</v>
      </c>
      <c r="G43" s="36" t="str">
        <f>'DEF13'!G43</f>
        <v>Oficina Asesora de Planeación y Estudios Sectoriales</v>
      </c>
      <c r="H43" s="36">
        <f>'DEF13'!H43</f>
        <v>1200</v>
      </c>
      <c r="I43" s="36" t="str">
        <f>'DEF13'!I43</f>
        <v>Direccionamiento Estratégico</v>
      </c>
      <c r="J43" s="36" t="str">
        <f>'DEF13'!J43</f>
        <v>Desarrollar los proyectos de analítica de datos y apoyo a procesos de generación de conocimiento e información de valor  delegados a la Oficina Asesora de Planeación y Estudios Sectoriales</v>
      </c>
      <c r="K43" s="36" t="str">
        <f>'DEF13'!K43</f>
        <v>1200-06</v>
      </c>
      <c r="L43" s="36" t="str">
        <f>'DEF13'!L43</f>
        <v>Documentos de analítica de datos, información de valor e insumos para fortalecer procesos de toma de decisiones basados en evidencia</v>
      </c>
      <c r="M43" s="36" t="str">
        <f>'DEF13'!N43</f>
        <v>Porcentaje de documentos de analítica de datos realizados</v>
      </c>
      <c r="N43" s="36" t="str">
        <f>'DEF13'!O43</f>
        <v>Porcentaje</v>
      </c>
      <c r="O43" s="36" t="str">
        <f>'DEF13'!Q43</f>
        <v>C-1999-0300-10</v>
      </c>
      <c r="P43" s="36" t="str">
        <f>'DEF13'!R43</f>
        <v>C-1999-0300-10-0-1999055-02</v>
      </c>
      <c r="Q43" s="137">
        <f>'DEF13'!S43</f>
        <v>608109000</v>
      </c>
      <c r="R43" s="116">
        <f>'DEF13'!T43</f>
        <v>1</v>
      </c>
      <c r="S43" s="116">
        <v>0.15</v>
      </c>
      <c r="T43" s="36" t="s">
        <v>565</v>
      </c>
      <c r="U43" s="137">
        <v>101351500</v>
      </c>
      <c r="V43" s="116">
        <v>0.15</v>
      </c>
      <c r="W43" s="79">
        <v>1</v>
      </c>
      <c r="X43" s="116">
        <v>0</v>
      </c>
      <c r="Y43" s="110">
        <v>64860000</v>
      </c>
      <c r="Z43" s="138">
        <v>0.63995106140510993</v>
      </c>
      <c r="AA43" s="139" t="s">
        <v>2320</v>
      </c>
      <c r="AB43" s="139" t="s">
        <v>2321</v>
      </c>
      <c r="AC43" s="139"/>
      <c r="AD43" s="139"/>
      <c r="AE43" s="140" t="s">
        <v>2322</v>
      </c>
      <c r="AF43" s="149">
        <f>'DEF13'!X43</f>
        <v>0.25</v>
      </c>
      <c r="AG43" s="142" t="str">
        <f>'DEF13'!Y43</f>
        <v xml:space="preserve">Porcentaje ponderado de avance de tres documentos de analitica de datos incluidos en la Agenda 2023 </v>
      </c>
      <c r="AH43" s="143">
        <f>'DEF13'!Z43</f>
        <v>152027250</v>
      </c>
      <c r="AI43" s="92">
        <v>0.25</v>
      </c>
      <c r="AJ43" s="79">
        <f t="shared" si="0"/>
        <v>1</v>
      </c>
      <c r="AK43" s="116">
        <f t="shared" si="1"/>
        <v>0</v>
      </c>
      <c r="AL43" s="104">
        <v>105033333</v>
      </c>
      <c r="AM43" s="79">
        <f t="shared" si="2"/>
        <v>0.69088491043546474</v>
      </c>
      <c r="AN43" s="106" t="s">
        <v>2323</v>
      </c>
      <c r="AO43" s="106" t="s">
        <v>2324</v>
      </c>
      <c r="AP43" s="106"/>
      <c r="AQ43" s="106"/>
      <c r="AR43" s="106" t="s">
        <v>2325</v>
      </c>
      <c r="AS43" s="116">
        <f t="shared" si="3"/>
        <v>0.4</v>
      </c>
      <c r="AT43" s="79">
        <f t="shared" si="4"/>
        <v>0.4</v>
      </c>
      <c r="AU43" s="110">
        <f t="shared" si="5"/>
        <v>169893333</v>
      </c>
      <c r="AV43" s="79">
        <f t="shared" si="6"/>
        <v>0.27937973784305115</v>
      </c>
      <c r="AX43" s="116">
        <f t="shared" si="7"/>
        <v>0.4</v>
      </c>
      <c r="AY43" s="79">
        <f t="shared" si="8"/>
        <v>1</v>
      </c>
    </row>
    <row r="44" spans="1:51" ht="318.75">
      <c r="A44" s="36" t="str">
        <f>'DEF13'!A44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4" s="36" t="str">
        <f>'DEF13'!B44</f>
        <v>8.7. Fortalecer la capacidad institucional en todos sus frentes para generar mejores indicadores de
gestión y resultados</v>
      </c>
      <c r="C44" s="36" t="str">
        <f>'DEF13'!C44</f>
        <v>N/A</v>
      </c>
      <c r="D44" s="36" t="str">
        <f>'DEF13'!D44</f>
        <v>4. Evaluación de resultados</v>
      </c>
      <c r="E44" s="36" t="str">
        <f>'DEF13'!E44</f>
        <v>4.1. Seguimiento y evaluación del desempeño institucional</v>
      </c>
      <c r="F44" s="36" t="str">
        <f>'DEF13'!F44</f>
        <v>N/A</v>
      </c>
      <c r="G44" s="36" t="str">
        <f>'DEF13'!G44</f>
        <v>Oficina Asesora de Planeación y Estudios Sectoriales</v>
      </c>
      <c r="H44" s="36">
        <f>'DEF13'!H44</f>
        <v>1200</v>
      </c>
      <c r="I44" s="36" t="str">
        <f>'DEF13'!I44</f>
        <v>Direccionamiento Estratégico</v>
      </c>
      <c r="J44" s="36" t="str">
        <f>'DEF13'!J44</f>
        <v>Realizar los informes de  seguimiento a indicadores y compromisos del Gobierno</v>
      </c>
      <c r="K44" s="36" t="str">
        <f>'DEF13'!K44</f>
        <v>1200-07</v>
      </c>
      <c r="L44" s="36" t="str">
        <f>'DEF13'!L44</f>
        <v>Informes realizados</v>
      </c>
      <c r="M44" s="36" t="str">
        <f>'DEF13'!N44</f>
        <v>Número de Informes realizados</v>
      </c>
      <c r="N44" s="36" t="str">
        <f>'DEF13'!O44</f>
        <v>Número</v>
      </c>
      <c r="O44" s="36" t="str">
        <f>'DEF13'!Q44</f>
        <v>C-1999-0300-10</v>
      </c>
      <c r="P44" s="36" t="str">
        <f>'DEF13'!R44</f>
        <v>C-1999-0300-10-0-1999055-02</v>
      </c>
      <c r="Q44" s="137">
        <f>'DEF13'!S44</f>
        <v>899375647</v>
      </c>
      <c r="R44" s="115">
        <f>'DEF13'!T44</f>
        <v>4</v>
      </c>
      <c r="S44" s="115">
        <v>1</v>
      </c>
      <c r="T44" s="36" t="s">
        <v>570</v>
      </c>
      <c r="U44" s="137">
        <v>149895940</v>
      </c>
      <c r="V44" s="115">
        <v>1</v>
      </c>
      <c r="W44" s="79">
        <v>1</v>
      </c>
      <c r="X44" s="115">
        <v>0</v>
      </c>
      <c r="Y44" s="110">
        <v>140103974</v>
      </c>
      <c r="Z44" s="138">
        <v>0.93467490847317147</v>
      </c>
      <c r="AA44" s="139" t="s">
        <v>2326</v>
      </c>
      <c r="AB44" s="139"/>
      <c r="AC44" s="139"/>
      <c r="AD44" s="139"/>
      <c r="AE44" s="140" t="s">
        <v>2327</v>
      </c>
      <c r="AF44" s="148">
        <f>'DEF13'!X44</f>
        <v>1</v>
      </c>
      <c r="AG44" s="142" t="str">
        <f>'DEF13'!Y44</f>
        <v>Informe de los documentos realizados</v>
      </c>
      <c r="AH44" s="143">
        <f>'DEF13'!Z44</f>
        <v>224843912</v>
      </c>
      <c r="AI44" s="91">
        <v>1</v>
      </c>
      <c r="AJ44" s="79">
        <f t="shared" si="0"/>
        <v>1</v>
      </c>
      <c r="AK44" s="115">
        <f t="shared" si="1"/>
        <v>0</v>
      </c>
      <c r="AL44" s="104">
        <v>177691024</v>
      </c>
      <c r="AM44" s="79">
        <f t="shared" si="2"/>
        <v>0.79028612524763397</v>
      </c>
      <c r="AN44" s="106" t="s">
        <v>2328</v>
      </c>
      <c r="AO44" s="106" t="s">
        <v>2329</v>
      </c>
      <c r="AP44" s="106"/>
      <c r="AQ44" s="106"/>
      <c r="AR44" s="106" t="s">
        <v>2330</v>
      </c>
      <c r="AS44" s="115">
        <f t="shared" si="3"/>
        <v>2</v>
      </c>
      <c r="AT44" s="79">
        <f t="shared" si="4"/>
        <v>0.5</v>
      </c>
      <c r="AU44" s="110">
        <f t="shared" si="5"/>
        <v>317794998</v>
      </c>
      <c r="AV44" s="79">
        <f t="shared" si="6"/>
        <v>0.35335068173132334</v>
      </c>
      <c r="AX44" s="115">
        <f t="shared" si="7"/>
        <v>2</v>
      </c>
      <c r="AY44" s="79">
        <f t="shared" si="8"/>
        <v>1</v>
      </c>
    </row>
    <row r="45" spans="1:51" ht="344.25">
      <c r="A45" s="36" t="str">
        <f>'DEF13'!A45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5" s="36" t="str">
        <f>'DEF13'!B45</f>
        <v>8.7. Fortalecer la capacidad institucional en todos sus frentes para generar mejores indicadores de
gestión y resultados</v>
      </c>
      <c r="C45" s="36" t="str">
        <f>'DEF13'!C45</f>
        <v>N/A</v>
      </c>
      <c r="D45" s="36" t="str">
        <f>'DEF13'!D45</f>
        <v>4. Evaluación de resultados</v>
      </c>
      <c r="E45" s="36" t="str">
        <f>'DEF13'!E45</f>
        <v>4.1. Seguimiento y evaluación del desempeño institucional</v>
      </c>
      <c r="F45" s="36" t="str">
        <f>'DEF13'!F45</f>
        <v>N/A</v>
      </c>
      <c r="G45" s="36" t="str">
        <f>'DEF13'!G45</f>
        <v>Oficina Asesora de Planeación y Estudios Sectoriales</v>
      </c>
      <c r="H45" s="36">
        <f>'DEF13'!H45</f>
        <v>1200</v>
      </c>
      <c r="I45" s="36" t="str">
        <f>'DEF13'!I45</f>
        <v>Direccionamiento Estratégico</v>
      </c>
      <c r="J45" s="36" t="str">
        <f>'DEF13'!J45</f>
        <v xml:space="preserve">Elaborar las metodologías relacionadas con el fortalecimiento del direccionamiento estrategico y las políticas del  Modelo Integrado de Planeación y Gestión en el Ministerio de Salud y en las entidades del sector </v>
      </c>
      <c r="K45" s="36" t="str">
        <f>'DEF13'!K45</f>
        <v>1200-08</v>
      </c>
      <c r="L45" s="36" t="str">
        <f>'DEF13'!L45</f>
        <v>Informes de las metodologías realizadas</v>
      </c>
      <c r="M45" s="36" t="str">
        <f>'DEF13'!N45</f>
        <v xml:space="preserve">Numero de informes de las metodologias realizadas </v>
      </c>
      <c r="N45" s="36" t="str">
        <f>'DEF13'!O45</f>
        <v>Número</v>
      </c>
      <c r="O45" s="36" t="str">
        <f>'DEF13'!Q45</f>
        <v>C-1999-0300-10</v>
      </c>
      <c r="P45" s="36" t="str">
        <f>'DEF13'!R45</f>
        <v>C-1999-0300-10-0-1999056-02</v>
      </c>
      <c r="Q45" s="137">
        <f>'DEF13'!S45</f>
        <v>261336553</v>
      </c>
      <c r="R45" s="115">
        <f>'DEF13'!T45</f>
        <v>4</v>
      </c>
      <c r="S45" s="115">
        <v>1</v>
      </c>
      <c r="T45" s="36" t="s">
        <v>575</v>
      </c>
      <c r="U45" s="137">
        <v>38079633</v>
      </c>
      <c r="V45" s="115">
        <v>1</v>
      </c>
      <c r="W45" s="79">
        <v>1</v>
      </c>
      <c r="X45" s="115">
        <v>0</v>
      </c>
      <c r="Y45" s="110">
        <v>36584482</v>
      </c>
      <c r="Z45" s="138">
        <v>0.96073620247337987</v>
      </c>
      <c r="AA45" s="139" t="s">
        <v>2331</v>
      </c>
      <c r="AB45" s="139"/>
      <c r="AC45" s="139"/>
      <c r="AD45" s="139"/>
      <c r="AE45" s="140" t="s">
        <v>2332</v>
      </c>
      <c r="AF45" s="148">
        <f>'DEF13'!X45</f>
        <v>1</v>
      </c>
      <c r="AG45" s="142" t="str">
        <f>'DEF13'!Y45</f>
        <v>Informe de las Metodologias realizadas</v>
      </c>
      <c r="AH45" s="143">
        <f>'DEF13'!Z45</f>
        <v>57119450</v>
      </c>
      <c r="AI45" s="91">
        <v>1</v>
      </c>
      <c r="AJ45" s="79">
        <f t="shared" si="0"/>
        <v>1</v>
      </c>
      <c r="AK45" s="115">
        <f t="shared" si="1"/>
        <v>0</v>
      </c>
      <c r="AL45" s="104">
        <v>26797200</v>
      </c>
      <c r="AM45" s="79">
        <f t="shared" si="2"/>
        <v>0.46914317277214679</v>
      </c>
      <c r="AN45" s="106" t="s">
        <v>2333</v>
      </c>
      <c r="AO45" s="106" t="s">
        <v>2334</v>
      </c>
      <c r="AP45" s="106"/>
      <c r="AQ45" s="106"/>
      <c r="AR45" s="106" t="s">
        <v>2335</v>
      </c>
      <c r="AS45" s="115">
        <f t="shared" si="3"/>
        <v>2</v>
      </c>
      <c r="AT45" s="79">
        <f t="shared" si="4"/>
        <v>0.5</v>
      </c>
      <c r="AU45" s="110">
        <f t="shared" si="5"/>
        <v>63381682</v>
      </c>
      <c r="AV45" s="79">
        <f t="shared" si="6"/>
        <v>0.24252895843468172</v>
      </c>
      <c r="AX45" s="115">
        <f t="shared" si="7"/>
        <v>2</v>
      </c>
      <c r="AY45" s="79">
        <f t="shared" si="8"/>
        <v>1</v>
      </c>
    </row>
    <row r="46" spans="1:51" ht="127.5">
      <c r="A46" s="36" t="str">
        <f>'DEF13'!A46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6" s="36" t="str">
        <f>'DEF13'!B46</f>
        <v>8.7. Fortalecer la capacidad institucional en todos sus frentes para generar mejores indicadores de
gestión y resultados</v>
      </c>
      <c r="C46" s="36" t="str">
        <f>'DEF13'!C46</f>
        <v>ODS 16. Paz, justicia e instituciones sólidas</v>
      </c>
      <c r="D46" s="36" t="str">
        <f>'DEF13'!D46</f>
        <v>2. Direccionamiento estratégico y planeación</v>
      </c>
      <c r="E46" s="36" t="str">
        <f>'DEF13'!E46</f>
        <v>2.2. Gestión Presupuestal y Eficiencia del Gasto Público</v>
      </c>
      <c r="F46" s="36" t="str">
        <f>'DEF13'!F46</f>
        <v>N/A</v>
      </c>
      <c r="G46" s="36" t="str">
        <f>'DEF13'!G46</f>
        <v>Oficina Asesora de Planeación y Estudios Sectoriales</v>
      </c>
      <c r="H46" s="36">
        <f>'DEF13'!H46</f>
        <v>1200</v>
      </c>
      <c r="I46" s="36" t="str">
        <f>'DEF13'!I46</f>
        <v>Direccionamiento Estratégico</v>
      </c>
      <c r="J46" s="36" t="str">
        <f>'DEF13'!J46</f>
        <v>Realizar actividades tendientes a la implementación del sistema de información para la automatización del Plan de Acción del MinSalud</v>
      </c>
      <c r="K46" s="36" t="str">
        <f>'DEF13'!K46</f>
        <v>1200-09</v>
      </c>
      <c r="L46" s="36" t="str">
        <f>'DEF13'!L46</f>
        <v>Avance en el cronograma de implementación del sistema de información para la automatización del Plan de Acción del MinSalud</v>
      </c>
      <c r="M46" s="36" t="str">
        <f>'DEF13'!N46</f>
        <v>Porcentaje de Avance en el cronograma de implementación del sistema de información para la automatización del Plan de Acción del MinSalud</v>
      </c>
      <c r="N46" s="36" t="str">
        <f>'DEF13'!O46</f>
        <v>Porcentaje</v>
      </c>
      <c r="O46" s="36">
        <f>'DEF13'!Q46</f>
        <v>0</v>
      </c>
      <c r="P46" s="36">
        <f>'DEF13'!R46</f>
        <v>0</v>
      </c>
      <c r="Q46" s="137">
        <f>'DEF13'!S46</f>
        <v>0</v>
      </c>
      <c r="R46" s="116">
        <f>'DEF13'!T46</f>
        <v>1</v>
      </c>
      <c r="S46" s="116">
        <v>1</v>
      </c>
      <c r="T46" s="36" t="s">
        <v>582</v>
      </c>
      <c r="U46" s="137"/>
      <c r="V46" s="116">
        <v>1</v>
      </c>
      <c r="W46" s="79">
        <v>1</v>
      </c>
      <c r="X46" s="116">
        <v>0</v>
      </c>
      <c r="Y46" s="110"/>
      <c r="Z46" s="138">
        <v>0</v>
      </c>
      <c r="AA46" s="139" t="s">
        <v>2336</v>
      </c>
      <c r="AB46" s="139"/>
      <c r="AC46" s="139"/>
      <c r="AD46" s="139"/>
      <c r="AE46" s="140" t="s">
        <v>2337</v>
      </c>
      <c r="AF46" s="149">
        <f>'DEF13'!X46</f>
        <v>1</v>
      </c>
      <c r="AG46" s="142" t="str">
        <f>'DEF13'!Y46</f>
        <v>Avance en el cronograma correspondiente al Trimestre</v>
      </c>
      <c r="AH46" s="143">
        <f>'DEF13'!Z46</f>
        <v>0</v>
      </c>
      <c r="AI46" s="92">
        <v>1</v>
      </c>
      <c r="AJ46" s="79">
        <f t="shared" si="0"/>
        <v>1</v>
      </c>
      <c r="AK46" s="116">
        <f t="shared" si="1"/>
        <v>0</v>
      </c>
      <c r="AL46" s="104"/>
      <c r="AM46" s="79" t="str">
        <f t="shared" ref="AM46:AM61" si="10">IFERROR(AL46/AH46,"")</f>
        <v/>
      </c>
      <c r="AN46" s="139" t="s">
        <v>3666</v>
      </c>
      <c r="AO46" s="106"/>
      <c r="AP46" s="106"/>
      <c r="AQ46" s="106"/>
      <c r="AR46" s="106" t="s">
        <v>3682</v>
      </c>
      <c r="AS46" s="116">
        <f>AVERAGE(V46,AI46)</f>
        <v>1</v>
      </c>
      <c r="AT46" s="79">
        <f t="shared" si="4"/>
        <v>1</v>
      </c>
      <c r="AU46" s="110">
        <f t="shared" si="5"/>
        <v>0</v>
      </c>
      <c r="AV46" s="79" t="str">
        <f t="shared" ref="AV46:AV55" si="11">IFERROR(AU46/Q46,"")</f>
        <v/>
      </c>
      <c r="AX46" s="116">
        <f>AVERAGE(AF46,S46)</f>
        <v>1</v>
      </c>
      <c r="AY46" s="79">
        <f t="shared" si="8"/>
        <v>1</v>
      </c>
    </row>
    <row r="47" spans="1:51" ht="127.5">
      <c r="A47" s="36" t="str">
        <f>'DEF13'!A47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7" s="36" t="str">
        <f>'DEF13'!B47</f>
        <v>8.7. Fortalecer la capacidad institucional en todos sus frentes para generar mejores indicadores de
gestión y resultados</v>
      </c>
      <c r="C47" s="36" t="str">
        <f>'DEF13'!C47</f>
        <v>ODS 16. Paz, justicia e instituciones sólidas</v>
      </c>
      <c r="D47" s="36" t="str">
        <f>'DEF13'!D47</f>
        <v>2. Direccionamiento estratégico y planeación</v>
      </c>
      <c r="E47" s="36" t="str">
        <f>'DEF13'!E47</f>
        <v>2.2. Gestión Presupuestal y Eficiencia del Gasto Público</v>
      </c>
      <c r="F47" s="36" t="str">
        <f>'DEF13'!F47</f>
        <v>N/A</v>
      </c>
      <c r="G47" s="36" t="str">
        <f>'DEF13'!G47</f>
        <v>Oficina Asesora de Planeación y Estudios Sectoriales</v>
      </c>
      <c r="H47" s="36">
        <f>'DEF13'!H47</f>
        <v>1200</v>
      </c>
      <c r="I47" s="36" t="str">
        <f>'DEF13'!I47</f>
        <v>Direccionamiento Estratégico</v>
      </c>
      <c r="J47" s="36" t="str">
        <f>'DEF13'!J47</f>
        <v xml:space="preserve">Gestionar el anteproyecto de  presupuesto 2024 del Sector Salud y Protección Social </v>
      </c>
      <c r="K47" s="36" t="str">
        <f>'DEF13'!K47</f>
        <v>1200-10</v>
      </c>
      <c r="L47" s="36" t="str">
        <f>'DEF13'!L47</f>
        <v>Anteproyecto gestionado</v>
      </c>
      <c r="M47" s="36" t="str">
        <f>'DEF13'!N47</f>
        <v>Anteproyecto gestionado (no acumulativo)</v>
      </c>
      <c r="N47" s="36" t="str">
        <f>'DEF13'!O47</f>
        <v>Número</v>
      </c>
      <c r="O47" s="36">
        <f>'DEF13'!Q47</f>
        <v>0</v>
      </c>
      <c r="P47" s="36">
        <f>'DEF13'!R47</f>
        <v>0</v>
      </c>
      <c r="Q47" s="137">
        <f>'DEF13'!S47</f>
        <v>0</v>
      </c>
      <c r="R47" s="115">
        <f>'DEF13'!T47</f>
        <v>1</v>
      </c>
      <c r="S47" s="115">
        <v>1</v>
      </c>
      <c r="T47" s="36" t="s">
        <v>588</v>
      </c>
      <c r="U47" s="137"/>
      <c r="V47" s="115">
        <v>1</v>
      </c>
      <c r="W47" s="79">
        <v>1</v>
      </c>
      <c r="X47" s="115">
        <v>0</v>
      </c>
      <c r="Y47" s="110"/>
      <c r="Z47" s="138">
        <v>0</v>
      </c>
      <c r="AA47" s="139" t="s">
        <v>2338</v>
      </c>
      <c r="AB47" s="139"/>
      <c r="AC47" s="139"/>
      <c r="AD47" s="139"/>
      <c r="AE47" s="140" t="s">
        <v>2337</v>
      </c>
      <c r="AF47" s="148">
        <f>'DEF13'!X47</f>
        <v>1</v>
      </c>
      <c r="AG47" s="142" t="str">
        <f>'DEF13'!Y47</f>
        <v>Elaborar, consolidar y presentar en comisiones sectoriales el MGMP</v>
      </c>
      <c r="AH47" s="143">
        <f>'DEF13'!Z47</f>
        <v>0</v>
      </c>
      <c r="AI47" s="91">
        <v>1</v>
      </c>
      <c r="AJ47" s="79">
        <f t="shared" si="0"/>
        <v>1</v>
      </c>
      <c r="AK47" s="115">
        <f t="shared" si="1"/>
        <v>0</v>
      </c>
      <c r="AL47" s="104"/>
      <c r="AM47" s="79" t="str">
        <f t="shared" si="10"/>
        <v/>
      </c>
      <c r="AN47" s="106" t="s">
        <v>3667</v>
      </c>
      <c r="AO47" s="106"/>
      <c r="AP47" s="106"/>
      <c r="AQ47" s="106"/>
      <c r="AR47" s="106" t="s">
        <v>3682</v>
      </c>
      <c r="AS47" s="115">
        <f>AVERAGE(V47,AI47)</f>
        <v>1</v>
      </c>
      <c r="AT47" s="79">
        <f t="shared" si="4"/>
        <v>1</v>
      </c>
      <c r="AU47" s="110">
        <f t="shared" si="5"/>
        <v>0</v>
      </c>
      <c r="AV47" s="79" t="str">
        <f t="shared" si="11"/>
        <v/>
      </c>
      <c r="AX47" s="115">
        <f>AVERAGE(AF47,S47)</f>
        <v>1</v>
      </c>
      <c r="AY47" s="79">
        <f t="shared" si="8"/>
        <v>1</v>
      </c>
    </row>
    <row r="48" spans="1:51" ht="120">
      <c r="A48" s="36" t="str">
        <f>'DEF13'!A48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8" s="36" t="str">
        <f>'DEF13'!B48</f>
        <v>8.7. Fortalecer la capacidad institucional en todos sus frentes para generar mejores indicadores de
gestión y resultados</v>
      </c>
      <c r="C48" s="36" t="str">
        <f>'DEF13'!C48</f>
        <v>ODS 16. Paz, justicia e instituciones sólidas</v>
      </c>
      <c r="D48" s="36" t="str">
        <f>'DEF13'!D48</f>
        <v>2. Direccionamiento estratégico y planeación</v>
      </c>
      <c r="E48" s="36" t="str">
        <f>'DEF13'!E48</f>
        <v>2.1. Planeación Institucional</v>
      </c>
      <c r="F48" s="36" t="str">
        <f>'DEF13'!F48</f>
        <v>N/A</v>
      </c>
      <c r="G48" s="36" t="str">
        <f>'DEF13'!G48</f>
        <v>Oficina Asesora de Planeación y Estudios Sectoriales</v>
      </c>
      <c r="H48" s="36">
        <f>'DEF13'!H48</f>
        <v>1200</v>
      </c>
      <c r="I48" s="36" t="str">
        <f>'DEF13'!I48</f>
        <v>Direccionamiento Estratégico</v>
      </c>
      <c r="J48" s="36" t="str">
        <f>'DEF13'!J48</f>
        <v xml:space="preserve">Revisar y consolidar el reporte de ejecución del Plan Estratégico Sectorial  (PES) </v>
      </c>
      <c r="K48" s="36" t="str">
        <f>'DEF13'!K48</f>
        <v>1200-11</v>
      </c>
      <c r="L48" s="36" t="str">
        <f>'DEF13'!L48</f>
        <v>Reporte de ejecución del PES</v>
      </c>
      <c r="M48" s="36" t="str">
        <f>'DEF13'!N48</f>
        <v>N° Reporte de ejecución del PES consolidado</v>
      </c>
      <c r="N48" s="36" t="str">
        <f>'DEF13'!O48</f>
        <v>Número</v>
      </c>
      <c r="O48" s="36">
        <f>'DEF13'!Q48</f>
        <v>0</v>
      </c>
      <c r="P48" s="36">
        <f>'DEF13'!R48</f>
        <v>0</v>
      </c>
      <c r="Q48" s="137">
        <f>'DEF13'!S48</f>
        <v>0</v>
      </c>
      <c r="R48" s="115">
        <f>'DEF13'!T48</f>
        <v>2</v>
      </c>
      <c r="S48" s="115">
        <v>1</v>
      </c>
      <c r="T48" s="36" t="s">
        <v>597</v>
      </c>
      <c r="U48" s="137"/>
      <c r="V48" s="115">
        <v>1</v>
      </c>
      <c r="W48" s="79">
        <v>1</v>
      </c>
      <c r="X48" s="115">
        <v>0</v>
      </c>
      <c r="Y48" s="110"/>
      <c r="Z48" s="138">
        <v>0</v>
      </c>
      <c r="AA48" s="139" t="s">
        <v>2339</v>
      </c>
      <c r="AB48" s="139"/>
      <c r="AC48" s="139"/>
      <c r="AD48" s="139"/>
      <c r="AE48" s="140" t="s">
        <v>2337</v>
      </c>
      <c r="AF48" s="148">
        <f>'DEF13'!X48</f>
        <v>0</v>
      </c>
      <c r="AG48" s="142" t="str">
        <f>'DEF13'!Y48</f>
        <v>N/A</v>
      </c>
      <c r="AH48" s="143">
        <f>'DEF13'!Z48</f>
        <v>0</v>
      </c>
      <c r="AI48" s="91">
        <v>0</v>
      </c>
      <c r="AJ48" s="79" t="e">
        <f t="shared" si="0"/>
        <v>#DIV/0!</v>
      </c>
      <c r="AK48" s="115">
        <f t="shared" si="1"/>
        <v>0</v>
      </c>
      <c r="AL48" s="104"/>
      <c r="AM48" s="79" t="str">
        <f t="shared" si="10"/>
        <v/>
      </c>
      <c r="AN48" s="106" t="s">
        <v>3668</v>
      </c>
      <c r="AO48" s="106"/>
      <c r="AP48" s="106"/>
      <c r="AQ48" s="106"/>
      <c r="AR48" s="106" t="s">
        <v>2309</v>
      </c>
      <c r="AS48" s="115">
        <f t="shared" si="3"/>
        <v>1</v>
      </c>
      <c r="AT48" s="79">
        <f t="shared" si="4"/>
        <v>0.5</v>
      </c>
      <c r="AU48" s="110">
        <f t="shared" si="5"/>
        <v>0</v>
      </c>
      <c r="AV48" s="79" t="str">
        <f t="shared" si="11"/>
        <v/>
      </c>
      <c r="AX48" s="115">
        <f t="shared" si="7"/>
        <v>1</v>
      </c>
      <c r="AY48" s="79">
        <f t="shared" si="8"/>
        <v>1</v>
      </c>
    </row>
    <row r="49" spans="1:51" ht="120">
      <c r="A49" s="36" t="str">
        <f>'DEF13'!A49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9" s="36" t="str">
        <f>'DEF13'!B49</f>
        <v>8.7. Fortalecer la capacidad institucional en todos sus frentes para generar mejores indicadores de
gestión y resultados</v>
      </c>
      <c r="C49" s="36" t="str">
        <f>'DEF13'!C49</f>
        <v>ODS 16. Paz, justicia e instituciones sólidas</v>
      </c>
      <c r="D49" s="36" t="str">
        <f>'DEF13'!D49</f>
        <v>2. Direccionamiento estratégico y planeación</v>
      </c>
      <c r="E49" s="36" t="str">
        <f>'DEF13'!E49</f>
        <v>2.1. Planeación Institucional</v>
      </c>
      <c r="F49" s="36" t="str">
        <f>'DEF13'!F49</f>
        <v>N/A</v>
      </c>
      <c r="G49" s="36" t="str">
        <f>'DEF13'!G49</f>
        <v>Oficina Asesora de Planeación y Estudios Sectoriales</v>
      </c>
      <c r="H49" s="36">
        <f>'DEF13'!H49</f>
        <v>1200</v>
      </c>
      <c r="I49" s="36" t="str">
        <f>'DEF13'!I49</f>
        <v>Direccionamiento Estratégico</v>
      </c>
      <c r="J49" s="36" t="str">
        <f>'DEF13'!J49</f>
        <v xml:space="preserve">Revisar y  hacer monitoreo Plan Estratégico Institucional (PEI) </v>
      </c>
      <c r="K49" s="36" t="str">
        <f>'DEF13'!K49</f>
        <v>1200-12</v>
      </c>
      <c r="L49" s="36" t="str">
        <f>'DEF13'!L49</f>
        <v>Reporte de monitoreo del PEI realizado</v>
      </c>
      <c r="M49" s="36" t="str">
        <f>'DEF13'!N49</f>
        <v>N° Reportes de monitoreo  realizados</v>
      </c>
      <c r="N49" s="36" t="str">
        <f>'DEF13'!O49</f>
        <v>Número</v>
      </c>
      <c r="O49" s="36">
        <f>'DEF13'!Q49</f>
        <v>0</v>
      </c>
      <c r="P49" s="36">
        <f>'DEF13'!R49</f>
        <v>0</v>
      </c>
      <c r="Q49" s="137">
        <f>'DEF13'!S49</f>
        <v>0</v>
      </c>
      <c r="R49" s="115">
        <f>'DEF13'!T49</f>
        <v>4</v>
      </c>
      <c r="S49" s="115">
        <v>1</v>
      </c>
      <c r="T49" s="36" t="s">
        <v>604</v>
      </c>
      <c r="U49" s="137"/>
      <c r="V49" s="115">
        <v>1</v>
      </c>
      <c r="W49" s="79">
        <v>1</v>
      </c>
      <c r="X49" s="115">
        <v>0</v>
      </c>
      <c r="Y49" s="110"/>
      <c r="Z49" s="138">
        <v>0</v>
      </c>
      <c r="AA49" s="139" t="s">
        <v>2340</v>
      </c>
      <c r="AB49" s="139"/>
      <c r="AC49" s="139"/>
      <c r="AD49" s="139"/>
      <c r="AE49" s="140" t="s">
        <v>2337</v>
      </c>
      <c r="AF49" s="148">
        <f>'DEF13'!X49</f>
        <v>1</v>
      </c>
      <c r="AG49" s="142" t="str">
        <f>'DEF13'!Y49</f>
        <v>Informe de Monitoreo al Plan Estrategico Institucional, correspondiente al I Trimestre 2023</v>
      </c>
      <c r="AH49" s="143">
        <f>'DEF13'!Z49</f>
        <v>0</v>
      </c>
      <c r="AI49" s="91">
        <v>0</v>
      </c>
      <c r="AJ49" s="79">
        <f t="shared" si="0"/>
        <v>0</v>
      </c>
      <c r="AK49" s="115">
        <f t="shared" si="1"/>
        <v>-1</v>
      </c>
      <c r="AL49" s="104"/>
      <c r="AM49" s="79" t="str">
        <f t="shared" si="10"/>
        <v/>
      </c>
      <c r="AN49" s="106" t="s">
        <v>3669</v>
      </c>
      <c r="AO49" s="106"/>
      <c r="AP49" s="106"/>
      <c r="AQ49" s="106"/>
      <c r="AR49" s="106" t="s">
        <v>3683</v>
      </c>
      <c r="AS49" s="115">
        <f t="shared" si="3"/>
        <v>1</v>
      </c>
      <c r="AT49" s="79">
        <f t="shared" si="4"/>
        <v>0.25</v>
      </c>
      <c r="AU49" s="110">
        <f t="shared" si="5"/>
        <v>0</v>
      </c>
      <c r="AV49" s="79" t="str">
        <f t="shared" si="11"/>
        <v/>
      </c>
      <c r="AX49" s="115">
        <f t="shared" si="7"/>
        <v>2</v>
      </c>
      <c r="AY49" s="79">
        <f t="shared" si="8"/>
        <v>0.5</v>
      </c>
    </row>
    <row r="50" spans="1:51" ht="267.75">
      <c r="A50" s="36" t="str">
        <f>'DEF13'!A50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0" s="36" t="str">
        <f>'DEF13'!B50</f>
        <v>8.7. Fortalecer la capacidad institucional en todos sus frentes para generar mejores indicadores de
gestión y resultados</v>
      </c>
      <c r="C50" s="36" t="str">
        <f>'DEF13'!C50</f>
        <v>ODS 16. Paz, justicia e instituciones sólidas</v>
      </c>
      <c r="D50" s="36" t="str">
        <f>'DEF13'!D50</f>
        <v>2. Direccionamiento estratégico y planeación</v>
      </c>
      <c r="E50" s="36" t="str">
        <f>'DEF13'!E50</f>
        <v>2.1. Planeación Institucional</v>
      </c>
      <c r="F50" s="36" t="str">
        <f>'DEF13'!F50</f>
        <v>N/A</v>
      </c>
      <c r="G50" s="36" t="str">
        <f>'DEF13'!G50</f>
        <v>Oficina Asesora de Planeación y Estudios Sectoriales</v>
      </c>
      <c r="H50" s="36">
        <f>'DEF13'!H50</f>
        <v>1200</v>
      </c>
      <c r="I50" s="36" t="str">
        <f>'DEF13'!I50</f>
        <v>Direccionamiento Estratégico</v>
      </c>
      <c r="J50" s="36" t="str">
        <f>'DEF13'!J50</f>
        <v>Revisar y hacer monitoreo a la ejecución del Plan de acción de la entidad</v>
      </c>
      <c r="K50" s="36" t="str">
        <f>'DEF13'!K50</f>
        <v>1200-13</v>
      </c>
      <c r="L50" s="36" t="str">
        <f>'DEF13'!L50</f>
        <v>Informe de ejecución del Plan Acción Institucional</v>
      </c>
      <c r="M50" s="36" t="str">
        <f>'DEF13'!N50</f>
        <v>N° Informes de ejecución del Plan de Acción realizados</v>
      </c>
      <c r="N50" s="36" t="str">
        <f>'DEF13'!O50</f>
        <v>Número</v>
      </c>
      <c r="O50" s="36">
        <f>'DEF13'!Q50</f>
        <v>0</v>
      </c>
      <c r="P50" s="36">
        <f>'DEF13'!R50</f>
        <v>0</v>
      </c>
      <c r="Q50" s="137">
        <f>'DEF13'!S50</f>
        <v>0</v>
      </c>
      <c r="R50" s="115">
        <f>'DEF13'!T50</f>
        <v>5</v>
      </c>
      <c r="S50" s="115">
        <v>2</v>
      </c>
      <c r="T50" s="36" t="s">
        <v>613</v>
      </c>
      <c r="U50" s="137"/>
      <c r="V50" s="115">
        <v>2</v>
      </c>
      <c r="W50" s="79">
        <v>1</v>
      </c>
      <c r="X50" s="115">
        <v>0</v>
      </c>
      <c r="Y50" s="110"/>
      <c r="Z50" s="138">
        <v>0</v>
      </c>
      <c r="AA50" s="139" t="s">
        <v>2341</v>
      </c>
      <c r="AB50" s="139"/>
      <c r="AC50" s="139"/>
      <c r="AD50" s="139"/>
      <c r="AE50" s="140" t="s">
        <v>2337</v>
      </c>
      <c r="AF50" s="148">
        <f>'DEF13'!X50</f>
        <v>1</v>
      </c>
      <c r="AG50" s="142" t="str">
        <f>'DEF13'!Y50</f>
        <v>Informe de ejecución del Plan de Acción, correspondiente al I Trimestre 2023</v>
      </c>
      <c r="AH50" s="143">
        <f>'DEF13'!Z50</f>
        <v>0</v>
      </c>
      <c r="AI50" s="91">
        <v>1</v>
      </c>
      <c r="AJ50" s="79">
        <f t="shared" si="0"/>
        <v>1</v>
      </c>
      <c r="AK50" s="115">
        <f t="shared" si="1"/>
        <v>0</v>
      </c>
      <c r="AL50" s="104"/>
      <c r="AM50" s="79" t="str">
        <f t="shared" si="10"/>
        <v/>
      </c>
      <c r="AN50" s="106" t="s">
        <v>3670</v>
      </c>
      <c r="AO50" s="106"/>
      <c r="AP50" s="106"/>
      <c r="AQ50" s="106"/>
      <c r="AR50" s="106" t="s">
        <v>3682</v>
      </c>
      <c r="AS50" s="115">
        <f t="shared" si="3"/>
        <v>3</v>
      </c>
      <c r="AT50" s="79">
        <f t="shared" si="4"/>
        <v>0.6</v>
      </c>
      <c r="AU50" s="110">
        <f t="shared" si="5"/>
        <v>0</v>
      </c>
      <c r="AV50" s="79" t="str">
        <f t="shared" si="11"/>
        <v/>
      </c>
      <c r="AX50" s="115">
        <f t="shared" si="7"/>
        <v>3</v>
      </c>
      <c r="AY50" s="79">
        <f t="shared" si="8"/>
        <v>1</v>
      </c>
    </row>
    <row r="51" spans="1:51" ht="120">
      <c r="A51" s="36" t="str">
        <f>'DEF13'!A51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1" s="36" t="str">
        <f>'DEF13'!B51</f>
        <v>8.7. Fortalecer la capacidad institucional en todos sus frentes para generar mejores indicadores de
gestión y resultados</v>
      </c>
      <c r="C51" s="36" t="str">
        <f>'DEF13'!C51</f>
        <v>ODS 16. Paz, justicia e instituciones sólidas</v>
      </c>
      <c r="D51" s="36" t="str">
        <f>'DEF13'!D51</f>
        <v>2. Direccionamiento estratégico y planeación</v>
      </c>
      <c r="E51" s="36" t="str">
        <f>'DEF13'!E51</f>
        <v>2.1. Planeación Institucional</v>
      </c>
      <c r="F51" s="36" t="str">
        <f>'DEF13'!F51</f>
        <v>N/A</v>
      </c>
      <c r="G51" s="36" t="str">
        <f>'DEF13'!G51</f>
        <v>Oficina Asesora de Planeación y Estudios Sectoriales</v>
      </c>
      <c r="H51" s="36">
        <f>'DEF13'!H51</f>
        <v>1200</v>
      </c>
      <c r="I51" s="36" t="str">
        <f>'DEF13'!I51</f>
        <v>Direccionamiento Estratégico</v>
      </c>
      <c r="J51" s="36" t="str">
        <f>'DEF13'!J51</f>
        <v>Gestionar las actualizaciones y/o modificaciones a los planes (estratégico sectorial, estratégico institucional, de acción institucional)</v>
      </c>
      <c r="K51" s="36" t="str">
        <f>'DEF13'!K51</f>
        <v>1200-14</v>
      </c>
      <c r="L51" s="36" t="str">
        <f>'DEF13'!L51</f>
        <v>Actualizaciones/Modificaciones gestionadas</v>
      </c>
      <c r="M51" s="36" t="str">
        <f>'DEF13'!N51</f>
        <v>(Número de solicitudes tramitadas / Número de solicitudes recibidas) 
(Indicador a demanda, no acumulativo)</v>
      </c>
      <c r="N51" s="36" t="str">
        <f>'DEF13'!O51</f>
        <v>Porcentaje</v>
      </c>
      <c r="O51" s="36">
        <f>'DEF13'!Q51</f>
        <v>0</v>
      </c>
      <c r="P51" s="36">
        <f>'DEF13'!R51</f>
        <v>0</v>
      </c>
      <c r="Q51" s="137">
        <f>'DEF13'!S51</f>
        <v>0</v>
      </c>
      <c r="R51" s="116">
        <f>'DEF13'!T51</f>
        <v>1</v>
      </c>
      <c r="S51" s="116">
        <v>1</v>
      </c>
      <c r="T51" s="36" t="s">
        <v>622</v>
      </c>
      <c r="U51" s="137"/>
      <c r="V51" s="116">
        <v>1</v>
      </c>
      <c r="W51" s="79">
        <v>1</v>
      </c>
      <c r="X51" s="116">
        <v>0</v>
      </c>
      <c r="Y51" s="110"/>
      <c r="Z51" s="138">
        <v>0</v>
      </c>
      <c r="AA51" s="139" t="s">
        <v>2342</v>
      </c>
      <c r="AB51" s="139"/>
      <c r="AC51" s="139"/>
      <c r="AD51" s="139"/>
      <c r="AE51" s="140" t="s">
        <v>2337</v>
      </c>
      <c r="AF51" s="149">
        <f>'DEF13'!X51</f>
        <v>1</v>
      </c>
      <c r="AG51" s="142" t="str">
        <f>'DEF13'!Y51</f>
        <v>Actualizaciones y/o modificaciones de los planes, realizadas</v>
      </c>
      <c r="AH51" s="143">
        <f>'DEF13'!Z51</f>
        <v>0</v>
      </c>
      <c r="AI51" s="92">
        <v>1</v>
      </c>
      <c r="AJ51" s="79">
        <f t="shared" si="0"/>
        <v>1</v>
      </c>
      <c r="AK51" s="116">
        <f t="shared" si="1"/>
        <v>0</v>
      </c>
      <c r="AL51" s="104"/>
      <c r="AM51" s="79" t="str">
        <f t="shared" si="10"/>
        <v/>
      </c>
      <c r="AN51" s="106" t="s">
        <v>3671</v>
      </c>
      <c r="AO51" s="106"/>
      <c r="AP51" s="106"/>
      <c r="AQ51" s="106"/>
      <c r="AR51" s="106" t="s">
        <v>3682</v>
      </c>
      <c r="AS51" s="116">
        <f>AVERAGE(V51,AI51)</f>
        <v>1</v>
      </c>
      <c r="AT51" s="79">
        <f t="shared" si="4"/>
        <v>1</v>
      </c>
      <c r="AU51" s="110">
        <f t="shared" si="5"/>
        <v>0</v>
      </c>
      <c r="AV51" s="79" t="str">
        <f t="shared" si="11"/>
        <v/>
      </c>
      <c r="AX51" s="116">
        <f>AVERAGE(AF51,S51)</f>
        <v>1</v>
      </c>
      <c r="AY51" s="79">
        <f t="shared" si="8"/>
        <v>1</v>
      </c>
    </row>
    <row r="52" spans="1:51" ht="120">
      <c r="A52" s="36" t="str">
        <f>'DEF13'!A52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2" s="36" t="str">
        <f>'DEF13'!B52</f>
        <v>8.7. Fortalecer la capacidad institucional en todos sus frentes para generar mejores indicadores de
gestión y resultados</v>
      </c>
      <c r="C52" s="36" t="str">
        <f>'DEF13'!C52</f>
        <v>ODS 16. Paz, justicia e instituciones sólidas</v>
      </c>
      <c r="D52" s="36" t="str">
        <f>'DEF13'!D52</f>
        <v>5. Información y Comunicación</v>
      </c>
      <c r="E52" s="36" t="str">
        <f>'DEF13'!E52</f>
        <v>5.2. Transparencia, acceso a la información pública y lucha contra la corrupción</v>
      </c>
      <c r="F52" s="36" t="str">
        <f>'DEF13'!F52</f>
        <v>2. Plan Anual de Adquisiciones</v>
      </c>
      <c r="G52" s="36" t="str">
        <f>'DEF13'!G52</f>
        <v>Oficina Asesora de Planeación y Estudios Sectoriales</v>
      </c>
      <c r="H52" s="36">
        <f>'DEF13'!H52</f>
        <v>1200</v>
      </c>
      <c r="I52" s="36" t="str">
        <f>'DEF13'!I52</f>
        <v>Direccionamiento Estratégico</v>
      </c>
      <c r="J52" s="36" t="str">
        <f>'DEF13'!J52</f>
        <v>Validar y dar V°B° al Plan de Adquisiciones cuando afecten recursos de Inversión</v>
      </c>
      <c r="K52" s="36" t="str">
        <f>'DEF13'!K52</f>
        <v>1200-15</v>
      </c>
      <c r="L52" s="36" t="str">
        <f>'DEF13'!L52</f>
        <v>Plan de Adquisiciones Validado</v>
      </c>
      <c r="M52" s="36" t="str">
        <f>'DEF13'!N52</f>
        <v>(Número de solicitudes validadas / Número de solicitudes recibidas) 
(Indicador a demanda, no acumulativo)</v>
      </c>
      <c r="N52" s="36" t="str">
        <f>'DEF13'!O52</f>
        <v>Porcentaje</v>
      </c>
      <c r="O52" s="36">
        <f>'DEF13'!Q52</f>
        <v>0</v>
      </c>
      <c r="P52" s="36">
        <f>'DEF13'!R52</f>
        <v>0</v>
      </c>
      <c r="Q52" s="137">
        <f>'DEF13'!S52</f>
        <v>0</v>
      </c>
      <c r="R52" s="116">
        <f>'DEF13'!T52</f>
        <v>1</v>
      </c>
      <c r="S52" s="116">
        <v>1</v>
      </c>
      <c r="T52" s="36" t="s">
        <v>628</v>
      </c>
      <c r="U52" s="137"/>
      <c r="V52" s="116">
        <v>1</v>
      </c>
      <c r="W52" s="79">
        <v>1</v>
      </c>
      <c r="X52" s="116">
        <v>0</v>
      </c>
      <c r="Y52" s="110"/>
      <c r="Z52" s="138">
        <v>0</v>
      </c>
      <c r="AA52" s="139" t="s">
        <v>2343</v>
      </c>
      <c r="AB52" s="139"/>
      <c r="AC52" s="139"/>
      <c r="AD52" s="139"/>
      <c r="AE52" s="140" t="s">
        <v>2337</v>
      </c>
      <c r="AF52" s="149">
        <f>'DEF13'!X52</f>
        <v>1</v>
      </c>
      <c r="AG52" s="142" t="str">
        <f>'DEF13'!Y52</f>
        <v>Solicitudes de Plan de Adquisiciones validadas</v>
      </c>
      <c r="AH52" s="143">
        <f>'DEF13'!Z52</f>
        <v>0</v>
      </c>
      <c r="AI52" s="92">
        <v>1</v>
      </c>
      <c r="AJ52" s="79">
        <f t="shared" si="0"/>
        <v>1</v>
      </c>
      <c r="AK52" s="116">
        <f t="shared" si="1"/>
        <v>0</v>
      </c>
      <c r="AL52" s="104"/>
      <c r="AM52" s="79" t="str">
        <f t="shared" si="10"/>
        <v/>
      </c>
      <c r="AN52" s="106" t="s">
        <v>3672</v>
      </c>
      <c r="AO52" s="106"/>
      <c r="AP52" s="106"/>
      <c r="AQ52" s="106"/>
      <c r="AR52" s="106" t="s">
        <v>3682</v>
      </c>
      <c r="AS52" s="116">
        <f>AVERAGE(V52,AI52)</f>
        <v>1</v>
      </c>
      <c r="AT52" s="79">
        <f t="shared" si="4"/>
        <v>1</v>
      </c>
      <c r="AU52" s="110">
        <f t="shared" si="5"/>
        <v>0</v>
      </c>
      <c r="AV52" s="79" t="str">
        <f t="shared" si="11"/>
        <v/>
      </c>
      <c r="AX52" s="116">
        <f>AVERAGE(AF52,S52)</f>
        <v>1</v>
      </c>
      <c r="AY52" s="79">
        <f t="shared" si="8"/>
        <v>1</v>
      </c>
    </row>
    <row r="53" spans="1:51" ht="153">
      <c r="A53" s="36" t="str">
        <f>'DEF13'!A53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3" s="36" t="str">
        <f>'DEF13'!B53</f>
        <v>8.7. Fortalecer la capacidad institucional en todos sus frentes para generar mejores indicadores de
gestión y resultados</v>
      </c>
      <c r="C53" s="36" t="str">
        <f>'DEF13'!C53</f>
        <v>ODS 16. Paz, justicia e instituciones sólidas</v>
      </c>
      <c r="D53" s="36" t="str">
        <f>'DEF13'!D53</f>
        <v>2. Direccionamiento estratégico y planeación</v>
      </c>
      <c r="E53" s="36" t="str">
        <f>'DEF13'!E53</f>
        <v>2.2. Gestión Presupuestal y Eficiencia del Gasto Público</v>
      </c>
      <c r="F53" s="36" t="str">
        <f>'DEF13'!F53</f>
        <v>N/A</v>
      </c>
      <c r="G53" s="36" t="str">
        <f>'DEF13'!G53</f>
        <v>Oficina Asesora de Planeación y Estudios Sectoriales</v>
      </c>
      <c r="H53" s="36">
        <f>'DEF13'!H53</f>
        <v>1200</v>
      </c>
      <c r="I53" s="36" t="str">
        <f>'DEF13'!I53</f>
        <v>Direccionamiento Estratégico</v>
      </c>
      <c r="J53" s="36" t="str">
        <f>'DEF13'!J53</f>
        <v>Validar la consistencia técnica de la información registrada en el SPI con respecto a la ejecución financiera, física y de gestión de los proyectos de inversión institucionales. Así mismo brindar la asesoria correspondiente</v>
      </c>
      <c r="K53" s="36" t="str">
        <f>'DEF13'!K53</f>
        <v>1200-16</v>
      </c>
      <c r="L53" s="36" t="str">
        <f>'DEF13'!L53</f>
        <v>Validaciones realizadas al registro mensual del seguimiento en SPI</v>
      </c>
      <c r="M53" s="36" t="str">
        <f>'DEF13'!N53</f>
        <v>Número de seguimientos realizados en SPI</v>
      </c>
      <c r="N53" s="36" t="str">
        <f>'DEF13'!O53</f>
        <v>Numero</v>
      </c>
      <c r="O53" s="36">
        <f>'DEF13'!Q53</f>
        <v>0</v>
      </c>
      <c r="P53" s="36">
        <f>'DEF13'!R53</f>
        <v>0</v>
      </c>
      <c r="Q53" s="137">
        <f>'DEF13'!S53</f>
        <v>0</v>
      </c>
      <c r="R53" s="115">
        <f>'DEF13'!T53</f>
        <v>12</v>
      </c>
      <c r="S53" s="115">
        <v>3</v>
      </c>
      <c r="T53" s="36" t="s">
        <v>633</v>
      </c>
      <c r="U53" s="137"/>
      <c r="V53" s="115">
        <v>3</v>
      </c>
      <c r="W53" s="79">
        <v>1</v>
      </c>
      <c r="X53" s="115">
        <v>0</v>
      </c>
      <c r="Y53" s="110"/>
      <c r="Z53" s="138">
        <v>0</v>
      </c>
      <c r="AA53" s="139" t="s">
        <v>2344</v>
      </c>
      <c r="AB53" s="139"/>
      <c r="AC53" s="139"/>
      <c r="AD53" s="139"/>
      <c r="AE53" s="140" t="s">
        <v>2337</v>
      </c>
      <c r="AF53" s="148">
        <f>'DEF13'!X53</f>
        <v>3</v>
      </c>
      <c r="AG53" s="142" t="str">
        <f>'DEF13'!Y53</f>
        <v>Verificación de la consistencia técnica y completitud de la información registrada en el SPI</v>
      </c>
      <c r="AH53" s="143">
        <f>'DEF13'!Z53</f>
        <v>0</v>
      </c>
      <c r="AI53" s="91">
        <v>3</v>
      </c>
      <c r="AJ53" s="79">
        <f t="shared" si="0"/>
        <v>1</v>
      </c>
      <c r="AK53" s="115">
        <f t="shared" si="1"/>
        <v>0</v>
      </c>
      <c r="AL53" s="104"/>
      <c r="AM53" s="79" t="str">
        <f t="shared" si="10"/>
        <v/>
      </c>
      <c r="AN53" s="106" t="s">
        <v>3673</v>
      </c>
      <c r="AO53" s="106"/>
      <c r="AP53" s="106"/>
      <c r="AQ53" s="106"/>
      <c r="AR53" s="106" t="s">
        <v>3682</v>
      </c>
      <c r="AS53" s="115">
        <f t="shared" si="3"/>
        <v>6</v>
      </c>
      <c r="AT53" s="79">
        <f t="shared" si="4"/>
        <v>0.5</v>
      </c>
      <c r="AU53" s="110">
        <f t="shared" si="5"/>
        <v>0</v>
      </c>
      <c r="AV53" s="79" t="str">
        <f t="shared" si="11"/>
        <v/>
      </c>
      <c r="AX53" s="115">
        <f t="shared" si="7"/>
        <v>6</v>
      </c>
      <c r="AY53" s="79">
        <f t="shared" si="8"/>
        <v>1</v>
      </c>
    </row>
    <row r="54" spans="1:51" ht="120">
      <c r="A54" s="36" t="str">
        <f>'DEF13'!A54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4" s="36" t="str">
        <f>'DEF13'!B54</f>
        <v>8.7. Fortalecer la capacidad institucional en todos sus frentes para generar mejores indicadores de
gestión y resultados</v>
      </c>
      <c r="C54" s="36" t="str">
        <f>'DEF13'!C54</f>
        <v>ODS 16. Paz, justicia e instituciones sólidas</v>
      </c>
      <c r="D54" s="36" t="str">
        <f>'DEF13'!D54</f>
        <v>5. Información y Comunicación</v>
      </c>
      <c r="E54" s="36" t="str">
        <f>'DEF13'!E54</f>
        <v>5.2. Transparencia, acceso a la información pública y lucha contra la corrupción</v>
      </c>
      <c r="F54" s="36" t="str">
        <f>'DEF13'!F54</f>
        <v>N/A</v>
      </c>
      <c r="G54" s="36" t="str">
        <f>'DEF13'!G54</f>
        <v>Oficina Asesora de Planeación y Estudios Sectoriales</v>
      </c>
      <c r="H54" s="36">
        <f>'DEF13'!H54</f>
        <v>1200</v>
      </c>
      <c r="I54" s="36" t="str">
        <f>'DEF13'!I54</f>
        <v>Direccionamiento Estratégico</v>
      </c>
      <c r="J54" s="36" t="str">
        <f>'DEF13'!J54</f>
        <v>Elaborar, analizar y publicar informe trimestral de seguimiento a la ejecución de los proyectos de inversión del Ministerio de Salud y Protección Social, basado en la información registrada en el SPI</v>
      </c>
      <c r="K54" s="36" t="str">
        <f>'DEF13'!K54</f>
        <v>1200-17</v>
      </c>
      <c r="L54" s="36" t="str">
        <f>'DEF13'!L54</f>
        <v>Seguimientos realizados y publicados</v>
      </c>
      <c r="M54" s="36" t="str">
        <f>'DEF13'!N54</f>
        <v>Número de informes realizados y publicados</v>
      </c>
      <c r="N54" s="36" t="str">
        <f>'DEF13'!O54</f>
        <v>Número</v>
      </c>
      <c r="O54" s="36">
        <f>'DEF13'!Q54</f>
        <v>0</v>
      </c>
      <c r="P54" s="36">
        <f>'DEF13'!R54</f>
        <v>0</v>
      </c>
      <c r="Q54" s="137">
        <f>'DEF13'!S54</f>
        <v>0</v>
      </c>
      <c r="R54" s="115">
        <f>'DEF13'!T54</f>
        <v>4</v>
      </c>
      <c r="S54" s="115">
        <v>1</v>
      </c>
      <c r="T54" s="36" t="s">
        <v>638</v>
      </c>
      <c r="U54" s="137"/>
      <c r="V54" s="115">
        <v>1</v>
      </c>
      <c r="W54" s="79">
        <v>1</v>
      </c>
      <c r="X54" s="115">
        <v>0</v>
      </c>
      <c r="Y54" s="110"/>
      <c r="Z54" s="138">
        <v>0</v>
      </c>
      <c r="AA54" s="139" t="s">
        <v>2345</v>
      </c>
      <c r="AB54" s="139"/>
      <c r="AC54" s="139"/>
      <c r="AD54" s="139"/>
      <c r="AE54" s="140" t="s">
        <v>2337</v>
      </c>
      <c r="AF54" s="148">
        <f>'DEF13'!X54</f>
        <v>1</v>
      </c>
      <c r="AG54" s="142" t="str">
        <f>'DEF13'!Y54</f>
        <v>Informe de seguimiento correspondiente al I trimestre de 2023, realizado y publicado</v>
      </c>
      <c r="AH54" s="143">
        <f>'DEF13'!Z54</f>
        <v>0</v>
      </c>
      <c r="AI54" s="91">
        <v>1</v>
      </c>
      <c r="AJ54" s="79">
        <f t="shared" si="0"/>
        <v>1</v>
      </c>
      <c r="AK54" s="115">
        <f t="shared" si="1"/>
        <v>0</v>
      </c>
      <c r="AL54" s="104"/>
      <c r="AM54" s="79" t="str">
        <f t="shared" si="10"/>
        <v/>
      </c>
      <c r="AN54" s="106" t="s">
        <v>3674</v>
      </c>
      <c r="AO54" s="106"/>
      <c r="AP54" s="106"/>
      <c r="AQ54" s="106"/>
      <c r="AR54" s="106" t="s">
        <v>3682</v>
      </c>
      <c r="AS54" s="115">
        <f t="shared" si="3"/>
        <v>2</v>
      </c>
      <c r="AT54" s="79">
        <f t="shared" si="4"/>
        <v>0.5</v>
      </c>
      <c r="AU54" s="110">
        <f t="shared" si="5"/>
        <v>0</v>
      </c>
      <c r="AV54" s="79" t="str">
        <f t="shared" si="11"/>
        <v/>
      </c>
      <c r="AX54" s="115">
        <f t="shared" si="7"/>
        <v>2</v>
      </c>
      <c r="AY54" s="79">
        <f t="shared" si="8"/>
        <v>1</v>
      </c>
    </row>
    <row r="55" spans="1:51" ht="120">
      <c r="A55" s="36" t="str">
        <f>'DEF13'!A55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5" s="36" t="str">
        <f>'DEF13'!B55</f>
        <v>8.7. Fortalecer la capacidad institucional en todos sus frentes para generar mejores indicadores de
gestión y resultados</v>
      </c>
      <c r="C55" s="36" t="str">
        <f>'DEF13'!C55</f>
        <v>ODS 16. Paz, justicia e instituciones sólidas</v>
      </c>
      <c r="D55" s="36" t="str">
        <f>'DEF13'!D55</f>
        <v>2. Direccionamiento estratégico y planeación</v>
      </c>
      <c r="E55" s="36" t="str">
        <f>'DEF13'!E55</f>
        <v>2.1. Planeación Institucional</v>
      </c>
      <c r="F55" s="36" t="str">
        <f>'DEF13'!F55</f>
        <v>N/A</v>
      </c>
      <c r="G55" s="36" t="str">
        <f>'DEF13'!G55</f>
        <v>Oficina Asesora de Planeación y Estudios Sectoriales</v>
      </c>
      <c r="H55" s="36">
        <f>'DEF13'!H55</f>
        <v>1200</v>
      </c>
      <c r="I55" s="36" t="str">
        <f>'DEF13'!I55</f>
        <v>Direccionamiento Estratégico</v>
      </c>
      <c r="J55" s="36" t="str">
        <f>'DEF13'!J55</f>
        <v>Emitir los conceptos cabeza de sector solicitados por las dependencias del Ministerio de Salud y Protección Social y entidades del sector</v>
      </c>
      <c r="K55" s="36" t="str">
        <f>'DEF13'!K55</f>
        <v>1200-18</v>
      </c>
      <c r="L55" s="36" t="str">
        <f>'DEF13'!L55</f>
        <v>Conceptos cabeza de sector emitidos</v>
      </c>
      <c r="M55" s="36" t="str">
        <f>'DEF13'!N55</f>
        <v>(Número de Conceptos Cabeza de Sector Emitidos / Número de conceptos solicitados) * 100%
(Indicador a demanda, no acumulativo)</v>
      </c>
      <c r="N55" s="36" t="str">
        <f>'DEF13'!O55</f>
        <v>Porcentaje</v>
      </c>
      <c r="O55" s="36">
        <f>'DEF13'!Q55</f>
        <v>0</v>
      </c>
      <c r="P55" s="36">
        <f>'DEF13'!R55</f>
        <v>0</v>
      </c>
      <c r="Q55" s="137">
        <f>'DEF13'!S55</f>
        <v>0</v>
      </c>
      <c r="R55" s="116">
        <f>'DEF13'!T55</f>
        <v>1</v>
      </c>
      <c r="S55" s="116">
        <v>1</v>
      </c>
      <c r="T55" s="36" t="s">
        <v>647</v>
      </c>
      <c r="U55" s="137"/>
      <c r="V55" s="116">
        <v>1</v>
      </c>
      <c r="W55" s="79">
        <v>1</v>
      </c>
      <c r="X55" s="116">
        <v>0</v>
      </c>
      <c r="Y55" s="110"/>
      <c r="Z55" s="138">
        <v>0</v>
      </c>
      <c r="AA55" s="139" t="s">
        <v>2346</v>
      </c>
      <c r="AB55" s="139"/>
      <c r="AC55" s="139"/>
      <c r="AD55" s="139"/>
      <c r="AE55" s="140" t="s">
        <v>2337</v>
      </c>
      <c r="AF55" s="149">
        <f>'DEF13'!X55</f>
        <v>1</v>
      </c>
      <c r="AG55" s="142" t="str">
        <f>'DEF13'!Y55</f>
        <v>Conceptos Cabeza de Sector Emitidos</v>
      </c>
      <c r="AH55" s="143">
        <f>'DEF13'!Z55</f>
        <v>0</v>
      </c>
      <c r="AI55" s="92">
        <v>1</v>
      </c>
      <c r="AJ55" s="79">
        <f t="shared" si="0"/>
        <v>1</v>
      </c>
      <c r="AK55" s="116">
        <f t="shared" si="1"/>
        <v>0</v>
      </c>
      <c r="AL55" s="104"/>
      <c r="AM55" s="79" t="str">
        <f t="shared" si="10"/>
        <v/>
      </c>
      <c r="AN55" s="106" t="s">
        <v>3675</v>
      </c>
      <c r="AO55" s="106"/>
      <c r="AP55" s="106"/>
      <c r="AQ55" s="106"/>
      <c r="AR55" s="106" t="s">
        <v>3682</v>
      </c>
      <c r="AS55" s="116">
        <f>AVERAGE(V55,AI55)</f>
        <v>1</v>
      </c>
      <c r="AT55" s="79">
        <f t="shared" si="4"/>
        <v>1</v>
      </c>
      <c r="AU55" s="110">
        <f t="shared" si="5"/>
        <v>0</v>
      </c>
      <c r="AV55" s="79" t="str">
        <f t="shared" si="11"/>
        <v/>
      </c>
      <c r="AX55" s="116">
        <f>AVERAGE(AF55,S55)</f>
        <v>1</v>
      </c>
      <c r="AY55" s="79">
        <f t="shared" si="8"/>
        <v>1</v>
      </c>
    </row>
    <row r="56" spans="1:51" ht="120">
      <c r="A56" s="36" t="str">
        <f>'DEF13'!A56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6" s="36" t="str">
        <f>'DEF13'!B56</f>
        <v>8.7. Fortalecer la capacidad institucional en todos sus frentes para generar mejores indicadores de
gestión y resultados</v>
      </c>
      <c r="C56" s="36" t="str">
        <f>'DEF13'!C56</f>
        <v>ODS 16. Paz, justicia e instituciones sólidas</v>
      </c>
      <c r="D56" s="36" t="str">
        <f>'DEF13'!D56</f>
        <v>2. Direccionamiento estratégico y planeación</v>
      </c>
      <c r="E56" s="36" t="str">
        <f>'DEF13'!E56</f>
        <v>2.2. Gestión Presupuestal y Eficiencia del Gasto Público</v>
      </c>
      <c r="F56" s="36" t="str">
        <f>'DEF13'!F56</f>
        <v>N/A</v>
      </c>
      <c r="G56" s="36" t="str">
        <f>'DEF13'!G56</f>
        <v>Oficina Asesora de Planeación y Estudios Sectoriales</v>
      </c>
      <c r="H56" s="36">
        <f>'DEF13'!H56</f>
        <v>1200</v>
      </c>
      <c r="I56" s="36" t="str">
        <f>'DEF13'!I56</f>
        <v>Direccionamiento Estratégico</v>
      </c>
      <c r="J56" s="36" t="str">
        <f>'DEF13'!J56</f>
        <v>Gestionar los trámites presupuestales o actualizaciones, que soliciten las Dependencias (vigencias futuras, traslados presupuestales, actualizaciones de ficha, etc) ante DNP y MHCP</v>
      </c>
      <c r="K56" s="36" t="str">
        <f>'DEF13'!K56</f>
        <v>1200-19</v>
      </c>
      <c r="L56" s="36" t="str">
        <f>'DEF13'!L56</f>
        <v>Trámites Gestionados</v>
      </c>
      <c r="M56" s="36" t="str">
        <f>'DEF13'!N56</f>
        <v>(Trámites gestionados/Trámites solicitados)*100%
(Indicador a demanda, no acumulativo)</v>
      </c>
      <c r="N56" s="36" t="str">
        <f>'DEF13'!O56</f>
        <v>Porcentaje</v>
      </c>
      <c r="O56" s="36">
        <f>'DEF13'!Q56</f>
        <v>0</v>
      </c>
      <c r="P56" s="36">
        <f>'DEF13'!R56</f>
        <v>0</v>
      </c>
      <c r="Q56" s="137">
        <f>'DEF13'!S56</f>
        <v>0</v>
      </c>
      <c r="R56" s="116">
        <f>'DEF13'!T56</f>
        <v>1</v>
      </c>
      <c r="S56" s="116">
        <v>1</v>
      </c>
      <c r="T56" s="36" t="s">
        <v>653</v>
      </c>
      <c r="U56" s="137"/>
      <c r="V56" s="116">
        <v>1</v>
      </c>
      <c r="W56" s="79">
        <v>1</v>
      </c>
      <c r="X56" s="116">
        <v>0</v>
      </c>
      <c r="Y56" s="110"/>
      <c r="Z56" s="138">
        <v>0</v>
      </c>
      <c r="AA56" s="139" t="s">
        <v>2347</v>
      </c>
      <c r="AB56" s="139"/>
      <c r="AC56" s="139"/>
      <c r="AD56" s="139"/>
      <c r="AE56" s="140" t="s">
        <v>2337</v>
      </c>
      <c r="AF56" s="149">
        <f>'DEF13'!X56</f>
        <v>1</v>
      </c>
      <c r="AG56" s="142" t="str">
        <f>'DEF13'!Y56</f>
        <v>Trámites presupuestales o actualizaciones gestionados</v>
      </c>
      <c r="AH56" s="143">
        <f>'DEF13'!Z56</f>
        <v>0</v>
      </c>
      <c r="AI56" s="92">
        <v>1</v>
      </c>
      <c r="AJ56" s="79">
        <f t="shared" si="0"/>
        <v>1</v>
      </c>
      <c r="AK56" s="116">
        <f t="shared" si="1"/>
        <v>0</v>
      </c>
      <c r="AL56" s="104"/>
      <c r="AM56" s="79" t="str">
        <f t="shared" si="10"/>
        <v/>
      </c>
      <c r="AN56" s="106" t="s">
        <v>3676</v>
      </c>
      <c r="AO56" s="106"/>
      <c r="AP56" s="106"/>
      <c r="AQ56" s="106"/>
      <c r="AR56" s="106" t="s">
        <v>3682</v>
      </c>
      <c r="AS56" s="116">
        <f>AVERAGE(V56,AI56)</f>
        <v>1</v>
      </c>
      <c r="AT56" s="79">
        <f t="shared" si="4"/>
        <v>1</v>
      </c>
      <c r="AU56" s="110">
        <f t="shared" si="5"/>
        <v>0</v>
      </c>
      <c r="AV56" s="79" t="str">
        <f t="shared" ref="AV56:AV61" si="12">IFERROR(AU56/Q56,"")</f>
        <v/>
      </c>
      <c r="AX56" s="116">
        <f>AVERAGE(AF56,S56)</f>
        <v>1</v>
      </c>
      <c r="AY56" s="79">
        <f t="shared" si="8"/>
        <v>1</v>
      </c>
    </row>
    <row r="57" spans="1:51" ht="120">
      <c r="A57" s="36" t="str">
        <f>'DEF13'!A57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7" s="36" t="str">
        <f>'DEF13'!B57</f>
        <v>8.7. Fortalecer la capacidad institucional en todos sus frentes para generar mejores indicadores de
gestión y resultados</v>
      </c>
      <c r="C57" s="36" t="str">
        <f>'DEF13'!C57</f>
        <v>ODS 16. Paz, justicia e instituciones sólidas</v>
      </c>
      <c r="D57" s="36" t="str">
        <f>'DEF13'!D57</f>
        <v>2. Direccionamiento estratégico y planeación</v>
      </c>
      <c r="E57" s="36" t="str">
        <f>'DEF13'!E57</f>
        <v>2.1. Planeación Institucional</v>
      </c>
      <c r="F57" s="36" t="str">
        <f>'DEF13'!F57</f>
        <v>N/A</v>
      </c>
      <c r="G57" s="36" t="str">
        <f>'DEF13'!G57</f>
        <v>Oficina Asesora de Planeación y Estudios Sectoriales</v>
      </c>
      <c r="H57" s="36">
        <f>'DEF13'!H57</f>
        <v>1200</v>
      </c>
      <c r="I57" s="36" t="str">
        <f>'DEF13'!I57</f>
        <v>Direccionamiento Estratégico</v>
      </c>
      <c r="J57" s="36" t="str">
        <f>'DEF13'!J57</f>
        <v>Brindar asesoria técnica y/o metodológica  relacionada con la formulación, ajustes y demás trámites, conforme a los lineamientos impartidos por el DNP, de los proyectos de inversión asignados.</v>
      </c>
      <c r="K57" s="36" t="str">
        <f>'DEF13'!K57</f>
        <v>1200-20</v>
      </c>
      <c r="L57" s="36" t="str">
        <f>'DEF13'!L57</f>
        <v>Asesoria técnicas y/o metodológicas realizadas</v>
      </c>
      <c r="M57" s="36" t="str">
        <f>'DEF13'!N57</f>
        <v>(Asesorías técnicas y/o metodológicas realizadas/ asesorias técnicas y/o metodológicas solicitadas) * 100%
(Indicador a demanda, no acumulativo)</v>
      </c>
      <c r="N57" s="36" t="str">
        <f>'DEF13'!O57</f>
        <v>Porcentaje</v>
      </c>
      <c r="O57" s="36">
        <f>'DEF13'!Q57</f>
        <v>0</v>
      </c>
      <c r="P57" s="36">
        <f>'DEF13'!R57</f>
        <v>0</v>
      </c>
      <c r="Q57" s="137">
        <f>'DEF13'!S57</f>
        <v>0</v>
      </c>
      <c r="R57" s="116">
        <f>'DEF13'!T57</f>
        <v>1</v>
      </c>
      <c r="S57" s="116">
        <v>1</v>
      </c>
      <c r="T57" s="36" t="s">
        <v>659</v>
      </c>
      <c r="U57" s="137"/>
      <c r="V57" s="116">
        <v>1</v>
      </c>
      <c r="W57" s="79">
        <v>1</v>
      </c>
      <c r="X57" s="116">
        <v>0</v>
      </c>
      <c r="Y57" s="110"/>
      <c r="Z57" s="138">
        <v>0</v>
      </c>
      <c r="AA57" s="139" t="s">
        <v>2348</v>
      </c>
      <c r="AB57" s="139"/>
      <c r="AC57" s="139"/>
      <c r="AD57" s="139"/>
      <c r="AE57" s="140" t="s">
        <v>2337</v>
      </c>
      <c r="AF57" s="149">
        <f>'DEF13'!X57</f>
        <v>1</v>
      </c>
      <c r="AG57" s="142" t="str">
        <f>'DEF13'!Y57</f>
        <v>Asesorías técnicas y/o metodológicas realizadas</v>
      </c>
      <c r="AH57" s="143">
        <f>'DEF13'!Z57</f>
        <v>0</v>
      </c>
      <c r="AI57" s="92">
        <v>1</v>
      </c>
      <c r="AJ57" s="79">
        <f t="shared" si="0"/>
        <v>1</v>
      </c>
      <c r="AK57" s="116">
        <f t="shared" si="1"/>
        <v>0</v>
      </c>
      <c r="AL57" s="104"/>
      <c r="AM57" s="79" t="str">
        <f t="shared" si="10"/>
        <v/>
      </c>
      <c r="AN57" s="106" t="s">
        <v>3677</v>
      </c>
      <c r="AO57" s="106"/>
      <c r="AP57" s="106"/>
      <c r="AQ57" s="106"/>
      <c r="AR57" s="106" t="s">
        <v>3682</v>
      </c>
      <c r="AS57" s="116">
        <f>AVERAGE(V57,AI57)</f>
        <v>1</v>
      </c>
      <c r="AT57" s="79">
        <f t="shared" si="4"/>
        <v>1</v>
      </c>
      <c r="AU57" s="110">
        <f t="shared" si="5"/>
        <v>0</v>
      </c>
      <c r="AV57" s="79" t="str">
        <f t="shared" si="12"/>
        <v/>
      </c>
      <c r="AX57" s="116">
        <f>AVERAGE(AF57,S57)</f>
        <v>1</v>
      </c>
      <c r="AY57" s="79">
        <f t="shared" si="8"/>
        <v>1</v>
      </c>
    </row>
    <row r="58" spans="1:51" ht="120">
      <c r="A58" s="36" t="str">
        <f>'DEF13'!A58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8" s="36" t="str">
        <f>'DEF13'!B58</f>
        <v>8.7. Fortalecer la capacidad institucional en todos sus frentes para generar mejores indicadores de
gestión y resultados</v>
      </c>
      <c r="C58" s="36" t="str">
        <f>'DEF13'!C58</f>
        <v>ODS 16. Paz, justicia e instituciones sólidas</v>
      </c>
      <c r="D58" s="36" t="str">
        <f>'DEF13'!D58</f>
        <v>2. Direccionamiento estratégico y planeación</v>
      </c>
      <c r="E58" s="36" t="str">
        <f>'DEF13'!E58</f>
        <v>2.2. Gestión Presupuestal y Eficiencia del Gasto Público</v>
      </c>
      <c r="F58" s="36" t="str">
        <f>'DEF13'!F58</f>
        <v>N/A</v>
      </c>
      <c r="G58" s="36" t="str">
        <f>'DEF13'!G58</f>
        <v>Oficina Asesora de Planeación y Estudios Sectoriales</v>
      </c>
      <c r="H58" s="36">
        <f>'DEF13'!H58</f>
        <v>1200</v>
      </c>
      <c r="I58" s="36" t="str">
        <f>'DEF13'!I58</f>
        <v>Direccionamiento Estratégico</v>
      </c>
      <c r="J58" s="36" t="str">
        <f>'DEF13'!J58</f>
        <v>Revisar y verificar las solicitudes de CDP que afectan recursos de inversión, presentadas al Grupo de Planeación de la Oficina Asesora de Planeacion y Estudios Sectoriales</v>
      </c>
      <c r="K58" s="36" t="str">
        <f>'DEF13'!K58</f>
        <v>1200-21</v>
      </c>
      <c r="L58" s="36" t="str">
        <f>'DEF13'!L58</f>
        <v>Solicitudes de CDP gestionados</v>
      </c>
      <c r="M58" s="36" t="str">
        <f>'DEF13'!N58</f>
        <v>(Número de solicitudes de CDP gestionadas /Número de solicitudes de CDP recibidas)*100%
(Indicador a demanda, no acumulativo)</v>
      </c>
      <c r="N58" s="36" t="str">
        <f>'DEF13'!O58</f>
        <v>Porcentaje</v>
      </c>
      <c r="O58" s="36">
        <f>'DEF13'!Q58</f>
        <v>0</v>
      </c>
      <c r="P58" s="36">
        <f>'DEF13'!R58</f>
        <v>0</v>
      </c>
      <c r="Q58" s="137">
        <f>'DEF13'!S58</f>
        <v>0</v>
      </c>
      <c r="R58" s="116">
        <f>'DEF13'!T58</f>
        <v>1</v>
      </c>
      <c r="S58" s="116">
        <v>1</v>
      </c>
      <c r="T58" s="36" t="s">
        <v>665</v>
      </c>
      <c r="U58" s="137"/>
      <c r="V58" s="116">
        <v>1</v>
      </c>
      <c r="W58" s="79">
        <v>1</v>
      </c>
      <c r="X58" s="116">
        <v>0</v>
      </c>
      <c r="Y58" s="110"/>
      <c r="Z58" s="138">
        <v>0</v>
      </c>
      <c r="AA58" s="139" t="s">
        <v>2349</v>
      </c>
      <c r="AB58" s="139"/>
      <c r="AC58" s="139"/>
      <c r="AD58" s="139"/>
      <c r="AE58" s="140" t="s">
        <v>2337</v>
      </c>
      <c r="AF58" s="149">
        <f>'DEF13'!X58</f>
        <v>1</v>
      </c>
      <c r="AG58" s="142" t="str">
        <f>'DEF13'!Y58</f>
        <v>Solicitudes de CDP revisadas y gestionadas</v>
      </c>
      <c r="AH58" s="143">
        <f>'DEF13'!Z58</f>
        <v>0</v>
      </c>
      <c r="AI58" s="92">
        <v>1</v>
      </c>
      <c r="AJ58" s="79">
        <f t="shared" si="0"/>
        <v>1</v>
      </c>
      <c r="AK58" s="116">
        <f t="shared" si="1"/>
        <v>0</v>
      </c>
      <c r="AL58" s="104"/>
      <c r="AM58" s="79" t="str">
        <f t="shared" si="10"/>
        <v/>
      </c>
      <c r="AN58" s="106" t="s">
        <v>3678</v>
      </c>
      <c r="AO58" s="106"/>
      <c r="AP58" s="106"/>
      <c r="AQ58" s="106"/>
      <c r="AR58" s="106" t="s">
        <v>3682</v>
      </c>
      <c r="AS58" s="116">
        <f>AVERAGE(V58,AI58)</f>
        <v>1</v>
      </c>
      <c r="AT58" s="79">
        <f t="shared" si="4"/>
        <v>1</v>
      </c>
      <c r="AU58" s="110">
        <f t="shared" si="5"/>
        <v>0</v>
      </c>
      <c r="AV58" s="79" t="str">
        <f t="shared" si="12"/>
        <v/>
      </c>
      <c r="AX58" s="116">
        <f>AVERAGE(AF58,S58)</f>
        <v>1</v>
      </c>
      <c r="AY58" s="79">
        <f t="shared" si="8"/>
        <v>1</v>
      </c>
    </row>
    <row r="59" spans="1:51" ht="120">
      <c r="A59" s="36" t="str">
        <f>'DEF13'!A59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9" s="36" t="str">
        <f>'DEF13'!B59</f>
        <v>8.7. Fortalecer la capacidad institucional en todos sus frentes para generar mejores indicadores de
gestión y resultados</v>
      </c>
      <c r="C59" s="36" t="str">
        <f>'DEF13'!C59</f>
        <v>ODS 16. Paz, justicia e instituciones sólidas</v>
      </c>
      <c r="D59" s="36" t="str">
        <f>'DEF13'!D59</f>
        <v>5. Información y Comunicación</v>
      </c>
      <c r="E59" s="36" t="str">
        <f>'DEF13'!E59</f>
        <v>5.2. Transparencia, acceso a la información pública y lucha contra la corrupción</v>
      </c>
      <c r="F59" s="36" t="str">
        <f>'DEF13'!F59</f>
        <v>9. Plan Anticorrupción y de Atención al Ciudadano</v>
      </c>
      <c r="G59" s="36" t="str">
        <f>'DEF13'!G59</f>
        <v>Oficina Asesora de Planeación y Estudios Sectoriales</v>
      </c>
      <c r="H59" s="36">
        <f>'DEF13'!H59</f>
        <v>1200</v>
      </c>
      <c r="I59" s="36" t="str">
        <f>'DEF13'!I59</f>
        <v>Direccionamiento Estratégico</v>
      </c>
      <c r="J59" s="36" t="str">
        <f>'DEF13'!J59</f>
        <v xml:space="preserve">Consolidar, presentar y publicar el Informe al Congreso de la República del sector Salud y Protección Social </v>
      </c>
      <c r="K59" s="36" t="str">
        <f>'DEF13'!K59</f>
        <v>1200-22</v>
      </c>
      <c r="L59" s="36" t="str">
        <f>'DEF13'!L59</f>
        <v>Informe Presentado y publicado</v>
      </c>
      <c r="M59" s="36" t="str">
        <f>'DEF13'!N59</f>
        <v>(Actividades realizadas / Actividades programadas para la elaboración del Informe al Congreso de la República) * 100%</v>
      </c>
      <c r="N59" s="36" t="str">
        <f>'DEF13'!O59</f>
        <v>Porcentaje</v>
      </c>
      <c r="O59" s="36">
        <f>'DEF13'!Q59</f>
        <v>0</v>
      </c>
      <c r="P59" s="36">
        <f>'DEF13'!R59</f>
        <v>0</v>
      </c>
      <c r="Q59" s="137">
        <f>'DEF13'!S59</f>
        <v>0</v>
      </c>
      <c r="R59" s="116">
        <f>'DEF13'!T59</f>
        <v>1</v>
      </c>
      <c r="S59" s="116">
        <v>0.1</v>
      </c>
      <c r="T59" s="36" t="s">
        <v>671</v>
      </c>
      <c r="U59" s="137"/>
      <c r="V59" s="116">
        <v>0.1</v>
      </c>
      <c r="W59" s="79">
        <v>1</v>
      </c>
      <c r="X59" s="116">
        <v>0</v>
      </c>
      <c r="Y59" s="110"/>
      <c r="Z59" s="138">
        <v>0</v>
      </c>
      <c r="AA59" s="139" t="s">
        <v>2350</v>
      </c>
      <c r="AB59" s="139"/>
      <c r="AC59" s="139"/>
      <c r="AD59" s="139"/>
      <c r="AE59" s="140" t="s">
        <v>2337</v>
      </c>
      <c r="AF59" s="149">
        <f>'DEF13'!X59</f>
        <v>0.4</v>
      </c>
      <c r="AG59" s="142" t="str">
        <f>'DEF13'!Y59</f>
        <v>Consolidar versión preliminar y solicitud ajustes</v>
      </c>
      <c r="AH59" s="143">
        <f>'DEF13'!Z59</f>
        <v>0</v>
      </c>
      <c r="AI59" s="92">
        <v>0.4</v>
      </c>
      <c r="AJ59" s="79">
        <f t="shared" si="0"/>
        <v>1</v>
      </c>
      <c r="AK59" s="116">
        <f t="shared" si="1"/>
        <v>0</v>
      </c>
      <c r="AL59" s="104"/>
      <c r="AM59" s="79" t="str">
        <f t="shared" si="10"/>
        <v/>
      </c>
      <c r="AN59" s="106" t="s">
        <v>3679</v>
      </c>
      <c r="AO59" s="106"/>
      <c r="AP59" s="106"/>
      <c r="AQ59" s="106"/>
      <c r="AR59" s="106" t="s">
        <v>3682</v>
      </c>
      <c r="AS59" s="116">
        <f t="shared" si="3"/>
        <v>0.5</v>
      </c>
      <c r="AT59" s="79">
        <f t="shared" si="4"/>
        <v>0.5</v>
      </c>
      <c r="AU59" s="110">
        <f t="shared" si="5"/>
        <v>0</v>
      </c>
      <c r="AV59" s="79" t="str">
        <f t="shared" si="12"/>
        <v/>
      </c>
      <c r="AX59" s="116">
        <f t="shared" si="7"/>
        <v>0.5</v>
      </c>
      <c r="AY59" s="79">
        <f t="shared" si="8"/>
        <v>1</v>
      </c>
    </row>
    <row r="60" spans="1:51" ht="120">
      <c r="A60" s="36" t="str">
        <f>'DEF13'!A60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60" s="36" t="str">
        <f>'DEF13'!B60</f>
        <v>8.7. Fortalecer la capacidad institucional en todos sus frentes para generar mejores indicadores de
gestión y resultados</v>
      </c>
      <c r="C60" s="36" t="str">
        <f>'DEF13'!C60</f>
        <v>ODS 16. Paz, justicia e instituciones sólidas</v>
      </c>
      <c r="D60" s="36" t="str">
        <f>'DEF13'!D60</f>
        <v>5. Información y Comunicación</v>
      </c>
      <c r="E60" s="36" t="str">
        <f>'DEF13'!E60</f>
        <v>5.2. Transparencia, acceso a la información pública y lucha contra la corrupción</v>
      </c>
      <c r="F60" s="36" t="str">
        <f>'DEF13'!F60</f>
        <v>N/A</v>
      </c>
      <c r="G60" s="36" t="str">
        <f>'DEF13'!G60</f>
        <v>Oficina Asesora de Planeación y Estudios Sectoriales</v>
      </c>
      <c r="H60" s="36">
        <f>'DEF13'!H60</f>
        <v>1200</v>
      </c>
      <c r="I60" s="36" t="str">
        <f>'DEF13'!I60</f>
        <v>Direccionamiento Estratégico</v>
      </c>
      <c r="J60" s="36" t="str">
        <f>'DEF13'!J60</f>
        <v>Elaborar y publicar informe de ejecución presupuestal del Sector Salud y Protección Social</v>
      </c>
      <c r="K60" s="36" t="str">
        <f>'DEF13'!K60</f>
        <v>1200-23</v>
      </c>
      <c r="L60" s="36" t="str">
        <f>'DEF13'!L60</f>
        <v>Informes de ejecución presupuestal elaborados y publicados</v>
      </c>
      <c r="M60" s="36" t="str">
        <f>'DEF13'!N60</f>
        <v>Número de informes elaborados y publicados</v>
      </c>
      <c r="N60" s="36" t="str">
        <f>'DEF13'!O60</f>
        <v>Número</v>
      </c>
      <c r="O60" s="36">
        <f>'DEF13'!Q60</f>
        <v>0</v>
      </c>
      <c r="P60" s="36">
        <f>'DEF13'!R60</f>
        <v>0</v>
      </c>
      <c r="Q60" s="137">
        <f>'DEF13'!S60</f>
        <v>0</v>
      </c>
      <c r="R60" s="115">
        <f>'DEF13'!T60</f>
        <v>12</v>
      </c>
      <c r="S60" s="115">
        <v>3</v>
      </c>
      <c r="T60" s="36" t="s">
        <v>679</v>
      </c>
      <c r="U60" s="137"/>
      <c r="V60" s="115">
        <v>3</v>
      </c>
      <c r="W60" s="79">
        <v>1</v>
      </c>
      <c r="X60" s="115">
        <v>0</v>
      </c>
      <c r="Y60" s="110"/>
      <c r="Z60" s="138">
        <v>0</v>
      </c>
      <c r="AA60" s="139" t="s">
        <v>2351</v>
      </c>
      <c r="AB60" s="139"/>
      <c r="AC60" s="139"/>
      <c r="AD60" s="139"/>
      <c r="AE60" s="140" t="s">
        <v>2337</v>
      </c>
      <c r="AF60" s="148">
        <f>'DEF13'!X60</f>
        <v>3</v>
      </c>
      <c r="AG60" s="142" t="str">
        <f>'DEF13'!Y60</f>
        <v>Reportes de marzo,  abril y mayo 2023 publicados en web</v>
      </c>
      <c r="AH60" s="143">
        <f>'DEF13'!Z60</f>
        <v>0</v>
      </c>
      <c r="AI60" s="91">
        <v>3</v>
      </c>
      <c r="AJ60" s="79">
        <f t="shared" si="0"/>
        <v>1</v>
      </c>
      <c r="AK60" s="115">
        <f t="shared" si="1"/>
        <v>0</v>
      </c>
      <c r="AL60" s="104"/>
      <c r="AM60" s="79" t="str">
        <f t="shared" si="10"/>
        <v/>
      </c>
      <c r="AN60" s="106" t="s">
        <v>3680</v>
      </c>
      <c r="AO60" s="106"/>
      <c r="AP60" s="106"/>
      <c r="AQ60" s="106"/>
      <c r="AR60" s="106" t="s">
        <v>3682</v>
      </c>
      <c r="AS60" s="115">
        <f t="shared" si="3"/>
        <v>6</v>
      </c>
      <c r="AT60" s="79">
        <f t="shared" si="4"/>
        <v>0.5</v>
      </c>
      <c r="AU60" s="110">
        <f t="shared" si="5"/>
        <v>0</v>
      </c>
      <c r="AV60" s="79" t="str">
        <f t="shared" si="12"/>
        <v/>
      </c>
      <c r="AX60" s="115">
        <f t="shared" si="7"/>
        <v>6</v>
      </c>
      <c r="AY60" s="79">
        <f t="shared" si="8"/>
        <v>1</v>
      </c>
    </row>
    <row r="61" spans="1:51" ht="120">
      <c r="A61" s="36" t="str">
        <f>'DEF13'!A61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61" s="36" t="str">
        <f>'DEF13'!B61</f>
        <v>8.7. Fortalecer la capacidad institucional en todos sus frentes para generar mejores indicadores de
gestión y resultados</v>
      </c>
      <c r="C61" s="36" t="str">
        <f>'DEF13'!C61</f>
        <v>ODS 16. Paz, justicia e instituciones sólidas</v>
      </c>
      <c r="D61" s="36" t="str">
        <f>'DEF13'!D61</f>
        <v>2. Direccionamiento estratégico y planeación</v>
      </c>
      <c r="E61" s="36" t="str">
        <f>'DEF13'!E61</f>
        <v>2.1. Planeación Institucional</v>
      </c>
      <c r="F61" s="36" t="str">
        <f>'DEF13'!F61</f>
        <v>N/A</v>
      </c>
      <c r="G61" s="36" t="str">
        <f>'DEF13'!G61</f>
        <v>Oficina Asesora de Planeación y Estudios Sectoriales</v>
      </c>
      <c r="H61" s="36">
        <f>'DEF13'!H61</f>
        <v>1200</v>
      </c>
      <c r="I61" s="36" t="str">
        <f>'DEF13'!I61</f>
        <v>Direccionamiento Estratégico</v>
      </c>
      <c r="J61" s="36" t="str">
        <f>'DEF13'!J61</f>
        <v>Conceptuar técnica y metodologicamente la formulación de nuevos proyectos de inversión del Ministerio de Salud y sus entidades adscritas</v>
      </c>
      <c r="K61" s="36" t="str">
        <f>'DEF13'!K61</f>
        <v>1200-24</v>
      </c>
      <c r="L61" s="36" t="str">
        <f>'DEF13'!L61</f>
        <v>Proyectos revisados</v>
      </c>
      <c r="M61" s="36" t="str">
        <f>'DEF13'!N61</f>
        <v>Proyectos de inversión recibidos/proyectos de inversión validados</v>
      </c>
      <c r="N61" s="36" t="str">
        <f>'DEF13'!O61</f>
        <v>Porcentaje</v>
      </c>
      <c r="O61" s="36">
        <f>'DEF13'!Q61</f>
        <v>0</v>
      </c>
      <c r="P61" s="36">
        <f>'DEF13'!R61</f>
        <v>0</v>
      </c>
      <c r="Q61" s="137">
        <f>'DEF13'!S61</f>
        <v>0</v>
      </c>
      <c r="R61" s="116">
        <f>'DEF13'!T61</f>
        <v>1</v>
      </c>
      <c r="S61" s="116">
        <v>1</v>
      </c>
      <c r="T61" s="36" t="s">
        <v>688</v>
      </c>
      <c r="U61" s="137"/>
      <c r="V61" s="116">
        <v>1</v>
      </c>
      <c r="W61" s="79">
        <v>1</v>
      </c>
      <c r="X61" s="116">
        <v>0</v>
      </c>
      <c r="Y61" s="110"/>
      <c r="Z61" s="138">
        <v>0</v>
      </c>
      <c r="AA61" s="139" t="s">
        <v>2352</v>
      </c>
      <c r="AB61" s="139"/>
      <c r="AC61" s="139"/>
      <c r="AD61" s="139"/>
      <c r="AE61" s="140" t="s">
        <v>2337</v>
      </c>
      <c r="AF61" s="149">
        <f>'DEF13'!X61</f>
        <v>1</v>
      </c>
      <c r="AG61" s="142" t="str">
        <f>'DEF13'!Y61</f>
        <v>Proyectos nuevos recibidos con concepto técnico cabeza de Sector</v>
      </c>
      <c r="AH61" s="143">
        <f>'DEF13'!Z61</f>
        <v>0</v>
      </c>
      <c r="AI61" s="92">
        <v>1</v>
      </c>
      <c r="AJ61" s="79">
        <f t="shared" si="0"/>
        <v>1</v>
      </c>
      <c r="AK61" s="116">
        <f t="shared" si="1"/>
        <v>0</v>
      </c>
      <c r="AL61" s="104"/>
      <c r="AM61" s="79" t="str">
        <f t="shared" si="10"/>
        <v/>
      </c>
      <c r="AN61" s="106" t="s">
        <v>3681</v>
      </c>
      <c r="AO61" s="106"/>
      <c r="AP61" s="106"/>
      <c r="AQ61" s="106"/>
      <c r="AR61" s="106" t="s">
        <v>3682</v>
      </c>
      <c r="AS61" s="116">
        <f>AVERAGE(V61,AI61)</f>
        <v>1</v>
      </c>
      <c r="AT61" s="79">
        <f t="shared" si="4"/>
        <v>1</v>
      </c>
      <c r="AU61" s="110">
        <f t="shared" si="5"/>
        <v>0</v>
      </c>
      <c r="AV61" s="79" t="str">
        <f t="shared" si="12"/>
        <v/>
      </c>
      <c r="AX61" s="116">
        <f>AVERAGE(AF61,S61)</f>
        <v>1</v>
      </c>
      <c r="AY61" s="79">
        <f t="shared" si="8"/>
        <v>1</v>
      </c>
    </row>
    <row r="62" spans="1:51" ht="229.5">
      <c r="A62" s="35" t="str">
        <f>'DEF13'!A62</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62" s="35" t="str">
        <f>'DEF13'!B62</f>
        <v>5.1. Identificación y construcción de los componentes de información integral requeridos por el sistema</v>
      </c>
      <c r="C62" s="35" t="str">
        <f>'DEF13'!C62</f>
        <v>ODS 3. Salud y Bienestar</v>
      </c>
      <c r="D62" s="35" t="str">
        <f>'DEF13'!D62</f>
        <v>3. Gestión con valores para resultados</v>
      </c>
      <c r="E62" s="35" t="str">
        <f>'DEF13'!E62</f>
        <v>3.2. Gobierno Digital</v>
      </c>
      <c r="F62" s="35" t="str">
        <f>'DEF13'!F62</f>
        <v>10. Plan Estratégico de Tecnologías de la Información y las Comunicaciones PETI</v>
      </c>
      <c r="G62" s="35" t="str">
        <f>'DEF13'!G62</f>
        <v>Oficina de Tecnologías de la Información y las Comunicaciones</v>
      </c>
      <c r="H62" s="35">
        <f>'DEF13'!H62</f>
        <v>1300</v>
      </c>
      <c r="I62" s="35" t="str">
        <f>'DEF13'!I62</f>
        <v>Gestión para la Innovación y Adopción de las Mejores Prácticas de TIC</v>
      </c>
      <c r="J62" s="35" t="str">
        <f>'DEF13'!J62</f>
        <v>Implementar la  interoperabilidad de la historia clinica electrónica</v>
      </c>
      <c r="K62" s="35" t="str">
        <f>'DEF13'!K62</f>
        <v>1300-01</v>
      </c>
      <c r="L62" s="35" t="str">
        <f>'DEF13'!L62</f>
        <v xml:space="preserve">Interoperabilidad de la historia clinica implementada en nodos territoriales de información </v>
      </c>
      <c r="M62" s="35" t="str">
        <f>'DEF13'!N62</f>
        <v>Nodos territoriales de información  con IHC implementada</v>
      </c>
      <c r="N62" s="35" t="str">
        <f>'DEF13'!O62</f>
        <v xml:space="preserve">Número </v>
      </c>
      <c r="O62" s="35" t="str">
        <f>'DEF13'!Q62</f>
        <v>C-1901-0300-33</v>
      </c>
      <c r="P62" s="35" t="str">
        <f>'DEF13'!R62</f>
        <v>C-1901-0300-33-0-1901167-02</v>
      </c>
      <c r="Q62" s="130">
        <f>'DEF13'!S62</f>
        <v>2700000000</v>
      </c>
      <c r="R62" s="113">
        <f>'DEF13'!T62</f>
        <v>20</v>
      </c>
      <c r="S62" s="113">
        <v>5</v>
      </c>
      <c r="T62" s="35" t="s">
        <v>696</v>
      </c>
      <c r="U62" s="130">
        <v>450000000</v>
      </c>
      <c r="V62" s="113">
        <v>1</v>
      </c>
      <c r="W62" s="78">
        <v>0.2</v>
      </c>
      <c r="X62" s="113">
        <v>-4</v>
      </c>
      <c r="Y62" s="108">
        <v>0</v>
      </c>
      <c r="Z62" s="131">
        <v>0</v>
      </c>
      <c r="AA62" s="132" t="s">
        <v>2353</v>
      </c>
      <c r="AB62" s="132" t="s">
        <v>2354</v>
      </c>
      <c r="AC62" s="132"/>
      <c r="AD62" s="132" t="s">
        <v>2355</v>
      </c>
      <c r="AE62" s="135" t="s">
        <v>2356</v>
      </c>
      <c r="AF62" s="146">
        <f>'DEF13'!X62</f>
        <v>3</v>
      </c>
      <c r="AG62" s="133" t="str">
        <f>'DEF13'!Y62</f>
        <v xml:space="preserve">Nodos territoriales de información implementados </v>
      </c>
      <c r="AH62" s="134">
        <f>'DEF13'!Z62</f>
        <v>675000000</v>
      </c>
      <c r="AI62" s="89">
        <v>1.2</v>
      </c>
      <c r="AJ62" s="78">
        <f t="shared" si="0"/>
        <v>0.39999999999999997</v>
      </c>
      <c r="AK62" s="113">
        <f t="shared" si="1"/>
        <v>-1.8</v>
      </c>
      <c r="AL62" s="103">
        <v>36110655</v>
      </c>
      <c r="AM62" s="78">
        <f t="shared" si="2"/>
        <v>5.3497266666666668E-2</v>
      </c>
      <c r="AN62" s="105" t="s">
        <v>2357</v>
      </c>
      <c r="AO62" s="105" t="s">
        <v>2358</v>
      </c>
      <c r="AP62" s="105"/>
      <c r="AQ62" s="105" t="s">
        <v>2359</v>
      </c>
      <c r="AR62" s="105" t="s">
        <v>2360</v>
      </c>
      <c r="AS62" s="113">
        <f t="shared" si="3"/>
        <v>2.2000000000000002</v>
      </c>
      <c r="AT62" s="78">
        <f t="shared" si="4"/>
        <v>0.11000000000000001</v>
      </c>
      <c r="AU62" s="108">
        <f t="shared" si="5"/>
        <v>36110655</v>
      </c>
      <c r="AV62" s="78">
        <f t="shared" si="6"/>
        <v>1.3374316666666667E-2</v>
      </c>
      <c r="AX62" s="113">
        <f t="shared" si="7"/>
        <v>8</v>
      </c>
      <c r="AY62" s="78">
        <f t="shared" si="8"/>
        <v>0.27500000000000002</v>
      </c>
    </row>
    <row r="63" spans="1:51" ht="127.5">
      <c r="A63" s="35" t="str">
        <f>'DEF13'!A63</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63" s="35" t="str">
        <f>'DEF13'!B63</f>
        <v>5.1. Identificación y construcción de los componentes de información integral requeridos por el sistema</v>
      </c>
      <c r="C63" s="35" t="str">
        <f>'DEF13'!C63</f>
        <v>ODS 3. Salud y Bienestar</v>
      </c>
      <c r="D63" s="35" t="str">
        <f>'DEF13'!D63</f>
        <v>3. Gestión con valores para resultados</v>
      </c>
      <c r="E63" s="35" t="str">
        <f>'DEF13'!E63</f>
        <v>3.2. Gobierno Digital</v>
      </c>
      <c r="F63" s="35" t="str">
        <f>'DEF13'!F63</f>
        <v>10. Plan Estratégico de Tecnologías de la Información y las Comunicaciones PETI</v>
      </c>
      <c r="G63" s="35" t="str">
        <f>'DEF13'!G63</f>
        <v>Oficina de Tecnologías de la Información y las Comunicaciones</v>
      </c>
      <c r="H63" s="35">
        <f>'DEF13'!H63</f>
        <v>1300</v>
      </c>
      <c r="I63" s="35" t="str">
        <f>'DEF13'!I63</f>
        <v>Gestión para la Innovación y Adopción de las Mejores Prácticas de TIC</v>
      </c>
      <c r="J63" s="35" t="str">
        <f>'DEF13'!J63</f>
        <v xml:space="preserve">Desarrollar e implementar soluciones tecnológicas priorizadas </v>
      </c>
      <c r="K63" s="35" t="str">
        <f>'DEF13'!K63</f>
        <v>1300-02</v>
      </c>
      <c r="L63" s="35" t="str">
        <f>'DEF13'!L63</f>
        <v xml:space="preserve">Funcionalidades de soluciones tecnológicas priorizadas, disponibles para la operación </v>
      </c>
      <c r="M63" s="35" t="str">
        <f>'DEF13'!N63</f>
        <v xml:space="preserve">Avances según programación </v>
      </c>
      <c r="N63" s="35" t="str">
        <f>'DEF13'!O63</f>
        <v>Porcentaje</v>
      </c>
      <c r="O63" s="35" t="str">
        <f>'DEF13'!Q63</f>
        <v>C-1901-0300-33</v>
      </c>
      <c r="P63" s="35" t="str">
        <f>'DEF13'!R63</f>
        <v>C-1901-0300-33-0-1901167-02</v>
      </c>
      <c r="Q63" s="130">
        <f>'DEF13'!S63</f>
        <v>2443000000</v>
      </c>
      <c r="R63" s="112">
        <f>'DEF13'!T63</f>
        <v>1</v>
      </c>
      <c r="S63" s="112">
        <v>0.25</v>
      </c>
      <c r="T63" s="35" t="s">
        <v>702</v>
      </c>
      <c r="U63" s="130">
        <v>376974000</v>
      </c>
      <c r="V63" s="112">
        <v>0.25</v>
      </c>
      <c r="W63" s="78">
        <v>1</v>
      </c>
      <c r="X63" s="112">
        <v>0</v>
      </c>
      <c r="Y63" s="108">
        <v>355599000</v>
      </c>
      <c r="Z63" s="131">
        <v>0.94329847681802992</v>
      </c>
      <c r="AA63" s="132" t="s">
        <v>2361</v>
      </c>
      <c r="AB63" s="132" t="s">
        <v>2362</v>
      </c>
      <c r="AC63" s="132"/>
      <c r="AD63" s="132" t="s">
        <v>2363</v>
      </c>
      <c r="AE63" s="135" t="s">
        <v>2364</v>
      </c>
      <c r="AF63" s="145">
        <f>'DEF13'!X63</f>
        <v>0.25</v>
      </c>
      <c r="AG63" s="133" t="str">
        <f>'DEF13'!Y63</f>
        <v>Funcionalidades disponibles para la operación, según  programación</v>
      </c>
      <c r="AH63" s="134">
        <f>'DEF13'!Z63</f>
        <v>588079000</v>
      </c>
      <c r="AI63" s="88">
        <v>0.05</v>
      </c>
      <c r="AJ63" s="78">
        <f t="shared" si="0"/>
        <v>0.2</v>
      </c>
      <c r="AK63" s="112">
        <f t="shared" si="1"/>
        <v>-0.2</v>
      </c>
      <c r="AL63" s="103">
        <v>382143421.32999998</v>
      </c>
      <c r="AM63" s="78">
        <f t="shared" si="2"/>
        <v>0.64981647249774266</v>
      </c>
      <c r="AN63" s="105" t="s">
        <v>2365</v>
      </c>
      <c r="AO63" s="172" t="s">
        <v>2366</v>
      </c>
      <c r="AP63" s="105"/>
      <c r="AQ63" s="105" t="s">
        <v>2359</v>
      </c>
      <c r="AR63" s="105" t="s">
        <v>2367</v>
      </c>
      <c r="AS63" s="112">
        <f t="shared" si="3"/>
        <v>0.3</v>
      </c>
      <c r="AT63" s="78">
        <f t="shared" si="4"/>
        <v>0.3</v>
      </c>
      <c r="AU63" s="108">
        <f t="shared" si="5"/>
        <v>737742421.32999992</v>
      </c>
      <c r="AV63" s="78">
        <f t="shared" si="6"/>
        <v>0.30198216182153087</v>
      </c>
      <c r="AX63" s="112">
        <f t="shared" si="7"/>
        <v>0.5</v>
      </c>
      <c r="AY63" s="78">
        <f t="shared" si="8"/>
        <v>0.6</v>
      </c>
    </row>
    <row r="64" spans="1:51" ht="120">
      <c r="A64" s="35" t="str">
        <f>'DEF13'!A64</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64" s="35" t="str">
        <f>'DEF13'!B64</f>
        <v>5.1. Identificación y construcción de los componentes de información integral requeridos por el sistema</v>
      </c>
      <c r="C64" s="35" t="str">
        <f>'DEF13'!C64</f>
        <v>ODS 3. Salud y Bienestar</v>
      </c>
      <c r="D64" s="35" t="str">
        <f>'DEF13'!D64</f>
        <v>3. Gestión con valores para resultados</v>
      </c>
      <c r="E64" s="35" t="str">
        <f>'DEF13'!E64</f>
        <v>3.2. Gobierno Digital</v>
      </c>
      <c r="F64" s="35" t="str">
        <f>'DEF13'!F64</f>
        <v>10. Plan Estratégico de Tecnologías de la Información y las Comunicaciones PETI</v>
      </c>
      <c r="G64" s="35" t="str">
        <f>'DEF13'!G64</f>
        <v>Oficina de Tecnologías de la Información y las Comunicaciones</v>
      </c>
      <c r="H64" s="35">
        <f>'DEF13'!H64</f>
        <v>1300</v>
      </c>
      <c r="I64" s="35" t="str">
        <f>'DEF13'!I64</f>
        <v>Gestión para la Innovación y Adopción de las Mejores Prácticas de TIC</v>
      </c>
      <c r="J64" s="35" t="str">
        <f>'DEF13'!J64</f>
        <v xml:space="preserve">Integrar y fortalecer la Analítica de datos </v>
      </c>
      <c r="K64" s="35" t="str">
        <f>'DEF13'!K64</f>
        <v>1300-03</v>
      </c>
      <c r="L64" s="35" t="str">
        <f>'DEF13'!L64</f>
        <v xml:space="preserve">Herramientas de analítica implementadas y Reingeniería a la bodega de datos -fase 1   </v>
      </c>
      <c r="M64" s="35" t="str">
        <f>'DEF13'!N64</f>
        <v xml:space="preserve">Avances según programación </v>
      </c>
      <c r="N64" s="35" t="str">
        <f>'DEF13'!O64</f>
        <v>Porcentaje</v>
      </c>
      <c r="O64" s="35" t="str">
        <f>'DEF13'!Q64</f>
        <v>C-1901-0300-33</v>
      </c>
      <c r="P64" s="35" t="str">
        <f>'DEF13'!R64</f>
        <v>C-1901-0300-33-0-1901167-02</v>
      </c>
      <c r="Q64" s="130">
        <f>'DEF13'!S64</f>
        <v>1200000000</v>
      </c>
      <c r="R64" s="112">
        <f>'DEF13'!T64</f>
        <v>1</v>
      </c>
      <c r="S64" s="112">
        <v>0.25</v>
      </c>
      <c r="T64" s="35" t="s">
        <v>707</v>
      </c>
      <c r="U64" s="130">
        <v>0</v>
      </c>
      <c r="V64" s="112">
        <v>0.25</v>
      </c>
      <c r="W64" s="78">
        <v>1</v>
      </c>
      <c r="X64" s="112">
        <v>0</v>
      </c>
      <c r="Y64" s="108"/>
      <c r="Z64" s="131">
        <v>0</v>
      </c>
      <c r="AA64" s="132" t="s">
        <v>2368</v>
      </c>
      <c r="AB64" s="132"/>
      <c r="AC64" s="132"/>
      <c r="AD64" s="132" t="s">
        <v>2369</v>
      </c>
      <c r="AE64" s="135" t="s">
        <v>2370</v>
      </c>
      <c r="AF64" s="145">
        <f>'DEF13'!X64</f>
        <v>0.25</v>
      </c>
      <c r="AG64" s="133" t="str">
        <f>'DEF13'!Y64</f>
        <v>Proceso precontractual, según programación</v>
      </c>
      <c r="AH64" s="134">
        <f>'DEF13'!Z64</f>
        <v>120000000</v>
      </c>
      <c r="AI64" s="88">
        <v>0.05</v>
      </c>
      <c r="AJ64" s="78">
        <f t="shared" si="0"/>
        <v>0.2</v>
      </c>
      <c r="AK64" s="112">
        <f t="shared" si="1"/>
        <v>-0.2</v>
      </c>
      <c r="AL64" s="103">
        <v>0</v>
      </c>
      <c r="AM64" s="78">
        <f t="shared" si="2"/>
        <v>0</v>
      </c>
      <c r="AN64" s="105" t="s">
        <v>2371</v>
      </c>
      <c r="AO64" s="105" t="s">
        <v>2366</v>
      </c>
      <c r="AP64" s="105"/>
      <c r="AQ64" s="105" t="s">
        <v>2359</v>
      </c>
      <c r="AR64" s="105" t="s">
        <v>2372</v>
      </c>
      <c r="AS64" s="112">
        <f t="shared" si="3"/>
        <v>0.3</v>
      </c>
      <c r="AT64" s="78">
        <f t="shared" si="4"/>
        <v>0.3</v>
      </c>
      <c r="AU64" s="108">
        <f t="shared" si="5"/>
        <v>0</v>
      </c>
      <c r="AV64" s="78">
        <f t="shared" si="6"/>
        <v>0</v>
      </c>
      <c r="AX64" s="112">
        <f t="shared" si="7"/>
        <v>0.5</v>
      </c>
      <c r="AY64" s="78">
        <f t="shared" si="8"/>
        <v>0.6</v>
      </c>
    </row>
    <row r="65" spans="1:51" ht="204">
      <c r="A65" s="35" t="str">
        <f>'DEF13'!A65</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65" s="35" t="str">
        <f>'DEF13'!B65</f>
        <v>5.1. Identificación y construcción de los componentes de información integral requeridos por el sistema</v>
      </c>
      <c r="C65" s="35" t="str">
        <f>'DEF13'!C65</f>
        <v>ODS 3. Salud y Bienestar</v>
      </c>
      <c r="D65" s="35" t="str">
        <f>'DEF13'!D65</f>
        <v>3. Gestión con valores para resultados</v>
      </c>
      <c r="E65" s="35" t="str">
        <f>'DEF13'!E65</f>
        <v>3.6. Racionalización de trámites</v>
      </c>
      <c r="F65" s="35" t="str">
        <f>'DEF13'!F65</f>
        <v>10. Plan Estratégico de Tecnologías de la Información y las Comunicaciones PETI</v>
      </c>
      <c r="G65" s="35" t="str">
        <f>'DEF13'!G65</f>
        <v>Oficina de Tecnologías de la Información y las Comunicaciones</v>
      </c>
      <c r="H65" s="35">
        <f>'DEF13'!H65</f>
        <v>1300</v>
      </c>
      <c r="I65" s="35" t="str">
        <f>'DEF13'!I65</f>
        <v>Gestión para la Innovación y Adopción de las Mejores Prácticas de TIC</v>
      </c>
      <c r="J65" s="35" t="str">
        <f>'DEF13'!J65</f>
        <v>Implementación Decreto 088 de 2022- fase 1</v>
      </c>
      <c r="K65" s="35" t="str">
        <f>'DEF13'!K65</f>
        <v>1300-04</v>
      </c>
      <c r="L65" s="35" t="str">
        <f>'DEF13'!L65</f>
        <v xml:space="preserve">Digitalización/automatización de trámites con uso de una tecnología emergente </v>
      </c>
      <c r="M65" s="35" t="str">
        <f>'DEF13'!N65</f>
        <v xml:space="preserve">Avances según programación </v>
      </c>
      <c r="N65" s="35" t="str">
        <f>'DEF13'!O65</f>
        <v>Porcentaje</v>
      </c>
      <c r="O65" s="35" t="str">
        <f>'DEF13'!Q65</f>
        <v>C-1901-0300-33</v>
      </c>
      <c r="P65" s="35" t="str">
        <f>'DEF13'!R65</f>
        <v>C-1901-0300-33-0-1901167-02</v>
      </c>
      <c r="Q65" s="130">
        <f>'DEF13'!S65</f>
        <v>0</v>
      </c>
      <c r="R65" s="112">
        <f>'DEF13'!T65</f>
        <v>1</v>
      </c>
      <c r="S65" s="112">
        <v>0.25</v>
      </c>
      <c r="T65" s="35" t="s">
        <v>701</v>
      </c>
      <c r="U65" s="130">
        <v>0</v>
      </c>
      <c r="V65" s="112">
        <v>0.25</v>
      </c>
      <c r="W65" s="78">
        <v>1</v>
      </c>
      <c r="X65" s="112">
        <v>0</v>
      </c>
      <c r="Y65" s="108"/>
      <c r="Z65" s="131">
        <v>0</v>
      </c>
      <c r="AA65" s="132" t="s">
        <v>2373</v>
      </c>
      <c r="AB65" s="132"/>
      <c r="AC65" s="132"/>
      <c r="AD65" s="132" t="s">
        <v>2374</v>
      </c>
      <c r="AE65" s="135" t="s">
        <v>2370</v>
      </c>
      <c r="AF65" s="145">
        <f>'DEF13'!X65</f>
        <v>0.25</v>
      </c>
      <c r="AG65" s="133" t="str">
        <f>'DEF13'!Y65</f>
        <v xml:space="preserve">Avances según programación </v>
      </c>
      <c r="AH65" s="134">
        <f>'DEF13'!Z65</f>
        <v>0</v>
      </c>
      <c r="AI65" s="88">
        <v>0.18</v>
      </c>
      <c r="AJ65" s="78">
        <f t="shared" si="0"/>
        <v>0.72</v>
      </c>
      <c r="AK65" s="112">
        <f t="shared" si="1"/>
        <v>-7.0000000000000007E-2</v>
      </c>
      <c r="AL65" s="103"/>
      <c r="AM65" s="78" t="e">
        <f t="shared" si="2"/>
        <v>#DIV/0!</v>
      </c>
      <c r="AN65" s="105" t="s">
        <v>2375</v>
      </c>
      <c r="AO65" s="105" t="s">
        <v>2366</v>
      </c>
      <c r="AP65" s="105"/>
      <c r="AQ65" s="105" t="s">
        <v>2359</v>
      </c>
      <c r="AR65" s="105" t="s">
        <v>2376</v>
      </c>
      <c r="AS65" s="112">
        <f t="shared" si="3"/>
        <v>0.43</v>
      </c>
      <c r="AT65" s="78">
        <f t="shared" si="4"/>
        <v>0.43</v>
      </c>
      <c r="AU65" s="108">
        <f t="shared" si="5"/>
        <v>0</v>
      </c>
      <c r="AV65" s="277" t="str">
        <f>IFERROR(AU65/Q65,"")</f>
        <v/>
      </c>
      <c r="AX65" s="112">
        <f t="shared" si="7"/>
        <v>0.5</v>
      </c>
      <c r="AY65" s="78">
        <f t="shared" si="8"/>
        <v>0.86</v>
      </c>
    </row>
    <row r="66" spans="1:51" ht="120">
      <c r="A66" s="35" t="str">
        <f>'DEF13'!A66</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66" s="35" t="str">
        <f>'DEF13'!B66</f>
        <v>5.1. Identificación y construcción de los componentes de información integral requeridos por el sistema</v>
      </c>
      <c r="C66" s="35" t="str">
        <f>'DEF13'!C66</f>
        <v>ODS 3. Salud y Bienestar</v>
      </c>
      <c r="D66" s="35" t="str">
        <f>'DEF13'!D66</f>
        <v>3. Gestión con valores para resultados</v>
      </c>
      <c r="E66" s="35" t="str">
        <f>'DEF13'!E66</f>
        <v>3.2. Gobierno Digital</v>
      </c>
      <c r="F66" s="35" t="str">
        <f>'DEF13'!F66</f>
        <v>10. Plan Estratégico de Tecnologías de la Información y las Comunicaciones PETI</v>
      </c>
      <c r="G66" s="35" t="str">
        <f>'DEF13'!G66</f>
        <v>Oficina de Tecnologías de la Información y las Comunicaciones</v>
      </c>
      <c r="H66" s="35">
        <f>'DEF13'!H66</f>
        <v>1300</v>
      </c>
      <c r="I66" s="35" t="str">
        <f>'DEF13'!I66</f>
        <v>Gestión para la Innovación y Adopción de las Mejores Prácticas de TIC</v>
      </c>
      <c r="J66" s="35" t="str">
        <f>'DEF13'!J66</f>
        <v>Desarrollar e implementar el sistema nacional de información de salud -  Fase 1</v>
      </c>
      <c r="K66" s="35" t="str">
        <f>'DEF13'!K66</f>
        <v>1300-05</v>
      </c>
      <c r="L66" s="35" t="str">
        <f>'DEF13'!L66</f>
        <v>Desarrollos e implementación del sistema  según cronograma</v>
      </c>
      <c r="M66" s="35" t="str">
        <f>'DEF13'!N66</f>
        <v xml:space="preserve">Avances según programación </v>
      </c>
      <c r="N66" s="35" t="str">
        <f>'DEF13'!O66</f>
        <v>Porcentaje</v>
      </c>
      <c r="O66" s="35" t="str">
        <f>'DEF13'!Q66</f>
        <v>C-1901-0300-33</v>
      </c>
      <c r="P66" s="35" t="str">
        <f>'DEF13'!R66</f>
        <v>C-1901-0300-33-0-1901167-02</v>
      </c>
      <c r="Q66" s="130">
        <f>'DEF13'!S66</f>
        <v>96884441000</v>
      </c>
      <c r="R66" s="112">
        <f>'DEF13'!T66</f>
        <v>1</v>
      </c>
      <c r="S66" s="112">
        <v>0.25</v>
      </c>
      <c r="T66" s="35" t="s">
        <v>701</v>
      </c>
      <c r="U66" s="130"/>
      <c r="V66" s="112">
        <v>0.25</v>
      </c>
      <c r="W66" s="78">
        <v>1</v>
      </c>
      <c r="X66" s="112">
        <v>0</v>
      </c>
      <c r="Y66" s="108"/>
      <c r="Z66" s="131">
        <v>0</v>
      </c>
      <c r="AA66" s="132" t="s">
        <v>2377</v>
      </c>
      <c r="AB66" s="132"/>
      <c r="AC66" s="132"/>
      <c r="AD66" s="132" t="s">
        <v>2369</v>
      </c>
      <c r="AE66" s="135" t="s">
        <v>2370</v>
      </c>
      <c r="AF66" s="145">
        <f>'DEF13'!X66</f>
        <v>0.25</v>
      </c>
      <c r="AG66" s="133" t="str">
        <f>'DEF13'!Y66</f>
        <v xml:space="preserve">Avances según programación </v>
      </c>
      <c r="AH66" s="134">
        <f>'DEF13'!Z66</f>
        <v>19376888200</v>
      </c>
      <c r="AI66" s="88">
        <v>0.2</v>
      </c>
      <c r="AJ66" s="78">
        <f t="shared" si="0"/>
        <v>0.8</v>
      </c>
      <c r="AK66" s="112">
        <f t="shared" si="1"/>
        <v>-4.9999999999999989E-2</v>
      </c>
      <c r="AL66" s="103"/>
      <c r="AM66" s="78">
        <f t="shared" si="2"/>
        <v>0</v>
      </c>
      <c r="AN66" s="105" t="s">
        <v>2378</v>
      </c>
      <c r="AO66" s="105" t="s">
        <v>2366</v>
      </c>
      <c r="AP66" s="105"/>
      <c r="AQ66" s="105" t="s">
        <v>2359</v>
      </c>
      <c r="AR66" s="105" t="s">
        <v>2379</v>
      </c>
      <c r="AS66" s="112">
        <f t="shared" si="3"/>
        <v>0.45</v>
      </c>
      <c r="AT66" s="78">
        <f t="shared" si="4"/>
        <v>0.45</v>
      </c>
      <c r="AU66" s="108">
        <f t="shared" si="5"/>
        <v>0</v>
      </c>
      <c r="AV66" s="78">
        <f t="shared" si="6"/>
        <v>0</v>
      </c>
      <c r="AX66" s="112">
        <f t="shared" si="7"/>
        <v>0.5</v>
      </c>
      <c r="AY66" s="78">
        <f t="shared" si="8"/>
        <v>0.9</v>
      </c>
    </row>
    <row r="67" spans="1:51" ht="120">
      <c r="A67" s="35" t="str">
        <f>'DEF13'!A67</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67" s="35" t="str">
        <f>'DEF13'!B67</f>
        <v>5.1. Identificación y construcción de los componentes de información integral requeridos por el sistema</v>
      </c>
      <c r="C67" s="35" t="str">
        <f>'DEF13'!C67</f>
        <v>ODS 3. Salud y Bienestar</v>
      </c>
      <c r="D67" s="35" t="str">
        <f>'DEF13'!D67</f>
        <v>3. Gestión con valores para resultados</v>
      </c>
      <c r="E67" s="35" t="str">
        <f>'DEF13'!E67</f>
        <v>3.1. FortalecimientoOrganizacional y Simplificación de Procesos</v>
      </c>
      <c r="F67" s="35" t="str">
        <f>'DEF13'!F67</f>
        <v>10. Plan Estratégico de Tecnologías de la Información y las Comunicaciones PETI</v>
      </c>
      <c r="G67" s="35" t="str">
        <f>'DEF13'!G67</f>
        <v>Oficina de Tecnologías de la Información y las Comunicaciones</v>
      </c>
      <c r="H67" s="35">
        <f>'DEF13'!H67</f>
        <v>1300</v>
      </c>
      <c r="I67" s="35" t="str">
        <f>'DEF13'!I67</f>
        <v>Ciclo de Vida y Reingeniería de Sistemas de Información</v>
      </c>
      <c r="J67" s="35" t="str">
        <f>'DEF13'!J67</f>
        <v xml:space="preserve">Efectuar la gestión, administración, mantenimientos, soporte segundo y tercer nivel a aplicativos misionales </v>
      </c>
      <c r="K67" s="35" t="str">
        <f>'DEF13'!K67</f>
        <v>1300-06</v>
      </c>
      <c r="L67" s="35" t="str">
        <f>'DEF13'!L67</f>
        <v xml:space="preserve">Mejora continua de los sistemas de información </v>
      </c>
      <c r="M67" s="35" t="str">
        <f>'DEF13'!N67</f>
        <v>Meses con servicios prestados</v>
      </c>
      <c r="N67" s="35" t="str">
        <f>'DEF13'!O67</f>
        <v>Número</v>
      </c>
      <c r="O67" s="35" t="str">
        <f>'DEF13'!Q67</f>
        <v>C-1901-0300-33</v>
      </c>
      <c r="P67" s="35" t="str">
        <f>'DEF13'!R67</f>
        <v>C-1901-0300-33-0-1901167-02</v>
      </c>
      <c r="Q67" s="130">
        <f>'DEF13'!S67</f>
        <v>6973000000</v>
      </c>
      <c r="R67" s="113">
        <f>'DEF13'!T67</f>
        <v>12</v>
      </c>
      <c r="S67" s="113">
        <v>3</v>
      </c>
      <c r="T67" s="35" t="s">
        <v>722</v>
      </c>
      <c r="U67" s="130">
        <v>1079712000</v>
      </c>
      <c r="V67" s="113">
        <v>3</v>
      </c>
      <c r="W67" s="78">
        <v>1</v>
      </c>
      <c r="X67" s="113">
        <v>0</v>
      </c>
      <c r="Y67" s="108">
        <v>976565344</v>
      </c>
      <c r="Z67" s="131">
        <v>0.90446836193355262</v>
      </c>
      <c r="AA67" s="132" t="s">
        <v>2380</v>
      </c>
      <c r="AB67" s="132" t="s">
        <v>2381</v>
      </c>
      <c r="AC67" s="132"/>
      <c r="AD67" s="132" t="s">
        <v>2382</v>
      </c>
      <c r="AE67" s="135" t="s">
        <v>2364</v>
      </c>
      <c r="AF67" s="146">
        <f>'DEF13'!X67</f>
        <v>3</v>
      </c>
      <c r="AG67" s="133" t="str">
        <f>'DEF13'!Y67</f>
        <v>Acciones de gestión, administración, mantenimientos, soporte de segundo nivel, efectuadas</v>
      </c>
      <c r="AH67" s="134">
        <f>'DEF13'!Z67</f>
        <v>1679431000</v>
      </c>
      <c r="AI67" s="89">
        <v>2</v>
      </c>
      <c r="AJ67" s="78">
        <f t="shared" si="0"/>
        <v>0.66666666666666663</v>
      </c>
      <c r="AK67" s="113">
        <f t="shared" si="1"/>
        <v>-1</v>
      </c>
      <c r="AL67" s="103">
        <v>1109821365.3399999</v>
      </c>
      <c r="AM67" s="78">
        <f t="shared" si="2"/>
        <v>0.6608317729873987</v>
      </c>
      <c r="AN67" s="105" t="s">
        <v>2383</v>
      </c>
      <c r="AO67" s="172" t="s">
        <v>2366</v>
      </c>
      <c r="AP67" s="105"/>
      <c r="AQ67" s="105" t="s">
        <v>2359</v>
      </c>
      <c r="AR67" s="105" t="s">
        <v>2384</v>
      </c>
      <c r="AS67" s="113">
        <f t="shared" si="3"/>
        <v>5</v>
      </c>
      <c r="AT67" s="78">
        <f t="shared" si="4"/>
        <v>0.41666666666666669</v>
      </c>
      <c r="AU67" s="108">
        <f t="shared" si="5"/>
        <v>2086386709.3399999</v>
      </c>
      <c r="AV67" s="78">
        <f t="shared" si="6"/>
        <v>0.29920933734977773</v>
      </c>
      <c r="AX67" s="113">
        <f t="shared" si="7"/>
        <v>6</v>
      </c>
      <c r="AY67" s="78">
        <f t="shared" si="8"/>
        <v>0.83333333333333337</v>
      </c>
    </row>
    <row r="68" spans="1:51" ht="120">
      <c r="A68" s="35" t="str">
        <f>'DEF13'!A68</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68" s="35" t="str">
        <f>'DEF13'!B68</f>
        <v>5.1. Identificación y construcción de los componentes de información integral requeridos por el sistema</v>
      </c>
      <c r="C68" s="35" t="str">
        <f>'DEF13'!C68</f>
        <v>ODS 3. Salud y Bienestar</v>
      </c>
      <c r="D68" s="35" t="str">
        <f>'DEF13'!D68</f>
        <v>3. Gestión con valores para resultados</v>
      </c>
      <c r="E68" s="35" t="str">
        <f>'DEF13'!E68</f>
        <v>3.1. FortalecimientoOrganizacional y Simplificación de Procesos</v>
      </c>
      <c r="F68" s="35" t="str">
        <f>'DEF13'!F68</f>
        <v>10. Plan Estratégico de Tecnologías de la Información y las Comunicaciones PETI</v>
      </c>
      <c r="G68" s="35" t="str">
        <f>'DEF13'!G68</f>
        <v>Oficina de Tecnologías de la Información y las Comunicaciones</v>
      </c>
      <c r="H68" s="35">
        <f>'DEF13'!H68</f>
        <v>1300</v>
      </c>
      <c r="I68" s="35" t="str">
        <f>'DEF13'!I68</f>
        <v>Administración de Sistemas de Información</v>
      </c>
      <c r="J68" s="35" t="str">
        <f>'DEF13'!J68</f>
        <v>Disponer servicios tecnológicos para los aplicativos misionales y aplicaciones móviles</v>
      </c>
      <c r="K68" s="35" t="str">
        <f>'DEF13'!K68</f>
        <v>1300-07</v>
      </c>
      <c r="L68" s="35" t="str">
        <f>'DEF13'!L68</f>
        <v xml:space="preserve">Disponibilidad de servicios TIC para la gestión misional </v>
      </c>
      <c r="M68" s="35" t="str">
        <f>'DEF13'!N68</f>
        <v xml:space="preserve"> Meses de servicios TIC prestados a la entidad</v>
      </c>
      <c r="N68" s="35" t="str">
        <f>'DEF13'!O68</f>
        <v>Número</v>
      </c>
      <c r="O68" s="35" t="str">
        <f>'DEF13'!Q68</f>
        <v>C-1901-0300-33</v>
      </c>
      <c r="P68" s="35" t="str">
        <f>'DEF13'!R68</f>
        <v>C-1901-0300-33-0-1901167-02</v>
      </c>
      <c r="Q68" s="130">
        <f>'DEF13'!S68</f>
        <v>27523000000</v>
      </c>
      <c r="R68" s="113">
        <f>'DEF13'!T68</f>
        <v>12</v>
      </c>
      <c r="S68" s="113">
        <v>3</v>
      </c>
      <c r="T68" s="35" t="s">
        <v>727</v>
      </c>
      <c r="U68" s="130">
        <v>3697636000</v>
      </c>
      <c r="V68" s="113">
        <v>3</v>
      </c>
      <c r="W68" s="78">
        <v>1</v>
      </c>
      <c r="X68" s="113">
        <v>0</v>
      </c>
      <c r="Y68" s="108">
        <v>2686282209.4699998</v>
      </c>
      <c r="Z68" s="131">
        <v>0.7264863846711791</v>
      </c>
      <c r="AA68" s="132" t="s">
        <v>2385</v>
      </c>
      <c r="AB68" s="132" t="s">
        <v>2386</v>
      </c>
      <c r="AC68" s="132"/>
      <c r="AD68" s="132" t="s">
        <v>2387</v>
      </c>
      <c r="AE68" s="135" t="s">
        <v>2388</v>
      </c>
      <c r="AF68" s="146">
        <f>'DEF13'!X68</f>
        <v>3</v>
      </c>
      <c r="AG68" s="133" t="str">
        <f>'DEF13'!Y68</f>
        <v xml:space="preserve">Acuerdos de niveles de servicio alcanzados </v>
      </c>
      <c r="AH68" s="134">
        <f>'DEF13'!Z68</f>
        <v>6721955000</v>
      </c>
      <c r="AI68" s="89">
        <v>3</v>
      </c>
      <c r="AJ68" s="78">
        <f t="shared" si="0"/>
        <v>1</v>
      </c>
      <c r="AK68" s="113">
        <f t="shared" si="1"/>
        <v>0</v>
      </c>
      <c r="AL68" s="103">
        <v>3399085809.71</v>
      </c>
      <c r="AM68" s="78">
        <f t="shared" si="2"/>
        <v>0.50566923011385823</v>
      </c>
      <c r="AN68" s="105" t="s">
        <v>2389</v>
      </c>
      <c r="AO68" s="105"/>
      <c r="AP68" s="105"/>
      <c r="AQ68" s="105" t="s">
        <v>2369</v>
      </c>
      <c r="AR68" s="105" t="s">
        <v>2390</v>
      </c>
      <c r="AS68" s="113">
        <f t="shared" si="3"/>
        <v>6</v>
      </c>
      <c r="AT68" s="78">
        <f t="shared" si="4"/>
        <v>0.5</v>
      </c>
      <c r="AU68" s="108">
        <f t="shared" si="5"/>
        <v>6085368019.1800003</v>
      </c>
      <c r="AV68" s="78">
        <f t="shared" si="6"/>
        <v>0.22110118879409948</v>
      </c>
      <c r="AX68" s="113">
        <f t="shared" si="7"/>
        <v>6</v>
      </c>
      <c r="AY68" s="78">
        <f t="shared" si="8"/>
        <v>1</v>
      </c>
    </row>
    <row r="69" spans="1:51" ht="120">
      <c r="A69" s="35" t="str">
        <f>'DEF13'!A69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69" s="35" t="str">
        <f>'DEF13'!B69</f>
        <v>8.4. Fortalecer el sistema de información del ministerio</v>
      </c>
      <c r="C69" s="35" t="str">
        <f>'DEF13'!C69</f>
        <v>ODS 3. Salud y Bienestar</v>
      </c>
      <c r="D69" s="35" t="str">
        <f>'DEF13'!D69</f>
        <v>3. Gestión con valores para resultados</v>
      </c>
      <c r="E69" s="35" t="str">
        <f>'DEF13'!E69</f>
        <v>3.1. FortalecimientoOrganizacional y Simplificación de Procesos</v>
      </c>
      <c r="F69" s="35" t="str">
        <f>'DEF13'!F69</f>
        <v>10. Plan Estratégico de Tecnologías de la Información y las Comunicaciones PETI</v>
      </c>
      <c r="G69" s="35" t="str">
        <f>'DEF13'!G69</f>
        <v>Oficina de Tecnologías de la Información y las Comunicaciones</v>
      </c>
      <c r="H69" s="35">
        <f>'DEF13'!H69</f>
        <v>1300</v>
      </c>
      <c r="I69" s="35" t="str">
        <f>'DEF13'!I69</f>
        <v>Gestión de Soporte a las Tecnologías</v>
      </c>
      <c r="J69" s="35" t="str">
        <f>'DEF13'!J69</f>
        <v>Brindar soporte tecnológico y de comunicaciones en las sedes del Ministerio</v>
      </c>
      <c r="K69" s="35" t="str">
        <f>'DEF13'!K69</f>
        <v>1300-08</v>
      </c>
      <c r="L69" s="35" t="str">
        <f>'DEF13'!L69</f>
        <v>Disponibilidad de la solución tecnológica  TIC para la entidad</v>
      </c>
      <c r="M69" s="35" t="str">
        <f>'DEF13'!N69</f>
        <v xml:space="preserve">Meses de servicios TIC para la gestión administrativa </v>
      </c>
      <c r="N69" s="35" t="str">
        <f>'DEF13'!O69</f>
        <v>Número</v>
      </c>
      <c r="O69" s="35" t="str">
        <f>'DEF13'!Q69</f>
        <v>C-1901-0300-33</v>
      </c>
      <c r="P69" s="35" t="str">
        <f>'DEF13'!R69</f>
        <v>C-1901-0300-33-0-1901167-02</v>
      </c>
      <c r="Q69" s="130">
        <f>'DEF13'!S69</f>
        <v>9772559000</v>
      </c>
      <c r="R69" s="113">
        <f>'DEF13'!T69</f>
        <v>12</v>
      </c>
      <c r="S69" s="113">
        <v>3</v>
      </c>
      <c r="T69" s="35" t="s">
        <v>732</v>
      </c>
      <c r="U69" s="130">
        <v>1626500788</v>
      </c>
      <c r="V69" s="113">
        <v>3</v>
      </c>
      <c r="W69" s="78">
        <v>1</v>
      </c>
      <c r="X69" s="113">
        <v>0</v>
      </c>
      <c r="Y69" s="108">
        <v>0</v>
      </c>
      <c r="Z69" s="131">
        <v>0</v>
      </c>
      <c r="AA69" s="132" t="s">
        <v>2391</v>
      </c>
      <c r="AB69" s="132" t="s">
        <v>2392</v>
      </c>
      <c r="AC69" s="132"/>
      <c r="AD69" s="132" t="s">
        <v>2387</v>
      </c>
      <c r="AE69" s="135" t="s">
        <v>2393</v>
      </c>
      <c r="AF69" s="146">
        <f>'DEF13'!X69</f>
        <v>3</v>
      </c>
      <c r="AG69" s="133" t="str">
        <f>'DEF13'!Y69</f>
        <v xml:space="preserve">Servicios TIC prestados a la entidad </v>
      </c>
      <c r="AH69" s="134">
        <f>'DEF13'!Z69</f>
        <v>1626500788</v>
      </c>
      <c r="AI69" s="89">
        <v>3</v>
      </c>
      <c r="AJ69" s="78">
        <f t="shared" si="0"/>
        <v>1</v>
      </c>
      <c r="AK69" s="113">
        <f t="shared" si="1"/>
        <v>0</v>
      </c>
      <c r="AL69" s="103">
        <v>2807277150</v>
      </c>
      <c r="AM69" s="78">
        <f t="shared" si="2"/>
        <v>1.7259611373763442</v>
      </c>
      <c r="AN69" s="105" t="s">
        <v>2394</v>
      </c>
      <c r="AO69" s="105"/>
      <c r="AP69" s="105"/>
      <c r="AQ69" s="105" t="s">
        <v>2369</v>
      </c>
      <c r="AR69" s="105" t="s">
        <v>2395</v>
      </c>
      <c r="AS69" s="113">
        <f t="shared" si="3"/>
        <v>6</v>
      </c>
      <c r="AT69" s="78">
        <f t="shared" si="4"/>
        <v>0.5</v>
      </c>
      <c r="AU69" s="108">
        <f t="shared" si="5"/>
        <v>2807277150</v>
      </c>
      <c r="AV69" s="78">
        <f t="shared" si="6"/>
        <v>0.28726121274888183</v>
      </c>
      <c r="AX69" s="113">
        <f t="shared" si="7"/>
        <v>6</v>
      </c>
      <c r="AY69" s="78">
        <f t="shared" si="8"/>
        <v>1</v>
      </c>
    </row>
    <row r="70" spans="1:51" ht="120">
      <c r="A70" s="35" t="str">
        <f>'DEF13'!A70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70" s="35" t="str">
        <f>'DEF13'!B70</f>
        <v>8.4. Fortalecer el sistema de información del ministerio</v>
      </c>
      <c r="C70" s="35" t="str">
        <f>'DEF13'!C70</f>
        <v>ODS 3. Salud y Bienestar</v>
      </c>
      <c r="D70" s="35" t="str">
        <f>'DEF13'!D70</f>
        <v>3. Gestión con valores para resultados</v>
      </c>
      <c r="E70" s="35" t="str">
        <f>'DEF13'!E70</f>
        <v>3.1. FortalecimientoOrganizacional y Simplificación de Procesos</v>
      </c>
      <c r="F70" s="35" t="str">
        <f>'DEF13'!F70</f>
        <v>10. Plan Estratégico de Tecnologías de la Información y las Comunicaciones PETI</v>
      </c>
      <c r="G70" s="35" t="str">
        <f>'DEF13'!G70</f>
        <v>Oficina de Tecnologías de la Información y las Comunicaciones</v>
      </c>
      <c r="H70" s="35">
        <f>'DEF13'!H70</f>
        <v>1300</v>
      </c>
      <c r="I70" s="35" t="str">
        <f>'DEF13'!I70</f>
        <v>Gestión de Soporte a las Tecnologías</v>
      </c>
      <c r="J70" s="35" t="str">
        <f>'DEF13'!J70</f>
        <v>Fortalecer  la infraestructura tecnológica del  Ministerio</v>
      </c>
      <c r="K70" s="35" t="str">
        <f>'DEF13'!K70</f>
        <v>1300-09</v>
      </c>
      <c r="L70" s="35" t="str">
        <f>'DEF13'!L70</f>
        <v>Fortalecimiento de la infraestructura tecnológica del Ministerio</v>
      </c>
      <c r="M70" s="35" t="str">
        <f>'DEF13'!N70</f>
        <v xml:space="preserve">Soluciones de infraestructura tecnológica implementadas   /programadas </v>
      </c>
      <c r="N70" s="35" t="str">
        <f>'DEF13'!O70</f>
        <v>Porcentaje</v>
      </c>
      <c r="O70" s="35" t="str">
        <f>'DEF13'!Q70</f>
        <v>C-1901-0300-33</v>
      </c>
      <c r="P70" s="35" t="str">
        <f>'DEF13'!R70</f>
        <v>C-1901-0300-33-0-1901167-02</v>
      </c>
      <c r="Q70" s="130">
        <f>'DEF13'!S70</f>
        <v>4300000000</v>
      </c>
      <c r="R70" s="112">
        <f>'DEF13'!T70</f>
        <v>1</v>
      </c>
      <c r="S70" s="112">
        <v>0</v>
      </c>
      <c r="T70" s="35" t="s">
        <v>84</v>
      </c>
      <c r="U70" s="130"/>
      <c r="V70" s="112"/>
      <c r="W70" s="78"/>
      <c r="X70" s="112">
        <v>0</v>
      </c>
      <c r="Y70" s="108"/>
      <c r="Z70" s="131">
        <v>0</v>
      </c>
      <c r="AA70" s="132"/>
      <c r="AB70" s="132"/>
      <c r="AC70" s="132"/>
      <c r="AD70" s="132"/>
      <c r="AE70" s="135" t="s">
        <v>2396</v>
      </c>
      <c r="AF70" s="145">
        <f>'DEF13'!X70</f>
        <v>0</v>
      </c>
      <c r="AG70" s="133" t="str">
        <f>'DEF13'!Y70</f>
        <v>N/A</v>
      </c>
      <c r="AH70" s="134">
        <f>'DEF13'!Z70</f>
        <v>0</v>
      </c>
      <c r="AI70" s="88"/>
      <c r="AJ70" s="78" t="e">
        <f t="shared" si="0"/>
        <v>#DIV/0!</v>
      </c>
      <c r="AK70" s="112">
        <f t="shared" si="1"/>
        <v>0</v>
      </c>
      <c r="AL70" s="103"/>
      <c r="AM70" s="78" t="e">
        <f t="shared" si="2"/>
        <v>#DIV/0!</v>
      </c>
      <c r="AN70" s="105"/>
      <c r="AO70" s="105"/>
      <c r="AP70" s="105"/>
      <c r="AQ70" s="105"/>
      <c r="AR70" s="105" t="s">
        <v>2396</v>
      </c>
      <c r="AS70" s="112">
        <f t="shared" si="3"/>
        <v>0</v>
      </c>
      <c r="AT70" s="78">
        <f t="shared" si="4"/>
        <v>0</v>
      </c>
      <c r="AU70" s="108">
        <f t="shared" si="5"/>
        <v>0</v>
      </c>
      <c r="AV70" s="78">
        <f t="shared" si="6"/>
        <v>0</v>
      </c>
      <c r="AX70" s="112">
        <f t="shared" si="7"/>
        <v>0</v>
      </c>
      <c r="AY70" s="78" t="str">
        <f>IFERROR((AS70/AX70),"")</f>
        <v/>
      </c>
    </row>
    <row r="71" spans="1:51" ht="120">
      <c r="A71" s="35" t="str">
        <f>'DEF13'!A71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71" s="35" t="str">
        <f>'DEF13'!B71</f>
        <v>8.4. Fortalecer el sistema de información del ministerio</v>
      </c>
      <c r="C71" s="35" t="str">
        <f>'DEF13'!C71</f>
        <v>ODS 3. Salud y Bienestar</v>
      </c>
      <c r="D71" s="35" t="str">
        <f>'DEF13'!D71</f>
        <v>3. Gestión con valores para resultados</v>
      </c>
      <c r="E71" s="35" t="str">
        <f>'DEF13'!E71</f>
        <v>3.1. FortalecimientoOrganizacional y Simplificación de Procesos</v>
      </c>
      <c r="F71" s="35" t="str">
        <f>'DEF13'!F71</f>
        <v>10. Plan Estratégico de Tecnologías de la Información y las Comunicaciones PETI</v>
      </c>
      <c r="G71" s="35" t="str">
        <f>'DEF13'!G71</f>
        <v>Oficina de Tecnologías de la Información y las Comunicaciones</v>
      </c>
      <c r="H71" s="35">
        <f>'DEF13'!H71</f>
        <v>1300</v>
      </c>
      <c r="I71" s="35" t="str">
        <f>'DEF13'!I71</f>
        <v>Gestión de Soporte a las Tecnologías</v>
      </c>
      <c r="J71" s="35" t="str">
        <f>'DEF13'!J71</f>
        <v xml:space="preserve"> Fortalecer la plataforma de software para el MSPS</v>
      </c>
      <c r="K71" s="35" t="str">
        <f>'DEF13'!K71</f>
        <v>1300-10</v>
      </c>
      <c r="L71" s="35" t="str">
        <f>'DEF13'!L71</f>
        <v>Fortalecimiento de la plataforma de software para el  Ministerio</v>
      </c>
      <c r="M71" s="35" t="str">
        <f>'DEF13'!N71</f>
        <v>Soluciones tecnológicas de  software implementadas /programadas</v>
      </c>
      <c r="N71" s="35" t="str">
        <f>'DEF13'!O71</f>
        <v>Porcentaje</v>
      </c>
      <c r="O71" s="35" t="str">
        <f>'DEF13'!Q71</f>
        <v>C-1901-0300-33</v>
      </c>
      <c r="P71" s="35" t="str">
        <f>'DEF13'!R71</f>
        <v>C-1901-0300-33-0-1901167-02</v>
      </c>
      <c r="Q71" s="130">
        <f>'DEF13'!S71</f>
        <v>3954000000</v>
      </c>
      <c r="R71" s="112">
        <f>'DEF13'!T71</f>
        <v>1</v>
      </c>
      <c r="S71" s="112">
        <v>0</v>
      </c>
      <c r="T71" s="35" t="s">
        <v>84</v>
      </c>
      <c r="U71" s="130"/>
      <c r="V71" s="112"/>
      <c r="W71" s="78"/>
      <c r="X71" s="112">
        <v>0</v>
      </c>
      <c r="Y71" s="108"/>
      <c r="Z71" s="131">
        <v>0</v>
      </c>
      <c r="AA71" s="132"/>
      <c r="AB71" s="132"/>
      <c r="AC71" s="132"/>
      <c r="AD71" s="132"/>
      <c r="AE71" s="135" t="s">
        <v>2396</v>
      </c>
      <c r="AF71" s="145">
        <f>'DEF13'!X71</f>
        <v>0</v>
      </c>
      <c r="AG71" s="133" t="str">
        <f>'DEF13'!Y71</f>
        <v>N/A</v>
      </c>
      <c r="AH71" s="134">
        <f>'DEF13'!Z71</f>
        <v>0</v>
      </c>
      <c r="AI71" s="88"/>
      <c r="AJ71" s="78" t="e">
        <f t="shared" si="0"/>
        <v>#DIV/0!</v>
      </c>
      <c r="AK71" s="112">
        <f t="shared" si="1"/>
        <v>0</v>
      </c>
      <c r="AL71" s="103"/>
      <c r="AM71" s="78" t="e">
        <f t="shared" si="2"/>
        <v>#DIV/0!</v>
      </c>
      <c r="AN71" s="105"/>
      <c r="AO71" s="105"/>
      <c r="AP71" s="105"/>
      <c r="AQ71" s="105"/>
      <c r="AR71" s="105" t="s">
        <v>2396</v>
      </c>
      <c r="AS71" s="112">
        <f t="shared" si="3"/>
        <v>0</v>
      </c>
      <c r="AT71" s="78">
        <f t="shared" si="4"/>
        <v>0</v>
      </c>
      <c r="AU71" s="108">
        <f t="shared" si="5"/>
        <v>0</v>
      </c>
      <c r="AV71" s="78">
        <f t="shared" si="6"/>
        <v>0</v>
      </c>
      <c r="AX71" s="112">
        <f t="shared" si="7"/>
        <v>0</v>
      </c>
      <c r="AY71" s="78" t="str">
        <f>IFERROR((AS71/AX71),"")</f>
        <v/>
      </c>
    </row>
    <row r="72" spans="1:51" ht="120">
      <c r="A72" s="35" t="str">
        <f>'DEF13'!A72</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72" s="35" t="str">
        <f>'DEF13'!B72</f>
        <v>5.3. Fortalecer salud digital</v>
      </c>
      <c r="C72" s="35" t="str">
        <f>'DEF13'!C72</f>
        <v>ODS 3. Salud y Bienestar</v>
      </c>
      <c r="D72" s="35" t="str">
        <f>'DEF13'!D72</f>
        <v>3. Gestión con valores para resultados</v>
      </c>
      <c r="E72" s="35" t="str">
        <f>'DEF13'!E72</f>
        <v>3.3. Seguridad Digital</v>
      </c>
      <c r="F72" s="35" t="str">
        <f>'DEF13'!F72</f>
        <v>10. Plan Estratégico de Tecnologías de la Información y las Comunicaciones PETI</v>
      </c>
      <c r="G72" s="35" t="str">
        <f>'DEF13'!G72</f>
        <v>Oficina de Tecnologías de la Información y las Comunicaciones</v>
      </c>
      <c r="H72" s="35">
        <f>'DEF13'!H72</f>
        <v>1300</v>
      </c>
      <c r="I72" s="35" t="str">
        <f>'DEF13'!I72</f>
        <v>Ciclo de Vida y Reingeniería de Sistemas de Información</v>
      </c>
      <c r="J72" s="35" t="str">
        <f>'DEF13'!J72</f>
        <v xml:space="preserve">Fortalecer la gobernanza para la salud digital </v>
      </c>
      <c r="K72" s="35" t="str">
        <f>'DEF13'!K72</f>
        <v>1300-11</v>
      </c>
      <c r="L72" s="35" t="str">
        <f>'DEF13'!L72</f>
        <v xml:space="preserve">Fortalecimiento de la gobernanza para la  salud digital en el MSPS y el Sector </v>
      </c>
      <c r="M72" s="35" t="str">
        <f>'DEF13'!N72</f>
        <v>Avances según programación</v>
      </c>
      <c r="N72" s="35" t="str">
        <f>'DEF13'!O72</f>
        <v>Porcentaje</v>
      </c>
      <c r="O72" s="35" t="str">
        <f>'DEF13'!Q72</f>
        <v>C-1901-0300-33</v>
      </c>
      <c r="P72" s="35" t="str">
        <f>'DEF13'!R72</f>
        <v>C-1901-0300-33-0-1901003-02</v>
      </c>
      <c r="Q72" s="130">
        <f>'DEF13'!S72</f>
        <v>4000000000</v>
      </c>
      <c r="R72" s="112">
        <f>'DEF13'!T72</f>
        <v>1</v>
      </c>
      <c r="S72" s="112">
        <v>0.2</v>
      </c>
      <c r="T72" s="35" t="s">
        <v>747</v>
      </c>
      <c r="U72" s="130"/>
      <c r="V72" s="112">
        <v>0.2</v>
      </c>
      <c r="W72" s="78">
        <v>1</v>
      </c>
      <c r="X72" s="112">
        <v>0</v>
      </c>
      <c r="Y72" s="108"/>
      <c r="Z72" s="131">
        <v>0</v>
      </c>
      <c r="AA72" s="132" t="s">
        <v>2397</v>
      </c>
      <c r="AB72" s="132"/>
      <c r="AC72" s="132"/>
      <c r="AD72" s="132" t="s">
        <v>2369</v>
      </c>
      <c r="AE72" s="135" t="s">
        <v>2398</v>
      </c>
      <c r="AF72" s="145">
        <f>'DEF13'!X72</f>
        <v>0.2</v>
      </c>
      <c r="AG72" s="133" t="str">
        <f>'DEF13'!Y72</f>
        <v>Contrataciones efectuadas, según programación</v>
      </c>
      <c r="AH72" s="134">
        <f>'DEF13'!Z72</f>
        <v>800000000</v>
      </c>
      <c r="AI72" s="88">
        <v>0.12</v>
      </c>
      <c r="AJ72" s="78">
        <f t="shared" si="0"/>
        <v>0.6</v>
      </c>
      <c r="AK72" s="112">
        <f t="shared" si="1"/>
        <v>-8.0000000000000016E-2</v>
      </c>
      <c r="AL72" s="103"/>
      <c r="AM72" s="78">
        <f t="shared" si="2"/>
        <v>0</v>
      </c>
      <c r="AN72" s="105" t="s">
        <v>2399</v>
      </c>
      <c r="AO72" s="105" t="s">
        <v>2400</v>
      </c>
      <c r="AP72" s="105"/>
      <c r="AQ72" s="105" t="s">
        <v>2401</v>
      </c>
      <c r="AR72" s="105" t="s">
        <v>2402</v>
      </c>
      <c r="AS72" s="112">
        <f t="shared" si="3"/>
        <v>0.32</v>
      </c>
      <c r="AT72" s="78">
        <f t="shared" si="4"/>
        <v>0.32</v>
      </c>
      <c r="AU72" s="108">
        <f t="shared" si="5"/>
        <v>0</v>
      </c>
      <c r="AV72" s="78">
        <f t="shared" si="6"/>
        <v>0</v>
      </c>
      <c r="AX72" s="112">
        <f t="shared" si="7"/>
        <v>0.4</v>
      </c>
      <c r="AY72" s="78">
        <f t="shared" si="8"/>
        <v>0.79999999999999993</v>
      </c>
    </row>
    <row r="73" spans="1:51" ht="120">
      <c r="A73" s="35" t="str">
        <f>'DEF13'!A73</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73" s="35" t="str">
        <f>'DEF13'!B73</f>
        <v>5.3. Fortalecer salud digital</v>
      </c>
      <c r="C73" s="35" t="str">
        <f>'DEF13'!C73</f>
        <v>ODS 3. Salud y Bienestar</v>
      </c>
      <c r="D73" s="35" t="str">
        <f>'DEF13'!D73</f>
        <v>3. Gestión con valores para resultados</v>
      </c>
      <c r="E73" s="35" t="str">
        <f>'DEF13'!E73</f>
        <v>3.2. Gobierno Digital</v>
      </c>
      <c r="F73" s="35" t="str">
        <f>'DEF13'!F73</f>
        <v>10. Plan Estratégico de Tecnologías de la Información y las Comunicaciones PETI</v>
      </c>
      <c r="G73" s="35" t="str">
        <f>'DEF13'!G73</f>
        <v>Oficina de Tecnologías de la Información y las Comunicaciones</v>
      </c>
      <c r="H73" s="35">
        <f>'DEF13'!H73</f>
        <v>1300</v>
      </c>
      <c r="I73" s="35" t="str">
        <f>'DEF13'!I73</f>
        <v>Ciclo de Vida y Reingeniería de Sistemas de Información</v>
      </c>
      <c r="J73" s="35" t="str">
        <f>'DEF13'!J73</f>
        <v>Fortalecer las políticas de seguridad para  el MSPS  y el Sector</v>
      </c>
      <c r="K73" s="35" t="str">
        <f>'DEF13'!K73</f>
        <v>1300-12</v>
      </c>
      <c r="L73" s="35" t="str">
        <f>'DEF13'!L73</f>
        <v>Fortalecimiento de las políticas de seguridad para el MSPS  y el Sector</v>
      </c>
      <c r="M73" s="35" t="str">
        <f>'DEF13'!N73</f>
        <v xml:space="preserve">Avance en el desarrollo de las acciones de seguridad de la información y seguridad digital /programado </v>
      </c>
      <c r="N73" s="35" t="str">
        <f>'DEF13'!O73</f>
        <v>Porcentaje</v>
      </c>
      <c r="O73" s="35" t="str">
        <f>'DEF13'!Q73</f>
        <v>C-1901-0300-33</v>
      </c>
      <c r="P73" s="35" t="str">
        <f>'DEF13'!R73</f>
        <v>C-1901-0300-33-0-1901003-02</v>
      </c>
      <c r="Q73" s="130">
        <f>'DEF13'!S73</f>
        <v>2250000000</v>
      </c>
      <c r="R73" s="112">
        <f>'DEF13'!T73</f>
        <v>1</v>
      </c>
      <c r="S73" s="112">
        <v>0.2</v>
      </c>
      <c r="T73" s="35" t="s">
        <v>755</v>
      </c>
      <c r="U73" s="130"/>
      <c r="V73" s="112">
        <v>0.2</v>
      </c>
      <c r="W73" s="78">
        <v>1</v>
      </c>
      <c r="X73" s="112">
        <v>0</v>
      </c>
      <c r="Y73" s="108"/>
      <c r="Z73" s="131">
        <v>0</v>
      </c>
      <c r="AA73" s="132" t="s">
        <v>2403</v>
      </c>
      <c r="AB73" s="132"/>
      <c r="AC73" s="132"/>
      <c r="AD73" s="132" t="s">
        <v>2369</v>
      </c>
      <c r="AE73" s="135" t="s">
        <v>2398</v>
      </c>
      <c r="AF73" s="145">
        <f>'DEF13'!X73</f>
        <v>0.2</v>
      </c>
      <c r="AG73" s="133" t="str">
        <f>'DEF13'!Y73</f>
        <v>Contrataciones efectuadas, según programación</v>
      </c>
      <c r="AH73" s="134">
        <f>'DEF13'!Z73</f>
        <v>450000000</v>
      </c>
      <c r="AI73" s="88">
        <v>0.12</v>
      </c>
      <c r="AJ73" s="78">
        <f t="shared" si="0"/>
        <v>0.6</v>
      </c>
      <c r="AK73" s="112">
        <f t="shared" si="1"/>
        <v>-8.0000000000000016E-2</v>
      </c>
      <c r="AL73" s="103"/>
      <c r="AM73" s="78">
        <f t="shared" si="2"/>
        <v>0</v>
      </c>
      <c r="AN73" s="105" t="s">
        <v>2404</v>
      </c>
      <c r="AO73" s="105" t="s">
        <v>2400</v>
      </c>
      <c r="AP73" s="105"/>
      <c r="AQ73" s="105" t="s">
        <v>2401</v>
      </c>
      <c r="AR73" s="105" t="s">
        <v>2402</v>
      </c>
      <c r="AS73" s="112">
        <f t="shared" si="3"/>
        <v>0.32</v>
      </c>
      <c r="AT73" s="78">
        <f t="shared" si="4"/>
        <v>0.32</v>
      </c>
      <c r="AU73" s="108">
        <f t="shared" si="5"/>
        <v>0</v>
      </c>
      <c r="AV73" s="78">
        <f t="shared" si="6"/>
        <v>0</v>
      </c>
      <c r="AX73" s="112">
        <f t="shared" si="7"/>
        <v>0.4</v>
      </c>
      <c r="AY73" s="78">
        <f t="shared" si="8"/>
        <v>0.79999999999999993</v>
      </c>
    </row>
    <row r="74" spans="1:51" ht="229.5">
      <c r="A74" s="36" t="str">
        <f>'DEF13'!A74</f>
        <v>1. Construir un sistema nacional de salud único garantista, de calidad, universal, gratuito y obligatorio mediante el diseño e implementación de  la reforma estructural de la salud   para garantizar el derecho humano fundamental a la salud</v>
      </c>
      <c r="B74" s="36" t="str">
        <f>'DEF13'!B74</f>
        <v>1.1. Diálogo Nacional en Salud</v>
      </c>
      <c r="C74" s="36" t="str">
        <f>'DEF13'!C74</f>
        <v>ODS 3. Salud y Bienestar</v>
      </c>
      <c r="D74" s="36" t="str">
        <f>'DEF13'!D74</f>
        <v>2. Direccionamiento estratégico y planeación</v>
      </c>
      <c r="E74" s="36" t="str">
        <f>'DEF13'!E74</f>
        <v>2.1. Planeación Institucional</v>
      </c>
      <c r="F74" s="36" t="str">
        <f>'DEF13'!F74</f>
        <v>2. Plan Anual de Adquisiciones</v>
      </c>
      <c r="G74" s="36" t="str">
        <f>'DEF13'!G74</f>
        <v>Oficina de Calidad</v>
      </c>
      <c r="H74" s="36">
        <f>'DEF13'!H74</f>
        <v>1400</v>
      </c>
      <c r="I74" s="36" t="str">
        <f>'DEF13'!I74</f>
        <v>Gestión de la Prestación de Servicios de Salud</v>
      </c>
      <c r="J74" s="36" t="str">
        <f>'DEF13'!J74</f>
        <v>Revisar y analizar modelos o sistemas de calidad en salud  con enfoque integral y articulado en los ámbitos de  gestión territorial,  Aseguramiento Prestación de servicios  y riesgos Laborales</v>
      </c>
      <c r="K74" s="36" t="str">
        <f>'DEF13'!K74</f>
        <v>1400-01</v>
      </c>
      <c r="L74" s="36" t="str">
        <f>'DEF13'!L74</f>
        <v xml:space="preserve">Documento técnico elaborado </v>
      </c>
      <c r="M74" s="36" t="str">
        <f>'DEF13'!N74</f>
        <v>No de documentos elaborados</v>
      </c>
      <c r="N74" s="36" t="str">
        <f>'DEF13'!O74</f>
        <v xml:space="preserve">Número </v>
      </c>
      <c r="O74" s="36" t="str">
        <f>'DEF13'!Q74</f>
        <v>C-1901-0300-35</v>
      </c>
      <c r="P74" s="36" t="str">
        <f>'DEF13'!R74</f>
        <v>C-1901-0300-35-0-1901002-02</v>
      </c>
      <c r="Q74" s="137">
        <f>'DEF13'!S74</f>
        <v>526800000</v>
      </c>
      <c r="R74" s="109">
        <f>'DEF13'!T74</f>
        <v>4</v>
      </c>
      <c r="S74" s="109">
        <v>1</v>
      </c>
      <c r="T74" s="36" t="s">
        <v>762</v>
      </c>
      <c r="U74" s="137">
        <v>68000000</v>
      </c>
      <c r="V74" s="109">
        <v>1</v>
      </c>
      <c r="W74" s="79">
        <v>1</v>
      </c>
      <c r="X74" s="109">
        <v>0</v>
      </c>
      <c r="Y74" s="110">
        <v>68000000</v>
      </c>
      <c r="Z74" s="138">
        <v>1</v>
      </c>
      <c r="AA74" s="139" t="s">
        <v>2405</v>
      </c>
      <c r="AB74" s="139" t="s">
        <v>2406</v>
      </c>
      <c r="AC74" s="139" t="s">
        <v>255</v>
      </c>
      <c r="AD74" s="139" t="s">
        <v>255</v>
      </c>
      <c r="AE74" s="140" t="s">
        <v>2407</v>
      </c>
      <c r="AF74" s="141">
        <f>'DEF13'!X74</f>
        <v>1</v>
      </c>
      <c r="AG74" s="142" t="str">
        <f>'DEF13'!Y74</f>
        <v xml:space="preserve">Segundo documento de avance en la revisión jurídica y tánicas de modelos o sistemas de calidad en salud </v>
      </c>
      <c r="AH74" s="143">
        <f>'DEF13'!Z74</f>
        <v>102000000</v>
      </c>
      <c r="AI74" s="86">
        <v>1</v>
      </c>
      <c r="AJ74" s="79">
        <f t="shared" si="0"/>
        <v>1</v>
      </c>
      <c r="AK74" s="109">
        <f t="shared" si="1"/>
        <v>0</v>
      </c>
      <c r="AL74" s="104">
        <f>142300000-Y74</f>
        <v>74300000</v>
      </c>
      <c r="AM74" s="79">
        <f t="shared" si="2"/>
        <v>0.72843137254901957</v>
      </c>
      <c r="AN74" s="106" t="s">
        <v>2408</v>
      </c>
      <c r="AO74" s="106"/>
      <c r="AP74" s="106" t="s">
        <v>2409</v>
      </c>
      <c r="AQ74" s="106" t="s">
        <v>2410</v>
      </c>
      <c r="AR74" s="106" t="s">
        <v>2411</v>
      </c>
      <c r="AS74" s="109">
        <f t="shared" si="3"/>
        <v>2</v>
      </c>
      <c r="AT74" s="79">
        <f t="shared" si="4"/>
        <v>0.5</v>
      </c>
      <c r="AU74" s="110">
        <f t="shared" si="5"/>
        <v>142300000</v>
      </c>
      <c r="AV74" s="79">
        <f t="shared" si="6"/>
        <v>0.27012148823082766</v>
      </c>
      <c r="AX74" s="109">
        <f t="shared" si="7"/>
        <v>2</v>
      </c>
      <c r="AY74" s="79">
        <f t="shared" si="8"/>
        <v>1</v>
      </c>
    </row>
    <row r="75" spans="1:51" ht="132">
      <c r="A75" s="36" t="str">
        <f>'DEF13'!A75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75" s="36" t="str">
        <f>'DEF13'!B75</f>
        <v>6.3. Fortalecer las capacidades técnicas de los entes territoriales en salud</v>
      </c>
      <c r="C75" s="36" t="str">
        <f>'DEF13'!C75</f>
        <v>ODS 3. Salud y Bienestar</v>
      </c>
      <c r="D75" s="36" t="str">
        <f>'DEF13'!D75</f>
        <v>6. Gestión del conocimiento y la innovación</v>
      </c>
      <c r="E75" s="36" t="str">
        <f>'DEF13'!E75</f>
        <v>6.1. Gestión del conocimiento y la innovación</v>
      </c>
      <c r="F75" s="36" t="str">
        <f>'DEF13'!F75</f>
        <v>2. Plan Anual de Adquisiciones</v>
      </c>
      <c r="G75" s="36" t="str">
        <f>'DEF13'!G75</f>
        <v>Oficina de Calidad</v>
      </c>
      <c r="H75" s="36">
        <f>'DEF13'!H75</f>
        <v>1400</v>
      </c>
      <c r="I75" s="36" t="str">
        <f>'DEF13'!I75</f>
        <v>Gestión de la Prestación de Servicios de Salud</v>
      </c>
      <c r="J75" s="36" t="str">
        <f>'DEF13'!J75</f>
        <v xml:space="preserve">Realizar actividades de asistencia técnica, en temas relacionados con la  calidad en salud. </v>
      </c>
      <c r="K75" s="36" t="str">
        <f>'DEF13'!K75</f>
        <v>1400-02</v>
      </c>
      <c r="L75" s="36" t="str">
        <f>'DEF13'!L75</f>
        <v xml:space="preserve">Asistencias técnicas realizadas </v>
      </c>
      <c r="M75" s="36" t="str">
        <f>'DEF13'!N75</f>
        <v>No de asistencias técnicas realizadas</v>
      </c>
      <c r="N75" s="36" t="str">
        <f>'DEF13'!O75</f>
        <v xml:space="preserve">Número </v>
      </c>
      <c r="O75" s="36" t="str">
        <f>'DEF13'!Q75</f>
        <v>C-1901-0300-35</v>
      </c>
      <c r="P75" s="36" t="str">
        <f>'DEF13'!R75</f>
        <v>C-1901-0300-35-0-1901018-02</v>
      </c>
      <c r="Q75" s="137">
        <f>'DEF13'!S75</f>
        <v>100000000</v>
      </c>
      <c r="R75" s="109">
        <f>'DEF13'!T75</f>
        <v>33</v>
      </c>
      <c r="S75" s="109">
        <v>4</v>
      </c>
      <c r="T75" s="36" t="s">
        <v>768</v>
      </c>
      <c r="U75" s="137">
        <v>12000000</v>
      </c>
      <c r="V75" s="109">
        <v>4</v>
      </c>
      <c r="W75" s="79">
        <v>1</v>
      </c>
      <c r="X75" s="109">
        <v>0</v>
      </c>
      <c r="Y75" s="110">
        <v>0</v>
      </c>
      <c r="Z75" s="138">
        <v>0</v>
      </c>
      <c r="AA75" s="139" t="s">
        <v>2412</v>
      </c>
      <c r="AB75" s="139" t="s">
        <v>2413</v>
      </c>
      <c r="AC75" s="139" t="s">
        <v>2414</v>
      </c>
      <c r="AD75" s="139" t="s">
        <v>2415</v>
      </c>
      <c r="AE75" s="140" t="s">
        <v>2416</v>
      </c>
      <c r="AF75" s="141">
        <f>'DEF13'!X75</f>
        <v>9</v>
      </c>
      <c r="AG75" s="142" t="str">
        <f>'DEF13'!Y75</f>
        <v xml:space="preserve">Asistencias técnicas realizadas </v>
      </c>
      <c r="AH75" s="143">
        <f>'DEF13'!Z75</f>
        <v>28000000</v>
      </c>
      <c r="AI75" s="86">
        <v>9</v>
      </c>
      <c r="AJ75" s="79">
        <f t="shared" ref="AJ75:AJ138" si="13">AI75/AF75</f>
        <v>1</v>
      </c>
      <c r="AK75" s="109">
        <f t="shared" ref="AK75:AK138" si="14">AI75-AF75</f>
        <v>0</v>
      </c>
      <c r="AL75" s="104">
        <f>8200537-Y75</f>
        <v>8200537</v>
      </c>
      <c r="AM75" s="79">
        <f t="shared" ref="AM75:AM138" si="15">AL75/AH75</f>
        <v>0.29287632142857145</v>
      </c>
      <c r="AN75" s="106" t="s">
        <v>2417</v>
      </c>
      <c r="AO75" s="106"/>
      <c r="AP75" s="106" t="s">
        <v>2409</v>
      </c>
      <c r="AQ75" s="106" t="s">
        <v>2410</v>
      </c>
      <c r="AR75" s="106" t="s">
        <v>2411</v>
      </c>
      <c r="AS75" s="109">
        <f t="shared" ref="AS75:AS138" si="16">V75+AI75</f>
        <v>13</v>
      </c>
      <c r="AT75" s="79">
        <f t="shared" ref="AT75:AT138" si="17">AS75/R75</f>
        <v>0.39393939393939392</v>
      </c>
      <c r="AU75" s="110">
        <f t="shared" ref="AU75:AU138" si="18">Y75+AL75</f>
        <v>8200537</v>
      </c>
      <c r="AV75" s="79">
        <f t="shared" ref="AV75:AV138" si="19">AU75/Q75</f>
        <v>8.2005369999999994E-2</v>
      </c>
      <c r="AX75" s="109">
        <f t="shared" ref="AX75:AX138" si="20">AF75+S75</f>
        <v>13</v>
      </c>
      <c r="AY75" s="79">
        <f t="shared" ref="AY75:AY138" si="21">AS75/AX75</f>
        <v>1</v>
      </c>
    </row>
    <row r="76" spans="1:51" ht="127.5">
      <c r="A76" s="36" t="str">
        <f>'DEF13'!A76</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76" s="36" t="str">
        <f>'DEF13'!B76</f>
        <v>5.1. Identificación y construcción de los componentes de información integral requeridos por el sistema</v>
      </c>
      <c r="C76" s="36" t="str">
        <f>'DEF13'!C76</f>
        <v>ODS 3. Salud y Bienestar</v>
      </c>
      <c r="D76" s="36" t="str">
        <f>'DEF13'!D76</f>
        <v>6. Gestión del conocimiento y la innovación</v>
      </c>
      <c r="E76" s="36" t="str">
        <f>'DEF13'!E76</f>
        <v>6.1. Gestión del conocimiento y la innovación</v>
      </c>
      <c r="F76" s="36" t="str">
        <f>'DEF13'!F76</f>
        <v>2. Plan Anual de Adquisiciones</v>
      </c>
      <c r="G76" s="36" t="str">
        <f>'DEF13'!G76</f>
        <v>Oficina de Calidad</v>
      </c>
      <c r="H76" s="36">
        <f>'DEF13'!H76</f>
        <v>1400</v>
      </c>
      <c r="I76" s="36" t="str">
        <f>'DEF13'!I76</f>
        <v>Gestión de la Prestación de Servicios de Salud</v>
      </c>
      <c r="J76" s="36" t="str">
        <f>'DEF13'!J76</f>
        <v>Revisar, analizar, actualizar e integrar el  Sistema de Información para la calidad (SIC) en el Sistema Único de Información, para el análisis de resultados para la toma de decisiones.</v>
      </c>
      <c r="K76" s="36" t="str">
        <f>'DEF13'!K76</f>
        <v>1400-03</v>
      </c>
      <c r="L76" s="36" t="str">
        <f>'DEF13'!L76</f>
        <v xml:space="preserve">Informes elaborados </v>
      </c>
      <c r="M76" s="36" t="str">
        <f>'DEF13'!N76</f>
        <v xml:space="preserve">No de Informes elaborados </v>
      </c>
      <c r="N76" s="36" t="str">
        <f>'DEF13'!O76</f>
        <v xml:space="preserve">Número </v>
      </c>
      <c r="O76" s="36" t="str">
        <f>'DEF13'!Q76</f>
        <v>C-1901-0300-35</v>
      </c>
      <c r="P76" s="36" t="str">
        <f>'DEF13'!R76</f>
        <v>C-1901-0300-35-0-1901018-02</v>
      </c>
      <c r="Q76" s="137">
        <f>'DEF13'!S76</f>
        <v>223200000</v>
      </c>
      <c r="R76" s="109">
        <f>'DEF13'!T76</f>
        <v>4</v>
      </c>
      <c r="S76" s="109">
        <v>1</v>
      </c>
      <c r="T76" s="36" t="s">
        <v>774</v>
      </c>
      <c r="U76" s="137">
        <v>36000000</v>
      </c>
      <c r="V76" s="109">
        <v>1</v>
      </c>
      <c r="W76" s="79">
        <v>1</v>
      </c>
      <c r="X76" s="109">
        <v>0</v>
      </c>
      <c r="Y76" s="110">
        <v>36000000</v>
      </c>
      <c r="Z76" s="138">
        <v>1</v>
      </c>
      <c r="AA76" s="139" t="s">
        <v>2418</v>
      </c>
      <c r="AB76" s="139" t="s">
        <v>2419</v>
      </c>
      <c r="AC76" s="139" t="s">
        <v>255</v>
      </c>
      <c r="AD76" s="139"/>
      <c r="AE76" s="140" t="s">
        <v>2420</v>
      </c>
      <c r="AF76" s="141">
        <f>'DEF13'!X76</f>
        <v>1</v>
      </c>
      <c r="AG76" s="142" t="str">
        <f>'DEF13'!Y76</f>
        <v>Informe de tutelas elaborado y enviado</v>
      </c>
      <c r="AH76" s="143">
        <f>'DEF13'!Z76</f>
        <v>54000000</v>
      </c>
      <c r="AI76" s="86">
        <v>1</v>
      </c>
      <c r="AJ76" s="79">
        <f t="shared" si="13"/>
        <v>1</v>
      </c>
      <c r="AK76" s="109">
        <f t="shared" si="14"/>
        <v>0</v>
      </c>
      <c r="AL76" s="104">
        <f>84900000-Y76</f>
        <v>48900000</v>
      </c>
      <c r="AM76" s="79">
        <f t="shared" si="15"/>
        <v>0.90555555555555556</v>
      </c>
      <c r="AN76" s="106" t="s">
        <v>2421</v>
      </c>
      <c r="AO76" s="106"/>
      <c r="AP76" s="106" t="s">
        <v>2409</v>
      </c>
      <c r="AQ76" s="106" t="s">
        <v>2410</v>
      </c>
      <c r="AR76" s="106" t="s">
        <v>2411</v>
      </c>
      <c r="AS76" s="109">
        <f t="shared" si="16"/>
        <v>2</v>
      </c>
      <c r="AT76" s="79">
        <f t="shared" si="17"/>
        <v>0.5</v>
      </c>
      <c r="AU76" s="110">
        <f t="shared" si="18"/>
        <v>84900000</v>
      </c>
      <c r="AV76" s="79">
        <f t="shared" si="19"/>
        <v>0.3803763440860215</v>
      </c>
      <c r="AX76" s="109">
        <f t="shared" si="20"/>
        <v>2</v>
      </c>
      <c r="AY76" s="79">
        <f t="shared" si="21"/>
        <v>1</v>
      </c>
    </row>
    <row r="77" spans="1:51" ht="120">
      <c r="A77" s="36" t="str">
        <f>'DEF13'!A77</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77" s="36" t="str">
        <f>'DEF13'!B77</f>
        <v>5.1. Identificación y construcción de los componentes de información integral requeridos por el sistema</v>
      </c>
      <c r="C77" s="36" t="str">
        <f>'DEF13'!C77</f>
        <v>ODS 3. Salud y Bienestar</v>
      </c>
      <c r="D77" s="36" t="str">
        <f>'DEF13'!D77</f>
        <v>6. Gestión del conocimiento y la innovación</v>
      </c>
      <c r="E77" s="36" t="str">
        <f>'DEF13'!E77</f>
        <v>6.1. Gestión del conocimiento y la innovación</v>
      </c>
      <c r="F77" s="36" t="str">
        <f>'DEF13'!F77</f>
        <v>2. Plan Anual de Adquisiciones</v>
      </c>
      <c r="G77" s="36" t="str">
        <f>'DEF13'!G77</f>
        <v>Oficina de Calidad</v>
      </c>
      <c r="H77" s="36">
        <f>'DEF13'!H77</f>
        <v>1400</v>
      </c>
      <c r="I77" s="36" t="str">
        <f>'DEF13'!I77</f>
        <v>Gestión de la Prestación de Servicios de Salud</v>
      </c>
      <c r="J77" s="36" t="str">
        <f>'DEF13'!J77</f>
        <v>Realizar actividades de seguimiento a la gestión de la Oficina de Calidad</v>
      </c>
      <c r="K77" s="36" t="str">
        <f>'DEF13'!K77</f>
        <v>1400-04</v>
      </c>
      <c r="L77" s="36" t="str">
        <f>'DEF13'!L77</f>
        <v xml:space="preserve">Informes elaborados </v>
      </c>
      <c r="M77" s="36" t="str">
        <f>'DEF13'!N77</f>
        <v xml:space="preserve">No de Informes elaborados </v>
      </c>
      <c r="N77" s="36" t="str">
        <f>'DEF13'!O77</f>
        <v xml:space="preserve">Número </v>
      </c>
      <c r="O77" s="36">
        <f>'DEF13'!Q77</f>
        <v>0</v>
      </c>
      <c r="P77" s="36">
        <f>'DEF13'!R77</f>
        <v>0</v>
      </c>
      <c r="Q77" s="137">
        <f>'DEF13'!S77</f>
        <v>0</v>
      </c>
      <c r="R77" s="109">
        <f>'DEF13'!T77</f>
        <v>5</v>
      </c>
      <c r="S77" s="109"/>
      <c r="T77" s="36"/>
      <c r="U77" s="137"/>
      <c r="V77" s="109"/>
      <c r="W77" s="79"/>
      <c r="X77" s="109">
        <v>0</v>
      </c>
      <c r="Y77" s="110"/>
      <c r="Z77" s="138">
        <v>0</v>
      </c>
      <c r="AA77" s="139" t="s">
        <v>255</v>
      </c>
      <c r="AB77" s="139"/>
      <c r="AC77" s="139"/>
      <c r="AD77" s="139"/>
      <c r="AE77" s="140" t="s">
        <v>2422</v>
      </c>
      <c r="AF77" s="141">
        <f>'DEF13'!X77</f>
        <v>1</v>
      </c>
      <c r="AG77" s="142" t="str">
        <f>'DEF13'!Y77</f>
        <v>Informe de gestión de política de humanización</v>
      </c>
      <c r="AH77" s="143">
        <f>'DEF13'!Z77</f>
        <v>0</v>
      </c>
      <c r="AI77" s="86">
        <v>1</v>
      </c>
      <c r="AJ77" s="79">
        <f t="shared" si="13"/>
        <v>1</v>
      </c>
      <c r="AK77" s="109">
        <f t="shared" si="14"/>
        <v>0</v>
      </c>
      <c r="AL77" s="104">
        <v>0</v>
      </c>
      <c r="AM77" s="79" t="e">
        <f t="shared" si="15"/>
        <v>#DIV/0!</v>
      </c>
      <c r="AN77" s="106" t="s">
        <v>2423</v>
      </c>
      <c r="AO77" s="106"/>
      <c r="AP77" s="106"/>
      <c r="AQ77" s="106"/>
      <c r="AR77" s="106" t="s">
        <v>2422</v>
      </c>
      <c r="AS77" s="109">
        <f t="shared" si="16"/>
        <v>1</v>
      </c>
      <c r="AT77" s="79">
        <f t="shared" si="17"/>
        <v>0.2</v>
      </c>
      <c r="AU77" s="110">
        <f t="shared" si="18"/>
        <v>0</v>
      </c>
      <c r="AV77" s="79" t="str">
        <f>IFERROR(AU77/Q77,"")</f>
        <v/>
      </c>
      <c r="AX77" s="109">
        <f t="shared" si="20"/>
        <v>1</v>
      </c>
      <c r="AY77" s="79">
        <f t="shared" si="21"/>
        <v>1</v>
      </c>
    </row>
    <row r="78" spans="1:51" ht="120">
      <c r="A78" s="36" t="str">
        <f>'DEF13'!A78</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78" s="36" t="str">
        <f>'DEF13'!B78</f>
        <v>5.1. Identificación y construcción de los componentes de información integral requeridos por el sistema</v>
      </c>
      <c r="C78" s="36" t="str">
        <f>'DEF13'!C78</f>
        <v>ODS 3. Salud y Bienestar</v>
      </c>
      <c r="D78" s="36" t="str">
        <f>'DEF13'!D78</f>
        <v>6. Gestión del conocimiento y la innovación</v>
      </c>
      <c r="E78" s="36" t="str">
        <f>'DEF13'!E78</f>
        <v>6.1. Gestión del conocimiento y la innovación</v>
      </c>
      <c r="F78" s="36" t="str">
        <f>'DEF13'!F78</f>
        <v>2. Plan Anual de Adquisiciones</v>
      </c>
      <c r="G78" s="36" t="str">
        <f>'DEF13'!G78</f>
        <v>Oficina de Calidad</v>
      </c>
      <c r="H78" s="36">
        <f>'DEF13'!H78</f>
        <v>1400</v>
      </c>
      <c r="I78" s="36" t="str">
        <f>'DEF13'!I78</f>
        <v>Gestión de la Prestación de Servicios de Salud</v>
      </c>
      <c r="J78" s="36" t="str">
        <f>'DEF13'!J78</f>
        <v>Realizar encuesta que mida los niveles de satisfacción de los usuarios del Sistema de Salud, con énfasis en Atención Primaria</v>
      </c>
      <c r="K78" s="36" t="str">
        <f>'DEF13'!K78</f>
        <v>1400-05</v>
      </c>
      <c r="L78" s="36" t="str">
        <f>'DEF13'!L78</f>
        <v>Informe final de aplicación encuesta 2023</v>
      </c>
      <c r="M78" s="36" t="str">
        <f>'DEF13'!N78</f>
        <v xml:space="preserve">No. Informes de aplicación encuesta 2023 </v>
      </c>
      <c r="N78" s="36" t="str">
        <f>'DEF13'!O78</f>
        <v xml:space="preserve">Número </v>
      </c>
      <c r="O78" s="36" t="str">
        <f>'DEF13'!Q78</f>
        <v>C-1901-0300-35</v>
      </c>
      <c r="P78" s="36" t="str">
        <f>'DEF13'!R78</f>
        <v>C-1901-0300-35-0-1901003-02</v>
      </c>
      <c r="Q78" s="137">
        <f>'DEF13'!S78</f>
        <v>850000000</v>
      </c>
      <c r="R78" s="109">
        <f>'DEF13'!T78</f>
        <v>1</v>
      </c>
      <c r="S78" s="109"/>
      <c r="T78" s="36"/>
      <c r="U78" s="137"/>
      <c r="V78" s="109"/>
      <c r="W78" s="79"/>
      <c r="X78" s="109"/>
      <c r="Y78" s="110"/>
      <c r="Z78" s="138"/>
      <c r="AA78" s="139"/>
      <c r="AB78" s="139"/>
      <c r="AC78" s="139"/>
      <c r="AD78" s="139"/>
      <c r="AE78" s="140"/>
      <c r="AF78" s="141">
        <f>'DEF13'!X78</f>
        <v>0.33</v>
      </c>
      <c r="AG78" s="142" t="str">
        <f>'DEF13'!Y78</f>
        <v xml:space="preserve">Estudios previsos y proceso precontractual radicado </v>
      </c>
      <c r="AH78" s="143">
        <f>'DEF13'!Z78</f>
        <v>0</v>
      </c>
      <c r="AI78" s="86">
        <v>0.33</v>
      </c>
      <c r="AJ78" s="79">
        <f t="shared" si="13"/>
        <v>1</v>
      </c>
      <c r="AK78" s="109">
        <f t="shared" si="14"/>
        <v>0</v>
      </c>
      <c r="AL78" s="104">
        <v>0</v>
      </c>
      <c r="AM78" s="79" t="e">
        <f t="shared" si="15"/>
        <v>#DIV/0!</v>
      </c>
      <c r="AN78" s="106" t="s">
        <v>2424</v>
      </c>
      <c r="AO78" s="106" t="s">
        <v>255</v>
      </c>
      <c r="AP78" s="106" t="s">
        <v>2409</v>
      </c>
      <c r="AQ78" s="106" t="s">
        <v>255</v>
      </c>
      <c r="AR78" s="106" t="s">
        <v>2425</v>
      </c>
      <c r="AS78" s="109">
        <f t="shared" si="16"/>
        <v>0.33</v>
      </c>
      <c r="AT78" s="79">
        <f t="shared" si="17"/>
        <v>0.33</v>
      </c>
      <c r="AU78" s="110">
        <f t="shared" si="18"/>
        <v>0</v>
      </c>
      <c r="AV78" s="79">
        <f t="shared" si="19"/>
        <v>0</v>
      </c>
      <c r="AX78" s="109">
        <f t="shared" si="20"/>
        <v>0.33</v>
      </c>
      <c r="AY78" s="79">
        <f t="shared" si="21"/>
        <v>1</v>
      </c>
    </row>
    <row r="79" spans="1:51" ht="120">
      <c r="A79" s="35" t="str">
        <f>'DEF13'!A79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79" s="35" t="str">
        <f>'DEF13'!B79</f>
        <v>8.7. Fortalecer la capacidad institucional en todos sus frentes para generar mejores indicadores de
gestión y resultados</v>
      </c>
      <c r="C79" s="35" t="str">
        <f>'DEF13'!C79</f>
        <v>N/A</v>
      </c>
      <c r="D79" s="35" t="str">
        <f>'DEF13'!D79</f>
        <v>7. Control Interno</v>
      </c>
      <c r="E79" s="35" t="str">
        <f>'DEF13'!E79</f>
        <v>7.1. Control Interno</v>
      </c>
      <c r="F79" s="35" t="str">
        <f>'DEF13'!F79</f>
        <v>N/A</v>
      </c>
      <c r="G79" s="35" t="str">
        <f>'DEF13'!G79</f>
        <v>Oficina de Control Interno</v>
      </c>
      <c r="H79" s="35">
        <f>'DEF13'!H79</f>
        <v>1500</v>
      </c>
      <c r="I79" s="35" t="str">
        <f>'DEF13'!I79</f>
        <v>Control y Evaluación de la Gestión</v>
      </c>
      <c r="J79" s="35" t="str">
        <f>'DEF13'!J79</f>
        <v>Realizar el Plan Anual de Auditorias</v>
      </c>
      <c r="K79" s="35" t="str">
        <f>'DEF13'!K79</f>
        <v>1500-01</v>
      </c>
      <c r="L79" s="35" t="str">
        <f>'DEF13'!L79</f>
        <v>Plan Anual de Auditorias publicado</v>
      </c>
      <c r="M79" s="35" t="str">
        <f>'DEF13'!N79</f>
        <v>Plan Anual</v>
      </c>
      <c r="N79" s="35" t="str">
        <f>'DEF13'!O79</f>
        <v>Numero</v>
      </c>
      <c r="O79" s="35">
        <f>'DEF13'!Q79</f>
        <v>0</v>
      </c>
      <c r="P79" s="35">
        <f>'DEF13'!R79</f>
        <v>0</v>
      </c>
      <c r="Q79" s="130">
        <f>'DEF13'!S79</f>
        <v>0</v>
      </c>
      <c r="R79" s="113">
        <f>'DEF13'!T79</f>
        <v>1</v>
      </c>
      <c r="S79" s="113">
        <v>1</v>
      </c>
      <c r="T79" s="35" t="s">
        <v>795</v>
      </c>
      <c r="U79" s="130"/>
      <c r="V79" s="113">
        <v>1</v>
      </c>
      <c r="W79" s="78">
        <v>1</v>
      </c>
      <c r="X79" s="113">
        <v>0</v>
      </c>
      <c r="Y79" s="108"/>
      <c r="Z79" s="131">
        <v>0</v>
      </c>
      <c r="AA79" s="132" t="s">
        <v>2426</v>
      </c>
      <c r="AB79" s="132"/>
      <c r="AC79" s="132"/>
      <c r="AD79" s="132"/>
      <c r="AE79" s="135" t="s">
        <v>2427</v>
      </c>
      <c r="AF79" s="146">
        <f>'DEF13'!X79</f>
        <v>0</v>
      </c>
      <c r="AG79" s="133">
        <f>'DEF13'!Y79</f>
        <v>0</v>
      </c>
      <c r="AH79" s="134">
        <f>'DEF13'!Z79</f>
        <v>0</v>
      </c>
      <c r="AI79" s="89"/>
      <c r="AJ79" s="78" t="e">
        <f t="shared" si="13"/>
        <v>#DIV/0!</v>
      </c>
      <c r="AK79" s="113">
        <f t="shared" si="14"/>
        <v>0</v>
      </c>
      <c r="AL79" s="103"/>
      <c r="AM79" s="78" t="e">
        <f t="shared" si="15"/>
        <v>#DIV/0!</v>
      </c>
      <c r="AN79" s="105"/>
      <c r="AO79" s="105"/>
      <c r="AP79" s="105"/>
      <c r="AQ79" s="105"/>
      <c r="AR79" s="186" t="s">
        <v>2428</v>
      </c>
      <c r="AS79" s="113">
        <f t="shared" si="16"/>
        <v>1</v>
      </c>
      <c r="AT79" s="78">
        <f t="shared" si="17"/>
        <v>1</v>
      </c>
      <c r="AU79" s="108">
        <f t="shared" si="18"/>
        <v>0</v>
      </c>
      <c r="AV79" s="277" t="str">
        <f>IFERROR(AU79/Q79,"")</f>
        <v/>
      </c>
      <c r="AX79" s="113">
        <f t="shared" si="20"/>
        <v>1</v>
      </c>
      <c r="AY79" s="78">
        <f t="shared" si="21"/>
        <v>1</v>
      </c>
    </row>
    <row r="80" spans="1:51" ht="120">
      <c r="A80" s="35" t="str">
        <f>'DEF13'!A80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80" s="35" t="str">
        <f>'DEF13'!B80</f>
        <v>8.7. Fortalecer la capacidad institucional en todos sus frentes para generar mejores indicadores de
gestión y resultados</v>
      </c>
      <c r="C80" s="35" t="str">
        <f>'DEF13'!C80</f>
        <v>N/A</v>
      </c>
      <c r="D80" s="35" t="str">
        <f>'DEF13'!D80</f>
        <v>7. Control Interno</v>
      </c>
      <c r="E80" s="35" t="str">
        <f>'DEF13'!E80</f>
        <v>7.1. Control Interno</v>
      </c>
      <c r="F80" s="35" t="str">
        <f>'DEF13'!F80</f>
        <v>N/A</v>
      </c>
      <c r="G80" s="35" t="str">
        <f>'DEF13'!G80</f>
        <v>Oficina de Control Interno</v>
      </c>
      <c r="H80" s="35">
        <f>'DEF13'!H80</f>
        <v>1500</v>
      </c>
      <c r="I80" s="35" t="str">
        <f>'DEF13'!I80</f>
        <v>Control y Evaluación de la Gestión</v>
      </c>
      <c r="J80" s="35" t="str">
        <f>'DEF13'!J80</f>
        <v>Realizar las auditorias programadas en el Plan Anual de Auditorias</v>
      </c>
      <c r="K80" s="35" t="str">
        <f>'DEF13'!K80</f>
        <v>1500-02</v>
      </c>
      <c r="L80" s="35" t="str">
        <f>'DEF13'!L80</f>
        <v>Auditorias realizadas</v>
      </c>
      <c r="M80" s="35" t="str">
        <f>'DEF13'!N80</f>
        <v>Auditorias realizadas/Auditorias programadas</v>
      </c>
      <c r="N80" s="35" t="str">
        <f>'DEF13'!O80</f>
        <v>Porcentaje</v>
      </c>
      <c r="O80" s="35">
        <f>'DEF13'!Q80</f>
        <v>0</v>
      </c>
      <c r="P80" s="35">
        <f>'DEF13'!R80</f>
        <v>0</v>
      </c>
      <c r="Q80" s="130">
        <f>'DEF13'!S80</f>
        <v>0</v>
      </c>
      <c r="R80" s="112">
        <f>'DEF13'!T80</f>
        <v>1</v>
      </c>
      <c r="S80" s="112">
        <v>0</v>
      </c>
      <c r="T80" s="35"/>
      <c r="U80" s="130">
        <v>0</v>
      </c>
      <c r="V80" s="112">
        <v>0</v>
      </c>
      <c r="W80" s="78"/>
      <c r="X80" s="112">
        <v>0</v>
      </c>
      <c r="Y80" s="108"/>
      <c r="Z80" s="131">
        <v>0</v>
      </c>
      <c r="AA80" s="132" t="s">
        <v>2429</v>
      </c>
      <c r="AB80" s="132"/>
      <c r="AC80" s="132"/>
      <c r="AD80" s="132"/>
      <c r="AE80" s="135" t="s">
        <v>2430</v>
      </c>
      <c r="AF80" s="145">
        <f>'DEF13'!X80</f>
        <v>0</v>
      </c>
      <c r="AG80" s="133">
        <f>'DEF13'!Y80</f>
        <v>0</v>
      </c>
      <c r="AH80" s="134">
        <f>'DEF13'!Z80</f>
        <v>0</v>
      </c>
      <c r="AI80" s="88"/>
      <c r="AJ80" s="78" t="e">
        <f t="shared" si="13"/>
        <v>#DIV/0!</v>
      </c>
      <c r="AK80" s="112">
        <f t="shared" si="14"/>
        <v>0</v>
      </c>
      <c r="AL80" s="103"/>
      <c r="AM80" s="78" t="e">
        <f t="shared" si="15"/>
        <v>#DIV/0!</v>
      </c>
      <c r="AN80" s="105"/>
      <c r="AO80" s="105"/>
      <c r="AP80" s="105"/>
      <c r="AQ80" s="105"/>
      <c r="AR80" s="187" t="s">
        <v>2431</v>
      </c>
      <c r="AS80" s="112">
        <f t="shared" si="16"/>
        <v>0</v>
      </c>
      <c r="AT80" s="78">
        <f t="shared" si="17"/>
        <v>0</v>
      </c>
      <c r="AU80" s="108">
        <f t="shared" si="18"/>
        <v>0</v>
      </c>
      <c r="AV80" s="277" t="str">
        <f>IFERROR(AU80/Q80,"")</f>
        <v/>
      </c>
      <c r="AX80" s="112">
        <f t="shared" si="20"/>
        <v>0</v>
      </c>
      <c r="AY80" s="78" t="str">
        <f>IFERROR((AS80/AX80),"")</f>
        <v/>
      </c>
    </row>
    <row r="81" spans="1:51" ht="409.5">
      <c r="A81" s="35" t="str">
        <f>'DEF13'!A81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81" s="35" t="str">
        <f>'DEF13'!B81</f>
        <v>8.7. Fortalecer la capacidad institucional en todos sus frentes para generar mejores indicadores de
gestión y resultados</v>
      </c>
      <c r="C81" s="35" t="str">
        <f>'DEF13'!C81</f>
        <v>N/A</v>
      </c>
      <c r="D81" s="35" t="str">
        <f>'DEF13'!D81</f>
        <v>7. Control Interno</v>
      </c>
      <c r="E81" s="35" t="str">
        <f>'DEF13'!E81</f>
        <v>7.1. Control Interno</v>
      </c>
      <c r="F81" s="35" t="str">
        <f>'DEF13'!F81</f>
        <v>N/A</v>
      </c>
      <c r="G81" s="35" t="str">
        <f>'DEF13'!G81</f>
        <v>Oficina de Control Interno</v>
      </c>
      <c r="H81" s="35">
        <f>'DEF13'!H81</f>
        <v>1500</v>
      </c>
      <c r="I81" s="35" t="str">
        <f>'DEF13'!I81</f>
        <v>Control y Evaluación de la Gestión</v>
      </c>
      <c r="J81" s="35" t="str">
        <f>'DEF13'!J81</f>
        <v>Realizar los informes programados en el Plan Anual de Auditorias</v>
      </c>
      <c r="K81" s="35" t="str">
        <f>'DEF13'!K81</f>
        <v>1500-03</v>
      </c>
      <c r="L81" s="35" t="str">
        <f>'DEF13'!L81</f>
        <v>Informes realizados</v>
      </c>
      <c r="M81" s="35" t="str">
        <f>'DEF13'!N81</f>
        <v>Informes realizados/Informes programados</v>
      </c>
      <c r="N81" s="35" t="str">
        <f>'DEF13'!O81</f>
        <v>Porcentaje</v>
      </c>
      <c r="O81" s="35">
        <f>'DEF13'!Q81</f>
        <v>0</v>
      </c>
      <c r="P81" s="35">
        <f>'DEF13'!R81</f>
        <v>0</v>
      </c>
      <c r="Q81" s="130">
        <f>'DEF13'!S81</f>
        <v>0</v>
      </c>
      <c r="R81" s="112">
        <f>'DEF13'!T81</f>
        <v>1</v>
      </c>
      <c r="S81" s="112">
        <v>1</v>
      </c>
      <c r="T81" s="35" t="s">
        <v>568</v>
      </c>
      <c r="U81" s="130">
        <v>0</v>
      </c>
      <c r="V81" s="112">
        <v>0.25</v>
      </c>
      <c r="W81" s="78">
        <v>0.25</v>
      </c>
      <c r="X81" s="112">
        <v>-0.75</v>
      </c>
      <c r="Y81" s="108"/>
      <c r="Z81" s="131">
        <v>0</v>
      </c>
      <c r="AA81" s="132" t="s">
        <v>2432</v>
      </c>
      <c r="AB81" s="132"/>
      <c r="AC81" s="132"/>
      <c r="AD81" s="132"/>
      <c r="AE81" s="135" t="s">
        <v>2433</v>
      </c>
      <c r="AF81" s="145">
        <f>'DEF13'!X81</f>
        <v>1</v>
      </c>
      <c r="AG81" s="133" t="str">
        <f>'DEF13'!Y81</f>
        <v>Informes realizados</v>
      </c>
      <c r="AH81" s="134">
        <f>'DEF13'!Z81</f>
        <v>0</v>
      </c>
      <c r="AI81" s="88">
        <v>1.75</v>
      </c>
      <c r="AJ81" s="78">
        <f t="shared" si="13"/>
        <v>1.75</v>
      </c>
      <c r="AK81" s="112">
        <f t="shared" si="14"/>
        <v>0.75</v>
      </c>
      <c r="AL81" s="103"/>
      <c r="AM81" s="78" t="e">
        <f t="shared" si="15"/>
        <v>#DIV/0!</v>
      </c>
      <c r="AN81" s="105" t="s">
        <v>2434</v>
      </c>
      <c r="AO81" s="172" t="s">
        <v>2435</v>
      </c>
      <c r="AP81" s="105"/>
      <c r="AQ81" s="105"/>
      <c r="AR81" s="187" t="s">
        <v>2436</v>
      </c>
      <c r="AS81" s="112">
        <f>AVERAGE(V81,AI81)</f>
        <v>1</v>
      </c>
      <c r="AT81" s="78">
        <f t="shared" si="17"/>
        <v>1</v>
      </c>
      <c r="AU81" s="108">
        <f t="shared" si="18"/>
        <v>0</v>
      </c>
      <c r="AV81" s="277" t="str">
        <f>IFERROR(AU81/Q81,"")</f>
        <v/>
      </c>
      <c r="AX81" s="112">
        <f>AVERAGE(AF81,S81)</f>
        <v>1</v>
      </c>
      <c r="AY81" s="78">
        <f t="shared" si="21"/>
        <v>1</v>
      </c>
    </row>
    <row r="82" spans="1:51" ht="204">
      <c r="A82" s="36" t="str">
        <f>'DEF13'!A82</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82" s="36" t="str">
        <f>'DEF13'!B82</f>
        <v>6.3. Fortalecer las capacidades técnicas de los entes territoriales en salud</v>
      </c>
      <c r="C82" s="36" t="str">
        <f>'DEF13'!C82</f>
        <v>ODS 3. Salud y Bienestar</v>
      </c>
      <c r="D82" s="36" t="str">
        <f>'DEF13'!D82</f>
        <v>2. Direccionamiento estratégico y planeación</v>
      </c>
      <c r="E82" s="36" t="str">
        <f>'DEF13'!E82</f>
        <v>2.1. Planeación Institucional</v>
      </c>
      <c r="F82" s="36" t="str">
        <f>'DEF13'!F82</f>
        <v>N/A</v>
      </c>
      <c r="G82" s="36" t="str">
        <f>'DEF13'!G82</f>
        <v>Oficina de Promoción Social</v>
      </c>
      <c r="H82" s="36">
        <f>'DEF13'!H82</f>
        <v>1600</v>
      </c>
      <c r="I82" s="36" t="str">
        <f>'DEF13'!I82</f>
        <v>Transversalización del enfoque diferencial</v>
      </c>
      <c r="J82" s="36" t="str">
        <f>'DEF13'!J82</f>
        <v>Desarrollar el plan de asistencia técnica de acuerdo a los lineamientos nacionales de implementación del Papsivi</v>
      </c>
      <c r="K82" s="36" t="str">
        <f>'DEF13'!K82</f>
        <v>1600-01</v>
      </c>
      <c r="L82" s="36" t="str">
        <f>'DEF13'!L82</f>
        <v>Informes trimestrales de la asistencia técnica brindada para la implementación del PAPSIVI</v>
      </c>
      <c r="M82" s="36" t="str">
        <f>'DEF13'!N82</f>
        <v>Número de Informes trimestrales que sustentan el desarrollo de la asistencia técnica presentados</v>
      </c>
      <c r="N82" s="36" t="str">
        <f>'DEF13'!O82</f>
        <v>Número</v>
      </c>
      <c r="O82" s="36" t="str">
        <f>'DEF13'!Q82</f>
        <v>C-1901-0300-24</v>
      </c>
      <c r="P82" s="36" t="str">
        <f>'DEF13'!R82</f>
        <v>C-1901-0300-24-0-1901009-02</v>
      </c>
      <c r="Q82" s="137">
        <f>'DEF13'!S82</f>
        <v>2611939582</v>
      </c>
      <c r="R82" s="109">
        <f>'DEF13'!T82</f>
        <v>4</v>
      </c>
      <c r="S82" s="109">
        <v>1</v>
      </c>
      <c r="T82" s="36" t="s">
        <v>809</v>
      </c>
      <c r="U82" s="137">
        <v>624744000</v>
      </c>
      <c r="V82" s="109">
        <v>1</v>
      </c>
      <c r="W82" s="79">
        <v>1</v>
      </c>
      <c r="X82" s="109">
        <v>0</v>
      </c>
      <c r="Y82" s="110">
        <v>332581000</v>
      </c>
      <c r="Z82" s="138">
        <v>0.5323476495972751</v>
      </c>
      <c r="AA82" s="139" t="s">
        <v>2437</v>
      </c>
      <c r="AB82" s="139"/>
      <c r="AC82" s="139"/>
      <c r="AD82" s="139"/>
      <c r="AE82" s="140" t="s">
        <v>2438</v>
      </c>
      <c r="AF82" s="141">
        <f>'DEF13'!X82</f>
        <v>1</v>
      </c>
      <c r="AG82" s="142" t="str">
        <f>'DEF13'!Y82</f>
        <v>Informe trimestral de avance del  proceso de implementación de la asistencia técnica brindada para la implementación del PAPSIVI</v>
      </c>
      <c r="AH82" s="143">
        <f>'DEF13'!Z82</f>
        <v>759786194</v>
      </c>
      <c r="AI82" s="86">
        <v>1</v>
      </c>
      <c r="AJ82" s="79">
        <f t="shared" si="13"/>
        <v>1</v>
      </c>
      <c r="AK82" s="109">
        <f t="shared" si="14"/>
        <v>0</v>
      </c>
      <c r="AL82" s="104">
        <v>395232534</v>
      </c>
      <c r="AM82" s="79">
        <f t="shared" si="15"/>
        <v>0.52018914942273875</v>
      </c>
      <c r="AN82" s="106" t="s">
        <v>2439</v>
      </c>
      <c r="AO82" s="106" t="s">
        <v>3602</v>
      </c>
      <c r="AP82" s="106" t="s">
        <v>3603</v>
      </c>
      <c r="AQ82" s="106"/>
      <c r="AR82" s="106" t="s">
        <v>3604</v>
      </c>
      <c r="AS82" s="109">
        <f t="shared" si="16"/>
        <v>2</v>
      </c>
      <c r="AT82" s="79">
        <f t="shared" si="17"/>
        <v>0.5</v>
      </c>
      <c r="AU82" s="110">
        <f t="shared" si="18"/>
        <v>727813534</v>
      </c>
      <c r="AV82" s="79">
        <f t="shared" si="19"/>
        <v>0.27864868659890774</v>
      </c>
      <c r="AX82" s="109">
        <f t="shared" si="20"/>
        <v>2</v>
      </c>
      <c r="AY82" s="79">
        <f t="shared" si="21"/>
        <v>1</v>
      </c>
    </row>
    <row r="83" spans="1:51" ht="242.25">
      <c r="A83" s="36" t="str">
        <f>'DEF13'!A83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83" s="36" t="str">
        <f>'DEF13'!B83</f>
        <v>6.3. Fortalecer las capacidades técnicas de los entes territoriales en salud</v>
      </c>
      <c r="C83" s="36" t="str">
        <f>'DEF13'!C83</f>
        <v>ODS 3. Salud y Bienestar</v>
      </c>
      <c r="D83" s="36" t="str">
        <f>'DEF13'!D83</f>
        <v>2. Direccionamiento estratégico y planeación</v>
      </c>
      <c r="E83" s="36" t="str">
        <f>'DEF13'!E83</f>
        <v>2.1. Planeación Institucional</v>
      </c>
      <c r="F83" s="36" t="str">
        <f>'DEF13'!F83</f>
        <v>N/A</v>
      </c>
      <c r="G83" s="36" t="str">
        <f>'DEF13'!G83</f>
        <v>Oficina de Promoción Social</v>
      </c>
      <c r="H83" s="36">
        <f>'DEF13'!H83</f>
        <v>1600</v>
      </c>
      <c r="I83" s="36" t="str">
        <f>'DEF13'!I83</f>
        <v>Transversalización del enfoque diferencial</v>
      </c>
      <c r="J83" s="36" t="str">
        <f>'DEF13'!J83</f>
        <v>Realizar seguimiento al plan de asistencia técnica de acuerdo a los lineamientos nacionales de implementación del Papsivi</v>
      </c>
      <c r="K83" s="36" t="str">
        <f>'DEF13'!K83</f>
        <v>1600-02</v>
      </c>
      <c r="L83" s="36" t="str">
        <f>'DEF13'!L83</f>
        <v xml:space="preserve">Informe de seguimiento al plan de Asistencias Técnicas </v>
      </c>
      <c r="M83" s="36" t="str">
        <f>'DEF13'!N83</f>
        <v xml:space="preserve">Informe de seguimiento al plan de Asistencias Técnicas </v>
      </c>
      <c r="N83" s="36" t="str">
        <f>'DEF13'!O83</f>
        <v>Número</v>
      </c>
      <c r="O83" s="36" t="str">
        <f>'DEF13'!Q83</f>
        <v>C-1901-0300-24</v>
      </c>
      <c r="P83" s="36" t="str">
        <f>'DEF13'!R83</f>
        <v>C-1901-0300-24-0-1901009-02</v>
      </c>
      <c r="Q83" s="137">
        <f>'DEF13'!S83</f>
        <v>367872000</v>
      </c>
      <c r="R83" s="109">
        <f>'DEF13'!T83</f>
        <v>1</v>
      </c>
      <c r="S83" s="109">
        <v>0.25</v>
      </c>
      <c r="T83" s="36" t="s">
        <v>814</v>
      </c>
      <c r="U83" s="137">
        <v>127621440</v>
      </c>
      <c r="V83" s="109">
        <v>0.25</v>
      </c>
      <c r="W83" s="79">
        <v>1</v>
      </c>
      <c r="X83" s="109">
        <v>0</v>
      </c>
      <c r="Y83" s="110">
        <v>9410581</v>
      </c>
      <c r="Z83" s="138">
        <v>7.3738244921856391E-2</v>
      </c>
      <c r="AA83" s="139" t="s">
        <v>2440</v>
      </c>
      <c r="AB83" s="139"/>
      <c r="AC83" s="139"/>
      <c r="AD83" s="139"/>
      <c r="AE83" s="140" t="s">
        <v>2441</v>
      </c>
      <c r="AF83" s="141">
        <f>'DEF13'!X83</f>
        <v>0.25</v>
      </c>
      <c r="AG83" s="142" t="str">
        <f>'DEF13'!Y83</f>
        <v>Informe de avance del desarrollo del plan de asistencia técnica formulado para la implementación de la medida de rehabilitación a víctimas del conflicto armado realizada en E.T. y  en actores del SGSSS</v>
      </c>
      <c r="AH83" s="143">
        <f>'DEF13'!Z83</f>
        <v>119487140</v>
      </c>
      <c r="AI83" s="86">
        <v>0.25</v>
      </c>
      <c r="AJ83" s="79">
        <f t="shared" si="13"/>
        <v>1</v>
      </c>
      <c r="AK83" s="109">
        <f t="shared" si="14"/>
        <v>0</v>
      </c>
      <c r="AL83" s="104">
        <v>23098200</v>
      </c>
      <c r="AM83" s="79">
        <f t="shared" si="15"/>
        <v>0.19331117976378043</v>
      </c>
      <c r="AN83" s="106" t="s">
        <v>2442</v>
      </c>
      <c r="AO83" s="106" t="s">
        <v>3605</v>
      </c>
      <c r="AP83" s="106" t="s">
        <v>3603</v>
      </c>
      <c r="AQ83" s="106"/>
      <c r="AR83" s="281" t="s">
        <v>3606</v>
      </c>
      <c r="AS83" s="109">
        <f t="shared" si="16"/>
        <v>0.5</v>
      </c>
      <c r="AT83" s="79">
        <f t="shared" si="17"/>
        <v>0.5</v>
      </c>
      <c r="AU83" s="110">
        <f t="shared" si="18"/>
        <v>32508781</v>
      </c>
      <c r="AV83" s="79">
        <f t="shared" si="19"/>
        <v>8.8369816131697976E-2</v>
      </c>
      <c r="AX83" s="109">
        <f t="shared" si="20"/>
        <v>0.5</v>
      </c>
      <c r="AY83" s="79">
        <f t="shared" si="21"/>
        <v>1</v>
      </c>
    </row>
    <row r="84" spans="1:51" ht="293.25">
      <c r="A84" s="36" t="str">
        <f>'DEF13'!A84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84" s="36" t="str">
        <f>'DEF13'!B84</f>
        <v>6.3. Fortalecer las capacidades técnicas de los entes territoriales en salud</v>
      </c>
      <c r="C84" s="36" t="str">
        <f>'DEF13'!C84</f>
        <v>ODS 3. Salud y Bienestar</v>
      </c>
      <c r="D84" s="36" t="str">
        <f>'DEF13'!D84</f>
        <v>2. Direccionamiento estratégico y planeación</v>
      </c>
      <c r="E84" s="36" t="str">
        <f>'DEF13'!E84</f>
        <v>2.1. Planeación Institucional</v>
      </c>
      <c r="F84" s="36" t="str">
        <f>'DEF13'!F84</f>
        <v>N/A</v>
      </c>
      <c r="G84" s="36" t="str">
        <f>'DEF13'!G84</f>
        <v>Oficina de Promoción Social</v>
      </c>
      <c r="H84" s="36">
        <f>'DEF13'!H84</f>
        <v>1600</v>
      </c>
      <c r="I84" s="36" t="str">
        <f>'DEF13'!I84</f>
        <v>Transversalización del enfoque diferencial</v>
      </c>
      <c r="J84" s="36" t="str">
        <f>'DEF13'!J84</f>
        <v>Apoyar a los actores del sistema en los procesos de formación al talento humano para la atención psicosocial y atención integral en salud con enfoque psicosocial</v>
      </c>
      <c r="K84" s="36" t="str">
        <f>'DEF13'!K84</f>
        <v>1600-03</v>
      </c>
      <c r="L84" s="36" t="str">
        <f>'DEF13'!L84</f>
        <v xml:space="preserve">Informe del desarrollo de los procesos de formación al talento humano </v>
      </c>
      <c r="M84" s="36" t="str">
        <f>'DEF13'!N84</f>
        <v>Informe del desarrollo de los procesos de formación al talento humano, elaborado</v>
      </c>
      <c r="N84" s="36" t="str">
        <f>'DEF13'!O84</f>
        <v>Número</v>
      </c>
      <c r="O84" s="36" t="str">
        <f>'DEF13'!Q84</f>
        <v>C-1901-0300-24</v>
      </c>
      <c r="P84" s="36" t="str">
        <f>'DEF13'!R84</f>
        <v>C-1901-0300-24-0-1901007-02</v>
      </c>
      <c r="Q84" s="137">
        <f>'DEF13'!S84</f>
        <v>1369650000</v>
      </c>
      <c r="R84" s="109">
        <f>'DEF13'!T84</f>
        <v>1</v>
      </c>
      <c r="S84" s="109">
        <v>0.25</v>
      </c>
      <c r="T84" s="36" t="s">
        <v>820</v>
      </c>
      <c r="U84" s="137">
        <v>400000000</v>
      </c>
      <c r="V84" s="109">
        <v>0.25</v>
      </c>
      <c r="W84" s="79">
        <v>1</v>
      </c>
      <c r="X84" s="109">
        <v>0</v>
      </c>
      <c r="Y84" s="110">
        <v>6850000</v>
      </c>
      <c r="Z84" s="138">
        <v>1.7125000000000001E-2</v>
      </c>
      <c r="AA84" s="139" t="s">
        <v>2443</v>
      </c>
      <c r="AB84" s="139"/>
      <c r="AC84" s="139"/>
      <c r="AD84" s="139"/>
      <c r="AE84" s="140" t="s">
        <v>2444</v>
      </c>
      <c r="AF84" s="141">
        <f>'DEF13'!X84</f>
        <v>0.25</v>
      </c>
      <c r="AG84" s="142" t="str">
        <f>'DEF13'!Y84</f>
        <v>Informe de avance que de cuenta del desarrollo de los procesos de formación al talento humano para la atención psicosocial y atención integral en salud con enfoque psicosocial</v>
      </c>
      <c r="AH84" s="143">
        <f>'DEF13'!Z84</f>
        <v>454266667</v>
      </c>
      <c r="AI84" s="86">
        <v>0.25</v>
      </c>
      <c r="AJ84" s="79">
        <f t="shared" si="13"/>
        <v>1</v>
      </c>
      <c r="AK84" s="109">
        <f t="shared" si="14"/>
        <v>0</v>
      </c>
      <c r="AL84" s="104">
        <v>83273333</v>
      </c>
      <c r="AM84" s="79">
        <f t="shared" si="15"/>
        <v>0.18331376490804685</v>
      </c>
      <c r="AN84" s="106" t="s">
        <v>3607</v>
      </c>
      <c r="AO84" s="106"/>
      <c r="AP84" s="106" t="s">
        <v>3608</v>
      </c>
      <c r="AQ84" s="106"/>
      <c r="AR84" s="281" t="s">
        <v>3609</v>
      </c>
      <c r="AS84" s="109">
        <f t="shared" si="16"/>
        <v>0.5</v>
      </c>
      <c r="AT84" s="79">
        <f t="shared" si="17"/>
        <v>0.5</v>
      </c>
      <c r="AU84" s="110">
        <f t="shared" si="18"/>
        <v>90123333</v>
      </c>
      <c r="AV84" s="79">
        <f t="shared" si="19"/>
        <v>6.5800265031212349E-2</v>
      </c>
      <c r="AX84" s="109">
        <f t="shared" si="20"/>
        <v>0.5</v>
      </c>
      <c r="AY84" s="79">
        <f t="shared" si="21"/>
        <v>1</v>
      </c>
    </row>
    <row r="85" spans="1:51" ht="204">
      <c r="A85" s="36" t="str">
        <f>'DEF13'!A85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85" s="36" t="str">
        <f>'DEF13'!B85</f>
        <v>6.3. Fortalecer las capacidades técnicas de los entes territoriales en salud</v>
      </c>
      <c r="C85" s="36" t="str">
        <f>'DEF13'!C85</f>
        <v>ODS 3. Salud y Bienestar</v>
      </c>
      <c r="D85" s="36" t="str">
        <f>'DEF13'!D85</f>
        <v>2. Direccionamiento estratégico y planeación</v>
      </c>
      <c r="E85" s="36" t="str">
        <f>'DEF13'!E85</f>
        <v>2.1. Planeación Institucional</v>
      </c>
      <c r="F85" s="36" t="str">
        <f>'DEF13'!F85</f>
        <v>N/A</v>
      </c>
      <c r="G85" s="36" t="str">
        <f>'DEF13'!G85</f>
        <v>Oficina de Promoción Social</v>
      </c>
      <c r="H85" s="36">
        <f>'DEF13'!H85</f>
        <v>1600</v>
      </c>
      <c r="I85" s="36" t="str">
        <f>'DEF13'!I85</f>
        <v>Transversalización del enfoque diferencial</v>
      </c>
      <c r="J85" s="36" t="str">
        <f>'DEF13'!J85</f>
        <v>Apoyar la atención psicosocial a colectivos étnicos</v>
      </c>
      <c r="K85" s="36" t="str">
        <f>'DEF13'!K85</f>
        <v>1600-04</v>
      </c>
      <c r="L85" s="36" t="str">
        <f>'DEF13'!L85</f>
        <v>Informe del desarrollo de los procesos de atención a sujetos de reparación colectiva étnicos</v>
      </c>
      <c r="M85" s="36" t="str">
        <f>'DEF13'!N85</f>
        <v>Informe del desarrollo de los procesos de atención a sujetos de reparación colectiva étnicos, elaborado</v>
      </c>
      <c r="N85" s="36" t="str">
        <f>'DEF13'!O85</f>
        <v>Número</v>
      </c>
      <c r="O85" s="36" t="str">
        <f>'DEF13'!Q85</f>
        <v>C-1901-0300-24</v>
      </c>
      <c r="P85" s="36" t="str">
        <f>'DEF13'!R85</f>
        <v>C-1901-0300-24-0-1901007-02</v>
      </c>
      <c r="Q85" s="137">
        <f>'DEF13'!S85</f>
        <v>2068400000</v>
      </c>
      <c r="R85" s="109">
        <f>'DEF13'!T85</f>
        <v>1</v>
      </c>
      <c r="S85" s="109">
        <v>0.25</v>
      </c>
      <c r="T85" s="36" t="s">
        <v>826</v>
      </c>
      <c r="U85" s="137">
        <v>1006955200</v>
      </c>
      <c r="V85" s="109">
        <v>0.25</v>
      </c>
      <c r="W85" s="79">
        <v>1</v>
      </c>
      <c r="X85" s="109">
        <v>0</v>
      </c>
      <c r="Y85" s="110">
        <v>0</v>
      </c>
      <c r="Z85" s="138">
        <v>0</v>
      </c>
      <c r="AA85" s="139" t="s">
        <v>2445</v>
      </c>
      <c r="AB85" s="139"/>
      <c r="AC85" s="139"/>
      <c r="AD85" s="139"/>
      <c r="AE85" s="140" t="s">
        <v>2446</v>
      </c>
      <c r="AF85" s="141">
        <f>'DEF13'!X85</f>
        <v>0.25</v>
      </c>
      <c r="AG85" s="142" t="str">
        <f>'DEF13'!Y85</f>
        <v>Informe de avance del desarrollo de los procesos de atención a sujetos de reparación colectiva étnicos</v>
      </c>
      <c r="AH85" s="143">
        <f>'DEF13'!Z85</f>
        <v>689466667</v>
      </c>
      <c r="AI85" s="86">
        <v>0.25</v>
      </c>
      <c r="AJ85" s="79">
        <f t="shared" si="13"/>
        <v>1</v>
      </c>
      <c r="AK85" s="109">
        <f t="shared" si="14"/>
        <v>0</v>
      </c>
      <c r="AL85" s="104">
        <v>0</v>
      </c>
      <c r="AM85" s="79">
        <f t="shared" si="15"/>
        <v>0</v>
      </c>
      <c r="AN85" s="106" t="s">
        <v>3610</v>
      </c>
      <c r="AO85" s="106"/>
      <c r="AP85" s="106" t="s">
        <v>3611</v>
      </c>
      <c r="AQ85" s="106"/>
      <c r="AR85" s="281" t="s">
        <v>3612</v>
      </c>
      <c r="AS85" s="109">
        <f t="shared" si="16"/>
        <v>0.5</v>
      </c>
      <c r="AT85" s="79">
        <f t="shared" si="17"/>
        <v>0.5</v>
      </c>
      <c r="AU85" s="110">
        <f t="shared" si="18"/>
        <v>0</v>
      </c>
      <c r="AV85" s="79">
        <f t="shared" si="19"/>
        <v>0</v>
      </c>
      <c r="AX85" s="109">
        <f t="shared" si="20"/>
        <v>0.5</v>
      </c>
      <c r="AY85" s="79">
        <f t="shared" si="21"/>
        <v>1</v>
      </c>
    </row>
    <row r="86" spans="1:51" ht="140.25">
      <c r="A86" s="36" t="str">
        <f>'DEF13'!A86</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86" s="36" t="str">
        <f>'DEF13'!B86</f>
        <v>6.3. Fortalecer las capacidades técnicas de los entes territoriales en salud</v>
      </c>
      <c r="C86" s="36" t="str">
        <f>'DEF13'!C86</f>
        <v>ODS 3. Salud y Bienestar</v>
      </c>
      <c r="D86" s="36" t="str">
        <f>'DEF13'!D86</f>
        <v>2. Direccionamiento estratégico y planeación</v>
      </c>
      <c r="E86" s="36" t="str">
        <f>'DEF13'!E86</f>
        <v>2.1. Planeación Institucional</v>
      </c>
      <c r="F86" s="36" t="str">
        <f>'DEF13'!F86</f>
        <v>N/A</v>
      </c>
      <c r="G86" s="36" t="str">
        <f>'DEF13'!G86</f>
        <v>Oficina de Promoción Social</v>
      </c>
      <c r="H86" s="36">
        <f>'DEF13'!H86</f>
        <v>1600</v>
      </c>
      <c r="I86" s="36" t="str">
        <f>'DEF13'!I86</f>
        <v>Transversalización del enfoque diferencial</v>
      </c>
      <c r="J86" s="36" t="str">
        <f>'DEF13'!J86</f>
        <v>Apoyar la atención psicosocial a víctimas del conflicto armado</v>
      </c>
      <c r="K86" s="36" t="str">
        <f>'DEF13'!K86</f>
        <v>1600-05</v>
      </c>
      <c r="L86" s="36" t="str">
        <f>'DEF13'!L86</f>
        <v>Informe de atención psicosocial brindada a la población víctimas del confllicto armado</v>
      </c>
      <c r="M86" s="36" t="str">
        <f>'DEF13'!N86</f>
        <v>Informe de atención psicosocial brindada a la población víctima del confllicto armado, elaborado</v>
      </c>
      <c r="N86" s="36" t="str">
        <f>'DEF13'!O86</f>
        <v>Número</v>
      </c>
      <c r="O86" s="36" t="str">
        <f>'DEF13'!Q86</f>
        <v>C-1901-0300-24</v>
      </c>
      <c r="P86" s="36" t="str">
        <f>'DEF13'!R86</f>
        <v>C-1901-0300-24-0-1901007-02</v>
      </c>
      <c r="Q86" s="137">
        <f>'DEF13'!S86</f>
        <v>24482138418</v>
      </c>
      <c r="R86" s="109">
        <f>'DEF13'!T86</f>
        <v>1</v>
      </c>
      <c r="S86" s="109">
        <v>0.25</v>
      </c>
      <c r="T86" s="36" t="s">
        <v>832</v>
      </c>
      <c r="U86" s="137">
        <v>3223269504</v>
      </c>
      <c r="V86" s="109">
        <v>0.25</v>
      </c>
      <c r="W86" s="79">
        <v>1</v>
      </c>
      <c r="X86" s="109">
        <v>0</v>
      </c>
      <c r="Y86" s="110">
        <v>560653924</v>
      </c>
      <c r="Z86" s="138">
        <v>0.17393951182308584</v>
      </c>
      <c r="AA86" s="139" t="s">
        <v>2447</v>
      </c>
      <c r="AB86" s="139"/>
      <c r="AC86" s="139"/>
      <c r="AD86" s="139"/>
      <c r="AE86" s="140" t="s">
        <v>2448</v>
      </c>
      <c r="AF86" s="141">
        <f>'DEF13'!X86</f>
        <v>0.25</v>
      </c>
      <c r="AG86" s="142" t="str">
        <f>'DEF13'!Y86</f>
        <v>Informe de avance de la atención psicosocial brindada a la población víctimas del confllicto armado</v>
      </c>
      <c r="AH86" s="143">
        <f>'DEF13'!Z86</f>
        <v>7973828165</v>
      </c>
      <c r="AI86" s="86">
        <v>0.25</v>
      </c>
      <c r="AJ86" s="79">
        <f t="shared" si="13"/>
        <v>1</v>
      </c>
      <c r="AK86" s="109">
        <f t="shared" si="14"/>
        <v>0</v>
      </c>
      <c r="AL86" s="104">
        <v>794407833.39999998</v>
      </c>
      <c r="AM86" s="79">
        <f t="shared" si="15"/>
        <v>9.9626906544956872E-2</v>
      </c>
      <c r="AN86" s="106" t="s">
        <v>3613</v>
      </c>
      <c r="AO86" s="106"/>
      <c r="AP86" s="106" t="s">
        <v>3614</v>
      </c>
      <c r="AQ86" s="281"/>
      <c r="AR86" s="281" t="s">
        <v>3615</v>
      </c>
      <c r="AS86" s="109">
        <f t="shared" si="16"/>
        <v>0.5</v>
      </c>
      <c r="AT86" s="79">
        <f t="shared" si="17"/>
        <v>0.5</v>
      </c>
      <c r="AU86" s="110">
        <f t="shared" si="18"/>
        <v>1355061757.4000001</v>
      </c>
      <c r="AV86" s="79">
        <f t="shared" si="19"/>
        <v>5.5348995020946298E-2</v>
      </c>
      <c r="AX86" s="109">
        <f t="shared" si="20"/>
        <v>0.5</v>
      </c>
      <c r="AY86" s="79">
        <f t="shared" si="21"/>
        <v>1</v>
      </c>
    </row>
    <row r="87" spans="1:51" ht="280.5">
      <c r="A87" s="36" t="str">
        <f>'DEF13'!A87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87" s="36" t="str">
        <f>'DEF13'!B87</f>
        <v>6.3. Fortalecer las capacidades técnicas de los entes territoriales en salud</v>
      </c>
      <c r="C87" s="36" t="str">
        <f>'DEF13'!C87</f>
        <v>ODS 3. Salud y Bienestar</v>
      </c>
      <c r="D87" s="36" t="str">
        <f>'DEF13'!D87</f>
        <v>2. Direccionamiento estratégico y planeación</v>
      </c>
      <c r="E87" s="36" t="str">
        <f>'DEF13'!E87</f>
        <v>2.1. Planeación Institucional</v>
      </c>
      <c r="F87" s="36" t="str">
        <f>'DEF13'!F87</f>
        <v>N/A</v>
      </c>
      <c r="G87" s="36" t="str">
        <f>'DEF13'!G87</f>
        <v>Oficina de Promoción Social</v>
      </c>
      <c r="H87" s="36">
        <f>'DEF13'!H87</f>
        <v>1600</v>
      </c>
      <c r="I87" s="36" t="str">
        <f>'DEF13'!I87</f>
        <v>Transversalización del enfoque diferencial</v>
      </c>
      <c r="J87" s="36" t="str">
        <f>'DEF13'!J87</f>
        <v>Apoyar la Implementación territorial de procesos de atención en salud con enfoque psicosocial y atención psicosocial dirigidos a víctimas del conflicto armado</v>
      </c>
      <c r="K87" s="36" t="str">
        <f>'DEF13'!K87</f>
        <v>1600-06</v>
      </c>
      <c r="L87" s="36" t="str">
        <f>'DEF13'!L87</f>
        <v>Informe de los procesos de atención en salud con enfoque psicosocial y atención psicosocial implementados territorialmente</v>
      </c>
      <c r="M87" s="36" t="str">
        <f>'DEF13'!N87</f>
        <v>Informe de los procesos de atención en salud con enfoque psicosocial y atención psicosocial implementados territorialmente elaborado</v>
      </c>
      <c r="N87" s="36" t="str">
        <f>'DEF13'!O87</f>
        <v>Número</v>
      </c>
      <c r="O87" s="36" t="str">
        <f>'DEF13'!Q87</f>
        <v>A-03-03-04-052</v>
      </c>
      <c r="P87" s="36" t="str">
        <f>'DEF13'!R87</f>
        <v>A-03-03-04-052</v>
      </c>
      <c r="Q87" s="137">
        <f>'DEF13'!S87</f>
        <v>30000000000</v>
      </c>
      <c r="R87" s="109">
        <f>'DEF13'!T87</f>
        <v>1</v>
      </c>
      <c r="S87" s="109">
        <v>0.25</v>
      </c>
      <c r="T87" s="36" t="s">
        <v>839</v>
      </c>
      <c r="U87" s="137">
        <v>30000000000</v>
      </c>
      <c r="V87" s="109">
        <v>0.18</v>
      </c>
      <c r="W87" s="79">
        <v>0.72</v>
      </c>
      <c r="X87" s="109">
        <v>-7.0000000000000007E-2</v>
      </c>
      <c r="Y87" s="110">
        <v>0</v>
      </c>
      <c r="Z87" s="138">
        <v>0</v>
      </c>
      <c r="AA87" s="139"/>
      <c r="AB87" s="139" t="s">
        <v>2449</v>
      </c>
      <c r="AC87" s="139"/>
      <c r="AD87" s="139" t="s">
        <v>2450</v>
      </c>
      <c r="AE87" s="140" t="s">
        <v>2451</v>
      </c>
      <c r="AF87" s="141">
        <f>'DEF13'!X87</f>
        <v>0.25</v>
      </c>
      <c r="AG87" s="142" t="str">
        <f>'DEF13'!Y87</f>
        <v>Informe de avance  de la implementación de los procesos de atención integral en salud y atención psicosocial dirigidos a víctimas del conflicto armado</v>
      </c>
      <c r="AH87" s="143">
        <f>'DEF13'!Z87</f>
        <v>0</v>
      </c>
      <c r="AI87" s="86">
        <v>0.15</v>
      </c>
      <c r="AJ87" s="79">
        <f t="shared" si="13"/>
        <v>0.6</v>
      </c>
      <c r="AK87" s="109">
        <f t="shared" si="14"/>
        <v>-0.1</v>
      </c>
      <c r="AL87" s="104">
        <v>0</v>
      </c>
      <c r="AM87" s="79" t="e">
        <f t="shared" si="15"/>
        <v>#DIV/0!</v>
      </c>
      <c r="AN87" s="106" t="s">
        <v>2452</v>
      </c>
      <c r="AO87" s="106" t="s">
        <v>2453</v>
      </c>
      <c r="AP87" s="106" t="s">
        <v>2454</v>
      </c>
      <c r="AQ87" s="106" t="s">
        <v>3616</v>
      </c>
      <c r="AR87" s="281" t="s">
        <v>3617</v>
      </c>
      <c r="AS87" s="109">
        <f t="shared" si="16"/>
        <v>0.32999999999999996</v>
      </c>
      <c r="AT87" s="79">
        <f t="shared" si="17"/>
        <v>0.32999999999999996</v>
      </c>
      <c r="AU87" s="110">
        <f t="shared" si="18"/>
        <v>0</v>
      </c>
      <c r="AV87" s="79">
        <f t="shared" si="19"/>
        <v>0</v>
      </c>
      <c r="AX87" s="109">
        <f t="shared" si="20"/>
        <v>0.5</v>
      </c>
      <c r="AY87" s="79">
        <f t="shared" si="21"/>
        <v>0.65999999999999992</v>
      </c>
    </row>
    <row r="88" spans="1:51" ht="191.25">
      <c r="A88" s="36" t="str">
        <f>'DEF13'!A88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88" s="36" t="str">
        <f>'DEF13'!B88</f>
        <v>6.3. Fortalecer las capacidades técnicas de los entes territoriales en salud</v>
      </c>
      <c r="C88" s="36" t="str">
        <f>'DEF13'!C88</f>
        <v>ODS 3. Salud y Bienestar</v>
      </c>
      <c r="D88" s="36" t="str">
        <f>'DEF13'!D88</f>
        <v>N/A</v>
      </c>
      <c r="E88" s="36" t="str">
        <f>'DEF13'!E88</f>
        <v>2.1. Planeación Institucional</v>
      </c>
      <c r="F88" s="36" t="str">
        <f>'DEF13'!F88</f>
        <v>N/A</v>
      </c>
      <c r="G88" s="36" t="str">
        <f>'DEF13'!G88</f>
        <v>Oficina de Promoción Social</v>
      </c>
      <c r="H88" s="36">
        <f>'DEF13'!H88</f>
        <v>1600</v>
      </c>
      <c r="I88" s="36" t="str">
        <f>'DEF13'!I88</f>
        <v>Transversalización del enfoque diferencial</v>
      </c>
      <c r="J88" s="36" t="str">
        <f>'DEF13'!J88</f>
        <v>Apoyar la Implementación territorial de la medida de reparación en salud para sentencias de la Corte Interamericana de Derechos Humanos</v>
      </c>
      <c r="K88" s="36" t="str">
        <f>'DEF13'!K88</f>
        <v>1600-07</v>
      </c>
      <c r="L88" s="36" t="str">
        <f>'DEF13'!L88</f>
        <v xml:space="preserve">Informe de implementación territorial </v>
      </c>
      <c r="M88" s="36" t="str">
        <f>'DEF13'!N88</f>
        <v>Informe de implementación territorial, elaborado</v>
      </c>
      <c r="N88" s="36" t="str">
        <f>'DEF13'!O88</f>
        <v>Número</v>
      </c>
      <c r="O88" s="36" t="str">
        <f>'DEF13'!Q88</f>
        <v>A-03-10-02-001</v>
      </c>
      <c r="P88" s="36" t="str">
        <f>'DEF13'!R88</f>
        <v>A-03-10-02-001</v>
      </c>
      <c r="Q88" s="137">
        <f>'DEF13'!S88</f>
        <v>5000000000</v>
      </c>
      <c r="R88" s="109">
        <f>'DEF13'!T88</f>
        <v>1</v>
      </c>
      <c r="S88" s="109">
        <v>0.25</v>
      </c>
      <c r="T88" s="36" t="s">
        <v>847</v>
      </c>
      <c r="U88" s="137"/>
      <c r="V88" s="109">
        <v>0.25</v>
      </c>
      <c r="W88" s="79">
        <v>1</v>
      </c>
      <c r="X88" s="109">
        <v>0</v>
      </c>
      <c r="Y88" s="110">
        <v>5000000000</v>
      </c>
      <c r="Z88" s="138" t="e">
        <v>#DIV/0!</v>
      </c>
      <c r="AA88" s="139" t="s">
        <v>2455</v>
      </c>
      <c r="AB88" s="139"/>
      <c r="AC88" s="139"/>
      <c r="AD88" s="139"/>
      <c r="AE88" s="140" t="s">
        <v>2456</v>
      </c>
      <c r="AF88" s="141">
        <f>'DEF13'!X88</f>
        <v>0.25</v>
      </c>
      <c r="AG88" s="142" t="str">
        <f>'DEF13'!Y88</f>
        <v>Informe de avance de la implementaciónde de la medida de reparación en salud para sentencias de la Corte Interamericana de Derechos Humanos</v>
      </c>
      <c r="AH88" s="143">
        <f>'DEF13'!Z88</f>
        <v>1500000000</v>
      </c>
      <c r="AI88" s="86">
        <v>0.25</v>
      </c>
      <c r="AJ88" s="79">
        <f t="shared" si="13"/>
        <v>1</v>
      </c>
      <c r="AK88" s="109">
        <f t="shared" si="14"/>
        <v>0</v>
      </c>
      <c r="AL88" s="104">
        <v>0</v>
      </c>
      <c r="AM88" s="79">
        <f t="shared" si="15"/>
        <v>0</v>
      </c>
      <c r="AN88" s="106" t="s">
        <v>3618</v>
      </c>
      <c r="AO88" s="106" t="s">
        <v>3619</v>
      </c>
      <c r="AP88" s="106"/>
      <c r="AQ88" s="106"/>
      <c r="AR88" s="106" t="s">
        <v>3620</v>
      </c>
      <c r="AS88" s="109">
        <f t="shared" si="16"/>
        <v>0.5</v>
      </c>
      <c r="AT88" s="79">
        <f t="shared" si="17"/>
        <v>0.5</v>
      </c>
      <c r="AU88" s="110">
        <f t="shared" si="18"/>
        <v>5000000000</v>
      </c>
      <c r="AV88" s="79">
        <f t="shared" si="19"/>
        <v>1</v>
      </c>
      <c r="AX88" s="109">
        <f t="shared" si="20"/>
        <v>0.5</v>
      </c>
      <c r="AY88" s="79">
        <f t="shared" si="21"/>
        <v>1</v>
      </c>
    </row>
    <row r="89" spans="1:51" ht="132">
      <c r="A89" s="36" t="str">
        <f>'DEF13'!A89</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89" s="36" t="str">
        <f>'DEF13'!B89</f>
        <v>6.3. Fortalecer las capacidades técnicas de los entes territoriales en salud</v>
      </c>
      <c r="C89" s="36" t="str">
        <f>'DEF13'!C89</f>
        <v>ODS 3. Salud y Bienestar</v>
      </c>
      <c r="D89" s="36" t="str">
        <f>'DEF13'!D89</f>
        <v>3. Gestión con valores para resultados</v>
      </c>
      <c r="E89" s="36" t="str">
        <f>'DEF13'!E89</f>
        <v>2.1. Planeación Institucional</v>
      </c>
      <c r="F89" s="36" t="str">
        <f>'DEF13'!F89</f>
        <v>N/A</v>
      </c>
      <c r="G89" s="36" t="str">
        <f>'DEF13'!G89</f>
        <v>Oficina de Promoción Social</v>
      </c>
      <c r="H89" s="36">
        <f>'DEF13'!H89</f>
        <v>1600</v>
      </c>
      <c r="I89" s="36" t="str">
        <f>'DEF13'!I89</f>
        <v>Transversalización del enfoque diferencial</v>
      </c>
      <c r="J89" s="36" t="str">
        <f>'DEF13'!J89</f>
        <v>Distribuir el recurso para realizar el proceso de certificación de discapacidad</v>
      </c>
      <c r="K89" s="36" t="str">
        <f>'DEF13'!K89</f>
        <v>1600-08</v>
      </c>
      <c r="L89" s="36" t="str">
        <f>'DEF13'!L89</f>
        <v xml:space="preserve">Proyecto de acto administrativo de asignación de recursos </v>
      </c>
      <c r="M89" s="36" t="str">
        <f>'DEF13'!N89</f>
        <v>Proyecto de acto administrativo de asignación de recursos, elaborado</v>
      </c>
      <c r="N89" s="36" t="str">
        <f>'DEF13'!O89</f>
        <v>Número</v>
      </c>
      <c r="O89" s="36" t="str">
        <f>'DEF13'!Q89</f>
        <v>C-1901-0300-37</v>
      </c>
      <c r="P89" s="36" t="str">
        <f>'DEF13'!R89</f>
        <v>C-1901-0300-37-0-1901013-03</v>
      </c>
      <c r="Q89" s="137">
        <f>'DEF13'!S89</f>
        <v>21194674040</v>
      </c>
      <c r="R89" s="109">
        <f>'DEF13'!T89</f>
        <v>1</v>
      </c>
      <c r="S89" s="109"/>
      <c r="T89" s="36"/>
      <c r="U89" s="137"/>
      <c r="V89" s="109">
        <v>1</v>
      </c>
      <c r="W89" s="79"/>
      <c r="X89" s="109">
        <v>1</v>
      </c>
      <c r="Y89" s="110">
        <v>2602147948</v>
      </c>
      <c r="Z89" s="138" t="e">
        <v>#DIV/0!</v>
      </c>
      <c r="AA89" s="139" t="s">
        <v>2457</v>
      </c>
      <c r="AB89" s="139"/>
      <c r="AC89" s="139"/>
      <c r="AD89" s="139"/>
      <c r="AE89" s="140" t="s">
        <v>2458</v>
      </c>
      <c r="AF89" s="141">
        <f>'DEF13'!X89</f>
        <v>1</v>
      </c>
      <c r="AG89" s="142" t="str">
        <f>'DEF13'!Y89</f>
        <v>Proyecto acto administtrativo de asignación y distribución de recursos para implementación del proceso de certificación y RLCPD</v>
      </c>
      <c r="AH89" s="143">
        <f>'DEF13'!Z89</f>
        <v>18592526092</v>
      </c>
      <c r="AI89" s="86">
        <v>1</v>
      </c>
      <c r="AJ89" s="79">
        <f t="shared" si="13"/>
        <v>1</v>
      </c>
      <c r="AK89" s="109">
        <f t="shared" si="14"/>
        <v>0</v>
      </c>
      <c r="AL89" s="104">
        <v>18502717586</v>
      </c>
      <c r="AM89" s="79">
        <f t="shared" si="15"/>
        <v>0.99516964475103564</v>
      </c>
      <c r="AN89" s="106" t="s">
        <v>3621</v>
      </c>
      <c r="AO89" s="106"/>
      <c r="AP89" s="106"/>
      <c r="AQ89" s="106"/>
      <c r="AR89" s="106" t="s">
        <v>3622</v>
      </c>
      <c r="AS89" s="109">
        <f t="shared" si="16"/>
        <v>2</v>
      </c>
      <c r="AT89" s="79">
        <f>IF((AS89/R89)&gt;1,1,(AS89/R89))</f>
        <v>1</v>
      </c>
      <c r="AU89" s="110">
        <f t="shared" si="18"/>
        <v>21104865534</v>
      </c>
      <c r="AV89" s="79">
        <f t="shared" si="19"/>
        <v>0.99576268519956912</v>
      </c>
      <c r="AX89" s="109">
        <f t="shared" si="20"/>
        <v>1</v>
      </c>
      <c r="AY89" s="79">
        <f>IF((AS89/AX89)&gt;1,1,(AS89/AX89))</f>
        <v>1</v>
      </c>
    </row>
    <row r="90" spans="1:51" ht="132">
      <c r="A90" s="36" t="str">
        <f>'DEF13'!A90</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90" s="36" t="str">
        <f>'DEF13'!B90</f>
        <v>6.3. Fortalecer las capacidades técnicas de los entes territoriales en salud</v>
      </c>
      <c r="C90" s="36" t="str">
        <f>'DEF13'!C90</f>
        <v>ODS 3. Salud y Bienestar</v>
      </c>
      <c r="D90" s="36" t="str">
        <f>'DEF13'!D90</f>
        <v>3. Gestión con valores para resultados</v>
      </c>
      <c r="E90" s="36" t="str">
        <f>'DEF13'!E90</f>
        <v>2.1. Planeación Institucional</v>
      </c>
      <c r="F90" s="36" t="str">
        <f>'DEF13'!F90</f>
        <v>N/A</v>
      </c>
      <c r="G90" s="36" t="str">
        <f>'DEF13'!G90</f>
        <v>Oficina de Promoción Social</v>
      </c>
      <c r="H90" s="36">
        <f>'DEF13'!H90</f>
        <v>1600</v>
      </c>
      <c r="I90" s="36" t="str">
        <f>'DEF13'!I90</f>
        <v>Transversalización del enfoque diferencial</v>
      </c>
      <c r="J90" s="36" t="str">
        <f>'DEF13'!J90</f>
        <v>Desarrollar procesos de formación a los profesionales de la salud de las EPS e IPS y E.T. sobre la certificación</v>
      </c>
      <c r="K90" s="36" t="str">
        <f>'DEF13'!K90</f>
        <v>1600-09</v>
      </c>
      <c r="L90" s="36" t="str">
        <f>'DEF13'!L90</f>
        <v xml:space="preserve">Informe de las Asistencias Técnicas brindada a las EPS, IPS y Entidades Territoriales sobre certificación de discapacidad. </v>
      </c>
      <c r="M90" s="36" t="str">
        <f>'DEF13'!N90</f>
        <v xml:space="preserve">Informe de las Asistencias Técnicas brindada a las EPS, IPS y Entidades Territoriales sobre certificación de discapacidad. </v>
      </c>
      <c r="N90" s="36" t="str">
        <f>'DEF13'!O90</f>
        <v>Número</v>
      </c>
      <c r="O90" s="36" t="str">
        <f>'DEF13'!Q90</f>
        <v>C-1901-0300-37</v>
      </c>
      <c r="P90" s="36" t="str">
        <f>'DEF13'!R90</f>
        <v>C-1901-0300-37-0-1901012-02</v>
      </c>
      <c r="Q90" s="137">
        <f>'DEF13'!S90</f>
        <v>30055297</v>
      </c>
      <c r="R90" s="109">
        <f>'DEF13'!T90</f>
        <v>4</v>
      </c>
      <c r="S90" s="109">
        <v>1</v>
      </c>
      <c r="T90" s="36" t="s">
        <v>857</v>
      </c>
      <c r="U90" s="137">
        <v>5009214</v>
      </c>
      <c r="V90" s="109">
        <v>1</v>
      </c>
      <c r="W90" s="79">
        <v>1</v>
      </c>
      <c r="X90" s="109">
        <v>0</v>
      </c>
      <c r="Y90" s="110">
        <v>747158</v>
      </c>
      <c r="Z90" s="138">
        <v>0.14915673397063892</v>
      </c>
      <c r="AA90" s="139" t="s">
        <v>2459</v>
      </c>
      <c r="AB90" s="139"/>
      <c r="AC90" s="139"/>
      <c r="AD90" s="139"/>
      <c r="AE90" s="140" t="s">
        <v>2460</v>
      </c>
      <c r="AF90" s="141">
        <f>'DEF13'!X90</f>
        <v>1</v>
      </c>
      <c r="AG90" s="142" t="str">
        <f>'DEF13'!Y90</f>
        <v>Informe trimestral de la A.T. brindada a las EPS, IPS y E.T. sobre certificación de discapacidad</v>
      </c>
      <c r="AH90" s="143">
        <f>'DEF13'!Z90</f>
        <v>9769380</v>
      </c>
      <c r="AI90" s="86">
        <v>1</v>
      </c>
      <c r="AJ90" s="79">
        <f t="shared" si="13"/>
        <v>1</v>
      </c>
      <c r="AK90" s="109">
        <f t="shared" si="14"/>
        <v>0</v>
      </c>
      <c r="AL90" s="104">
        <v>0</v>
      </c>
      <c r="AM90" s="79">
        <f t="shared" si="15"/>
        <v>0</v>
      </c>
      <c r="AN90" s="106" t="s">
        <v>2461</v>
      </c>
      <c r="AO90" s="106"/>
      <c r="AP90" s="106"/>
      <c r="AQ90" s="106"/>
      <c r="AR90" s="281" t="s">
        <v>3623</v>
      </c>
      <c r="AS90" s="109">
        <f t="shared" si="16"/>
        <v>2</v>
      </c>
      <c r="AT90" s="79">
        <f t="shared" si="17"/>
        <v>0.5</v>
      </c>
      <c r="AU90" s="110">
        <f t="shared" si="18"/>
        <v>747158</v>
      </c>
      <c r="AV90" s="79">
        <f t="shared" si="19"/>
        <v>2.4859444909161935E-2</v>
      </c>
      <c r="AX90" s="109">
        <f t="shared" si="20"/>
        <v>2</v>
      </c>
      <c r="AY90" s="79">
        <f t="shared" si="21"/>
        <v>1</v>
      </c>
    </row>
    <row r="91" spans="1:51" ht="204">
      <c r="A91" s="36" t="str">
        <f>'DEF13'!A91</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91" s="36" t="str">
        <f>'DEF13'!B91</f>
        <v>6.3. Fortalecer las capacidades técnicas de los entes territoriales en salud</v>
      </c>
      <c r="C91" s="36" t="str">
        <f>'DEF13'!C91</f>
        <v>ODS 3. Salud y Bienestar</v>
      </c>
      <c r="D91" s="36" t="str">
        <f>'DEF13'!D91</f>
        <v>3. Gestión con valores para resultados</v>
      </c>
      <c r="E91" s="36" t="str">
        <f>'DEF13'!E91</f>
        <v>2.1. Planeación Institucional</v>
      </c>
      <c r="F91" s="36" t="str">
        <f>'DEF13'!F91</f>
        <v>N/A</v>
      </c>
      <c r="G91" s="36" t="str">
        <f>'DEF13'!G91</f>
        <v>Oficina de Promoción Social</v>
      </c>
      <c r="H91" s="36">
        <f>'DEF13'!H91</f>
        <v>1600</v>
      </c>
      <c r="I91" s="36" t="str">
        <f>'DEF13'!I91</f>
        <v>Transversalización del enfoque diferencial</v>
      </c>
      <c r="J91" s="36" t="str">
        <f>'DEF13'!J91</f>
        <v>Realizar la asistencia técnica a las Entidades territoriales y prestadores de servicios para verificar el proceso de certificación</v>
      </c>
      <c r="K91" s="36" t="str">
        <f>'DEF13'!K91</f>
        <v>1600-10</v>
      </c>
      <c r="L91" s="36" t="str">
        <f>'DEF13'!L91</f>
        <v xml:space="preserve">Informes de seguimiento del proceso Asistencias Técnicas  y formación a profesionales </v>
      </c>
      <c r="M91" s="36" t="str">
        <f>'DEF13'!N91</f>
        <v>Informes de seguimiento del proceso Asistencias Técnicas  y formación a profesionales, elaborados</v>
      </c>
      <c r="N91" s="36" t="str">
        <f>'DEF13'!O91</f>
        <v>Número</v>
      </c>
      <c r="O91" s="36" t="str">
        <f>'DEF13'!Q91</f>
        <v>C-1901-0300-37</v>
      </c>
      <c r="P91" s="36" t="str">
        <f>'DEF13'!R91</f>
        <v>C-1901-0300-37-0-1901012-02</v>
      </c>
      <c r="Q91" s="137">
        <f>'DEF13'!S91</f>
        <v>456944140</v>
      </c>
      <c r="R91" s="109">
        <f>'DEF13'!T91</f>
        <v>4</v>
      </c>
      <c r="S91" s="109">
        <v>1</v>
      </c>
      <c r="T91" s="36" t="s">
        <v>862</v>
      </c>
      <c r="U91" s="137">
        <v>149788873</v>
      </c>
      <c r="V91" s="109">
        <v>1</v>
      </c>
      <c r="W91" s="79">
        <v>1</v>
      </c>
      <c r="X91" s="109">
        <v>0</v>
      </c>
      <c r="Y91" s="110">
        <v>24178055</v>
      </c>
      <c r="Z91" s="138">
        <v>0.16141422600863017</v>
      </c>
      <c r="AA91" s="139" t="s">
        <v>2462</v>
      </c>
      <c r="AB91" s="139"/>
      <c r="AC91" s="139"/>
      <c r="AD91" s="139"/>
      <c r="AE91" s="140" t="s">
        <v>2463</v>
      </c>
      <c r="AF91" s="141">
        <f>'DEF13'!X91</f>
        <v>1</v>
      </c>
      <c r="AG91" s="142" t="str">
        <f>'DEF13'!Y91</f>
        <v>Informe trimestral de seguimiento del proceso asistencia técnica y formación a profesionales en certificación en discapacidad</v>
      </c>
      <c r="AH91" s="143">
        <f>'DEF13'!Z91</f>
        <v>144255362</v>
      </c>
      <c r="AI91" s="86">
        <v>1</v>
      </c>
      <c r="AJ91" s="79">
        <f t="shared" si="13"/>
        <v>1</v>
      </c>
      <c r="AK91" s="109">
        <f t="shared" si="14"/>
        <v>0</v>
      </c>
      <c r="AL91" s="104">
        <v>52955989</v>
      </c>
      <c r="AM91" s="79">
        <f t="shared" si="15"/>
        <v>0.36709892974376923</v>
      </c>
      <c r="AN91" s="106" t="s">
        <v>2464</v>
      </c>
      <c r="AO91" s="106"/>
      <c r="AP91" s="106"/>
      <c r="AQ91" s="106"/>
      <c r="AR91" s="281" t="s">
        <v>3624</v>
      </c>
      <c r="AS91" s="109">
        <f t="shared" si="16"/>
        <v>2</v>
      </c>
      <c r="AT91" s="79">
        <f t="shared" si="17"/>
        <v>0.5</v>
      </c>
      <c r="AU91" s="110">
        <f t="shared" si="18"/>
        <v>77134044</v>
      </c>
      <c r="AV91" s="79">
        <f t="shared" si="19"/>
        <v>0.16880409933695614</v>
      </c>
      <c r="AX91" s="109">
        <f t="shared" si="20"/>
        <v>2</v>
      </c>
      <c r="AY91" s="79">
        <f t="shared" si="21"/>
        <v>1</v>
      </c>
    </row>
    <row r="92" spans="1:51" ht="132">
      <c r="A92" s="36" t="str">
        <f>'DEF13'!A92</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92" s="36" t="str">
        <f>'DEF13'!B92</f>
        <v>6.3. Fortalecer las capacidades técnicas de los entes territoriales en salud</v>
      </c>
      <c r="C92" s="36" t="str">
        <f>'DEF13'!C92</f>
        <v>ODS 3. Salud y Bienestar</v>
      </c>
      <c r="D92" s="36" t="str">
        <f>'DEF13'!D92</f>
        <v>N/A</v>
      </c>
      <c r="E92" s="36" t="str">
        <f>'DEF13'!E92</f>
        <v>N/A</v>
      </c>
      <c r="F92" s="36" t="str">
        <f>'DEF13'!F92</f>
        <v>N/A</v>
      </c>
      <c r="G92" s="36" t="str">
        <f>'DEF13'!G92</f>
        <v>Oficina de Promoción Social</v>
      </c>
      <c r="H92" s="36">
        <f>'DEF13'!H92</f>
        <v>1600</v>
      </c>
      <c r="I92" s="36" t="str">
        <f>'DEF13'!I92</f>
        <v>Transversalización del enfoque diferencial</v>
      </c>
      <c r="J92" s="36" t="str">
        <f>'DEF13'!J92</f>
        <v>Implementar estrategias de coordinación y articulación nacional para la construcción de los lineamientos de enfoque diferencial (étnico)</v>
      </c>
      <c r="K92" s="36" t="str">
        <f>'DEF13'!K92</f>
        <v>1600-11</v>
      </c>
      <c r="L92" s="36" t="str">
        <f>'DEF13'!L92</f>
        <v>Informe de avance de las Estrategias de coordinación y articulación nacional y territorial étnica</v>
      </c>
      <c r="M92" s="36" t="str">
        <f>'DEF13'!N92</f>
        <v>Informe de avance de las Estrategias de coordinación y articulación nacional y territorial étnica, elaborado</v>
      </c>
      <c r="N92" s="36" t="str">
        <f>'DEF13'!O92</f>
        <v>Número</v>
      </c>
      <c r="O92" s="36" t="str">
        <f>'DEF13'!Q92</f>
        <v>C-1901-0300-23</v>
      </c>
      <c r="P92" s="36" t="str">
        <f>'DEF13'!R92</f>
        <v>C-1901-0300-23-0-1901003-02</v>
      </c>
      <c r="Q92" s="137">
        <f>'DEF13'!S92</f>
        <v>989190117</v>
      </c>
      <c r="R92" s="109">
        <f>'DEF13'!T92</f>
        <v>1</v>
      </c>
      <c r="S92" s="109">
        <v>0.25</v>
      </c>
      <c r="T92" s="36" t="s">
        <v>867</v>
      </c>
      <c r="U92" s="137">
        <v>211635000</v>
      </c>
      <c r="V92" s="109">
        <v>0.25</v>
      </c>
      <c r="W92" s="79">
        <v>1</v>
      </c>
      <c r="X92" s="109">
        <v>0</v>
      </c>
      <c r="Y92" s="110">
        <v>122460000</v>
      </c>
      <c r="Z92" s="138">
        <v>0.57863774895456799</v>
      </c>
      <c r="AA92" s="139" t="s">
        <v>2465</v>
      </c>
      <c r="AB92" s="139"/>
      <c r="AC92" s="139"/>
      <c r="AD92" s="139"/>
      <c r="AE92" s="140" t="s">
        <v>2466</v>
      </c>
      <c r="AF92" s="141">
        <f>'DEF13'!X92</f>
        <v>0.25</v>
      </c>
      <c r="AG92" s="142" t="str">
        <f>'DEF13'!Y92</f>
        <v xml:space="preserve">Informe de avance de las estrategias de coordinación y articulación en acciones de salud de enfoque diferencial étnico implementadas </v>
      </c>
      <c r="AH92" s="143">
        <f>'DEF13'!Z92</f>
        <v>288910039</v>
      </c>
      <c r="AI92" s="86">
        <v>0.25</v>
      </c>
      <c r="AJ92" s="79">
        <f t="shared" si="13"/>
        <v>1</v>
      </c>
      <c r="AK92" s="109">
        <f t="shared" si="14"/>
        <v>0</v>
      </c>
      <c r="AL92" s="104">
        <v>182075331</v>
      </c>
      <c r="AM92" s="79">
        <f t="shared" si="15"/>
        <v>0.63021462192942346</v>
      </c>
      <c r="AN92" s="106" t="s">
        <v>2467</v>
      </c>
      <c r="AO92" s="106"/>
      <c r="AP92" s="106"/>
      <c r="AQ92" s="106"/>
      <c r="AR92" s="281" t="s">
        <v>3625</v>
      </c>
      <c r="AS92" s="109">
        <f t="shared" si="16"/>
        <v>0.5</v>
      </c>
      <c r="AT92" s="79">
        <f t="shared" si="17"/>
        <v>0.5</v>
      </c>
      <c r="AU92" s="110">
        <f t="shared" si="18"/>
        <v>304535331</v>
      </c>
      <c r="AV92" s="79">
        <f t="shared" si="19"/>
        <v>0.30786329722297456</v>
      </c>
      <c r="AX92" s="109">
        <f t="shared" si="20"/>
        <v>0.5</v>
      </c>
      <c r="AY92" s="79">
        <f t="shared" si="21"/>
        <v>1</v>
      </c>
    </row>
    <row r="93" spans="1:51" ht="140.25">
      <c r="A93" s="36" t="str">
        <f>'DEF13'!A93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93" s="36" t="str">
        <f>'DEF13'!B93</f>
        <v>6.3. Fortalecer las capacidades técnicas de los entes territoriales en salud</v>
      </c>
      <c r="C93" s="36" t="str">
        <f>'DEF13'!C93</f>
        <v>ODS 3. Salud y Bienestar</v>
      </c>
      <c r="D93" s="36" t="str">
        <f>'DEF13'!D93</f>
        <v>N/A</v>
      </c>
      <c r="E93" s="36" t="str">
        <f>'DEF13'!E93</f>
        <v>N/A</v>
      </c>
      <c r="F93" s="36" t="str">
        <f>'DEF13'!F93</f>
        <v>N/A</v>
      </c>
      <c r="G93" s="36" t="str">
        <f>'DEF13'!G93</f>
        <v>Oficina de Promoción Social</v>
      </c>
      <c r="H93" s="36">
        <f>'DEF13'!H93</f>
        <v>1600</v>
      </c>
      <c r="I93" s="36" t="str">
        <f>'DEF13'!I93</f>
        <v>Transversalización del enfoque diferencial</v>
      </c>
      <c r="J93" s="36" t="str">
        <f>'DEF13'!J93</f>
        <v>Implementar estrategias de coordinación y articulación nacional para la construcción de los lineamientos de enfoque diferencial (población migrante)</v>
      </c>
      <c r="K93" s="36" t="str">
        <f>'DEF13'!K93</f>
        <v>1600-12</v>
      </c>
      <c r="L93" s="36" t="str">
        <f>'DEF13'!L93</f>
        <v>Informes de seguimiento a la implementaicón de la estrategias</v>
      </c>
      <c r="M93" s="36" t="str">
        <f>'DEF13'!N93</f>
        <v>Informes de seguimiento a la implementaicón de la estrategias, elaborados</v>
      </c>
      <c r="N93" s="36" t="str">
        <f>'DEF13'!O93</f>
        <v>Número</v>
      </c>
      <c r="O93" s="36" t="str">
        <f>'DEF13'!Q93</f>
        <v>C-1901-0300-23</v>
      </c>
      <c r="P93" s="36" t="str">
        <f>'DEF13'!R93</f>
        <v>C-1901-0300-23-0-1901003-02</v>
      </c>
      <c r="Q93" s="137">
        <f>'DEF13'!S93</f>
        <v>168000000</v>
      </c>
      <c r="R93" s="109">
        <f>'DEF13'!T93</f>
        <v>7</v>
      </c>
      <c r="S93" s="109">
        <v>1</v>
      </c>
      <c r="T93" s="36" t="s">
        <v>873</v>
      </c>
      <c r="U93" s="137">
        <v>48000000</v>
      </c>
      <c r="V93" s="109">
        <v>1</v>
      </c>
      <c r="W93" s="79">
        <v>1</v>
      </c>
      <c r="X93" s="109">
        <v>0</v>
      </c>
      <c r="Y93" s="110">
        <v>16000000</v>
      </c>
      <c r="Z93" s="138">
        <v>0.33333333333333331</v>
      </c>
      <c r="AA93" s="139" t="s">
        <v>2468</v>
      </c>
      <c r="AB93" s="139"/>
      <c r="AC93" s="139"/>
      <c r="AD93" s="139"/>
      <c r="AE93" s="140" t="s">
        <v>2469</v>
      </c>
      <c r="AF93" s="141">
        <f>'DEF13'!X93</f>
        <v>2</v>
      </c>
      <c r="AG93" s="150" t="str">
        <f>'DEF13'!Y93</f>
        <v>Proyecto de acto administrativo para la adopción de la estrategia de acompañamiento psicosocial para población migrante y comunidades de acogida por parte de las E.T.
Informe de avance del seguimiento a la implementaicón de la estrategia de acompañamiento psicosocial para población migrante y comunidades de acogida
Informe de avance del fortalecimiento territorial para la inclusión y atención de la población migrante en el SGSSS</v>
      </c>
      <c r="AH93" s="143">
        <f>'DEF13'!Z93</f>
        <v>50666667</v>
      </c>
      <c r="AI93" s="86">
        <v>1.5</v>
      </c>
      <c r="AJ93" s="79">
        <f t="shared" si="13"/>
        <v>0.75</v>
      </c>
      <c r="AK93" s="109">
        <f t="shared" si="14"/>
        <v>-0.5</v>
      </c>
      <c r="AL93" s="104">
        <v>22666666</v>
      </c>
      <c r="AM93" s="79">
        <f t="shared" si="15"/>
        <v>0.44736840495152363</v>
      </c>
      <c r="AN93" s="106" t="s">
        <v>2470</v>
      </c>
      <c r="AO93" s="106" t="s">
        <v>2471</v>
      </c>
      <c r="AP93" s="106" t="s">
        <v>2472</v>
      </c>
      <c r="AQ93" s="106"/>
      <c r="AR93" s="106" t="s">
        <v>3626</v>
      </c>
      <c r="AS93" s="109">
        <f t="shared" si="16"/>
        <v>2.5</v>
      </c>
      <c r="AT93" s="79">
        <f t="shared" si="17"/>
        <v>0.35714285714285715</v>
      </c>
      <c r="AU93" s="110">
        <f t="shared" si="18"/>
        <v>38666666</v>
      </c>
      <c r="AV93" s="79">
        <f t="shared" si="19"/>
        <v>0.2301587261904762</v>
      </c>
      <c r="AX93" s="109">
        <f t="shared" si="20"/>
        <v>3</v>
      </c>
      <c r="AY93" s="79">
        <f t="shared" si="21"/>
        <v>0.83333333333333337</v>
      </c>
    </row>
    <row r="94" spans="1:51" ht="132">
      <c r="A94" s="36" t="str">
        <f>'DEF13'!A94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94" s="36" t="str">
        <f>'DEF13'!B94</f>
        <v>NA</v>
      </c>
      <c r="C94" s="36" t="str">
        <f>'DEF13'!C94</f>
        <v>ODS 3. Salud y Bienestar</v>
      </c>
      <c r="D94" s="36" t="str">
        <f>'DEF13'!D94</f>
        <v>N/A</v>
      </c>
      <c r="E94" s="36" t="str">
        <f>'DEF13'!E94</f>
        <v>N/A</v>
      </c>
      <c r="F94" s="36" t="str">
        <f>'DEF13'!F94</f>
        <v>N/A</v>
      </c>
      <c r="G94" s="36" t="str">
        <f>'DEF13'!G94</f>
        <v>Oficina de Promoción Social</v>
      </c>
      <c r="H94" s="36">
        <f>'DEF13'!H94</f>
        <v>1600</v>
      </c>
      <c r="I94" s="36" t="str">
        <f>'DEF13'!I94</f>
        <v>Transversalización del enfoque diferencial</v>
      </c>
      <c r="J94" s="36" t="str">
        <f>'DEF13'!J94</f>
        <v>Desarrollar lineamientos para la adopción del enfoque diferencial étnico</v>
      </c>
      <c r="K94" s="36" t="str">
        <f>'DEF13'!K94</f>
        <v>1600-13</v>
      </c>
      <c r="L94" s="36" t="str">
        <f>'DEF13'!L94</f>
        <v>Documento que da cuenta del desarrollo de los lineamientos de adopción del enfoque diferencial étnico</v>
      </c>
      <c r="M94" s="36" t="str">
        <f>'DEF13'!N94</f>
        <v xml:space="preserve">Documento que da cuenta del desarrollo de los lineamientos de adopción del enfoque diferencial étnico, elaborado </v>
      </c>
      <c r="N94" s="36" t="str">
        <f>'DEF13'!O94</f>
        <v>Número</v>
      </c>
      <c r="O94" s="36" t="str">
        <f>'DEF13'!Q94</f>
        <v>C-1901-0300-23</v>
      </c>
      <c r="P94" s="36" t="str">
        <f>'DEF13'!R94</f>
        <v>C-1901-0300-23-0-1901003-02</v>
      </c>
      <c r="Q94" s="137">
        <f>'DEF13'!S94</f>
        <v>618767588</v>
      </c>
      <c r="R94" s="109">
        <f>'DEF13'!T94</f>
        <v>1</v>
      </c>
      <c r="S94" s="109">
        <v>0.25</v>
      </c>
      <c r="T94" s="36" t="s">
        <v>881</v>
      </c>
      <c r="U94" s="137">
        <v>117000000</v>
      </c>
      <c r="V94" s="109"/>
      <c r="W94" s="79">
        <v>0</v>
      </c>
      <c r="X94" s="109">
        <v>-0.25</v>
      </c>
      <c r="Y94" s="110">
        <v>62400000</v>
      </c>
      <c r="Z94" s="138">
        <v>0.53333333333333333</v>
      </c>
      <c r="AA94" s="139"/>
      <c r="AB94" s="139"/>
      <c r="AC94" s="139"/>
      <c r="AD94" s="139"/>
      <c r="AE94" s="140" t="s">
        <v>2473</v>
      </c>
      <c r="AF94" s="141">
        <f>'DEF13'!X94</f>
        <v>0.25</v>
      </c>
      <c r="AG94" s="142" t="str">
        <f>'DEF13'!Y94</f>
        <v>Informe de avance el proceso de  concertación e implementación de  Lineamientos para la adopción del enfoque diferencial para pueblos NARP y Rrom</v>
      </c>
      <c r="AH94" s="143">
        <f>'DEF13'!Z94</f>
        <v>185455863</v>
      </c>
      <c r="AI94" s="86">
        <v>0.5</v>
      </c>
      <c r="AJ94" s="79">
        <f t="shared" si="13"/>
        <v>2</v>
      </c>
      <c r="AK94" s="109">
        <f t="shared" si="14"/>
        <v>0.25</v>
      </c>
      <c r="AL94" s="104">
        <v>84240000</v>
      </c>
      <c r="AM94" s="79">
        <f t="shared" si="15"/>
        <v>0.45423206706600588</v>
      </c>
      <c r="AN94" s="106" t="s">
        <v>2474</v>
      </c>
      <c r="AO94" s="106"/>
      <c r="AP94" s="106"/>
      <c r="AQ94" s="106"/>
      <c r="AR94" s="106" t="s">
        <v>3627</v>
      </c>
      <c r="AS94" s="109">
        <f t="shared" si="16"/>
        <v>0.5</v>
      </c>
      <c r="AT94" s="79">
        <f t="shared" si="17"/>
        <v>0.5</v>
      </c>
      <c r="AU94" s="110">
        <f t="shared" si="18"/>
        <v>146640000</v>
      </c>
      <c r="AV94" s="79">
        <f t="shared" si="19"/>
        <v>0.23698720302072449</v>
      </c>
      <c r="AX94" s="109">
        <f t="shared" si="20"/>
        <v>0.5</v>
      </c>
      <c r="AY94" s="79">
        <f t="shared" si="21"/>
        <v>1</v>
      </c>
    </row>
    <row r="95" spans="1:51" ht="191.25">
      <c r="A95" s="36" t="str">
        <f>'DEF13'!A95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95" s="36" t="str">
        <f>'DEF13'!B95</f>
        <v>NA</v>
      </c>
      <c r="C95" s="36" t="str">
        <f>'DEF13'!C95</f>
        <v>ODS 3. Salud y Bienestar</v>
      </c>
      <c r="D95" s="36" t="str">
        <f>'DEF13'!D95</f>
        <v>N/A</v>
      </c>
      <c r="E95" s="36" t="str">
        <f>'DEF13'!E95</f>
        <v>N/A</v>
      </c>
      <c r="F95" s="36" t="str">
        <f>'DEF13'!F95</f>
        <v>N/A</v>
      </c>
      <c r="G95" s="36" t="str">
        <f>'DEF13'!G95</f>
        <v>Oficina de Promoción Social</v>
      </c>
      <c r="H95" s="36">
        <f>'DEF13'!H95</f>
        <v>1600</v>
      </c>
      <c r="I95" s="36" t="str">
        <f>'DEF13'!I95</f>
        <v>Transversalización del enfoque diferencial</v>
      </c>
      <c r="J95" s="36" t="str">
        <f>'DEF13'!J95</f>
        <v>Conformar e identificar espacios de coordinación y articulación territorial para la construcción de los lineamientos de enfoque diferencial</v>
      </c>
      <c r="K95" s="36" t="str">
        <f>'DEF13'!K95</f>
        <v>1600-14</v>
      </c>
      <c r="L95" s="36" t="str">
        <f>'DEF13'!L95</f>
        <v>Informes de los espacios de coordinación y articulación territorial con comunidades NARP y pueblos Rrom</v>
      </c>
      <c r="M95" s="36" t="str">
        <f>'DEF13'!N95</f>
        <v>Informes de los espacios de coordinación y articulación territorial con comunidades NARP y pueblos Rrom, elaborados</v>
      </c>
      <c r="N95" s="36" t="str">
        <f>'DEF13'!O95</f>
        <v>Número</v>
      </c>
      <c r="O95" s="36" t="str">
        <f>'DEF13'!Q95</f>
        <v>C-1901-0300-23</v>
      </c>
      <c r="P95" s="36" t="str">
        <f>'DEF13'!R95</f>
        <v>C-1901-0300-23-0-1901018-02</v>
      </c>
      <c r="Q95" s="137">
        <f>'DEF13'!S95</f>
        <v>776400000</v>
      </c>
      <c r="R95" s="109">
        <f>'DEF13'!T95</f>
        <v>2</v>
      </c>
      <c r="S95" s="109"/>
      <c r="T95" s="36"/>
      <c r="U95" s="137">
        <v>194100000</v>
      </c>
      <c r="V95" s="109"/>
      <c r="W95" s="79"/>
      <c r="X95" s="109">
        <v>0</v>
      </c>
      <c r="Y95" s="110"/>
      <c r="Z95" s="138">
        <v>0</v>
      </c>
      <c r="AA95" s="139"/>
      <c r="AB95" s="139"/>
      <c r="AC95" s="139"/>
      <c r="AD95" s="139"/>
      <c r="AE95" s="140" t="s">
        <v>2475</v>
      </c>
      <c r="AF95" s="141">
        <f>'DEF13'!X95</f>
        <v>1</v>
      </c>
      <c r="AG95" s="142" t="str">
        <f>'DEF13'!Y95</f>
        <v xml:space="preserve">Informe de los espacios de coordinación y articulación con comunidades NARP y pueblos Rrom </v>
      </c>
      <c r="AH95" s="143">
        <f>'DEF13'!Z95</f>
        <v>194100000</v>
      </c>
      <c r="AI95" s="86">
        <v>0</v>
      </c>
      <c r="AJ95" s="79">
        <f t="shared" si="13"/>
        <v>0</v>
      </c>
      <c r="AK95" s="109">
        <f t="shared" si="14"/>
        <v>-1</v>
      </c>
      <c r="AL95" s="104">
        <v>0</v>
      </c>
      <c r="AM95" s="79">
        <f t="shared" si="15"/>
        <v>0</v>
      </c>
      <c r="AN95" s="106"/>
      <c r="AO95" s="106"/>
      <c r="AP95" s="106" t="s">
        <v>2476</v>
      </c>
      <c r="AQ95" s="106" t="s">
        <v>2477</v>
      </c>
      <c r="AR95" s="106" t="s">
        <v>3628</v>
      </c>
      <c r="AS95" s="109">
        <f t="shared" si="16"/>
        <v>0</v>
      </c>
      <c r="AT95" s="79">
        <f t="shared" si="17"/>
        <v>0</v>
      </c>
      <c r="AU95" s="110">
        <f t="shared" si="18"/>
        <v>0</v>
      </c>
      <c r="AV95" s="79">
        <f t="shared" si="19"/>
        <v>0</v>
      </c>
      <c r="AX95" s="109">
        <f t="shared" si="20"/>
        <v>1</v>
      </c>
      <c r="AY95" s="79">
        <f t="shared" si="21"/>
        <v>0</v>
      </c>
    </row>
    <row r="96" spans="1:51" ht="165.75">
      <c r="A96" s="36" t="str">
        <f>'DEF13'!A96</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96" s="36" t="str">
        <f>'DEF13'!B96</f>
        <v>6.3. Fortalecer las capacidades técnicas de los entes territoriales en salud</v>
      </c>
      <c r="C96" s="36" t="str">
        <f>'DEF13'!C96</f>
        <v>ODS 3. Salud y Bienestar</v>
      </c>
      <c r="D96" s="36" t="str">
        <f>'DEF13'!D96</f>
        <v>2. Direccionamiento estratégico y planeación</v>
      </c>
      <c r="E96" s="36" t="str">
        <f>'DEF13'!E96</f>
        <v>N/A</v>
      </c>
      <c r="F96" s="36" t="str">
        <f>'DEF13'!F96</f>
        <v>N/A</v>
      </c>
      <c r="G96" s="36" t="str">
        <f>'DEF13'!G96</f>
        <v>Oficina de Promoción Social</v>
      </c>
      <c r="H96" s="36">
        <f>'DEF13'!H96</f>
        <v>1600</v>
      </c>
      <c r="I96" s="36" t="str">
        <f>'DEF13'!I96</f>
        <v>Transversalización del enfoque diferencial</v>
      </c>
      <c r="J96" s="36" t="str">
        <f>'DEF13'!J96</f>
        <v>Construir e implementar el plan de acción intersectorial de las políticas pública nacionales de envejecimiento y vejez y habitantes de calle</v>
      </c>
      <c r="K96" s="36" t="str">
        <f>'DEF13'!K96</f>
        <v>1600-15</v>
      </c>
      <c r="L96" s="36" t="str">
        <f>'DEF13'!L96</f>
        <v>Documentos Plan de acción intersectorial de la políticas públicas nacionales de envejecimiento y vejez y habitantes de calle e informe de seguimiento a su implementación</v>
      </c>
      <c r="M96" s="36" t="str">
        <f>'DEF13'!N96</f>
        <v>Plan de acción intersectorial de la política pública nacional de envejecimiento y vejez, elaborado e implementado</v>
      </c>
      <c r="N96" s="36" t="str">
        <f>'DEF13'!O96</f>
        <v>Número</v>
      </c>
      <c r="O96" s="36" t="str">
        <f>'DEF13'!Q96</f>
        <v>C-1901-0300-23</v>
      </c>
      <c r="P96" s="36" t="str">
        <f>'DEF13'!R96</f>
        <v>C-1901-0300-23-0-1901018-02</v>
      </c>
      <c r="Q96" s="137">
        <f>'DEF13'!S96</f>
        <v>277680000</v>
      </c>
      <c r="R96" s="109">
        <f>'DEF13'!T96</f>
        <v>2</v>
      </c>
      <c r="S96" s="109"/>
      <c r="T96" s="36"/>
      <c r="U96" s="137">
        <v>71370000</v>
      </c>
      <c r="V96" s="109"/>
      <c r="W96" s="79"/>
      <c r="X96" s="109">
        <v>0</v>
      </c>
      <c r="Y96" s="110">
        <v>32760000</v>
      </c>
      <c r="Z96" s="138">
        <v>0.45901639344262296</v>
      </c>
      <c r="AA96" s="139"/>
      <c r="AB96" s="139"/>
      <c r="AC96" s="139"/>
      <c r="AD96" s="139"/>
      <c r="AE96" s="140" t="s">
        <v>2478</v>
      </c>
      <c r="AF96" s="141">
        <f>'DEF13'!X96</f>
        <v>2</v>
      </c>
      <c r="AG96" s="142" t="str">
        <f>'DEF13'!Y96</f>
        <v>Plan de acción intersectorial de la política pública nacional de envejecimiento y vejez y Plan de acción intersectorial de la política pública nacional de  habitante de calle</v>
      </c>
      <c r="AH96" s="143">
        <f>'DEF13'!Z96</f>
        <v>81640000</v>
      </c>
      <c r="AI96" s="86">
        <v>1.2</v>
      </c>
      <c r="AJ96" s="79">
        <f t="shared" si="13"/>
        <v>0.6</v>
      </c>
      <c r="AK96" s="109">
        <f t="shared" si="14"/>
        <v>-0.8</v>
      </c>
      <c r="AL96" s="104">
        <v>55380000</v>
      </c>
      <c r="AM96" s="79">
        <f t="shared" si="15"/>
        <v>0.67834394904458595</v>
      </c>
      <c r="AN96" s="106" t="s">
        <v>3629</v>
      </c>
      <c r="AO96" s="106"/>
      <c r="AP96" s="106" t="s">
        <v>2479</v>
      </c>
      <c r="AQ96" s="106"/>
      <c r="AR96" s="106" t="s">
        <v>3630</v>
      </c>
      <c r="AS96" s="109">
        <f t="shared" si="16"/>
        <v>1.2</v>
      </c>
      <c r="AT96" s="79">
        <f t="shared" si="17"/>
        <v>0.6</v>
      </c>
      <c r="AU96" s="110">
        <f t="shared" si="18"/>
        <v>88140000</v>
      </c>
      <c r="AV96" s="79">
        <f t="shared" si="19"/>
        <v>0.31741573033707865</v>
      </c>
      <c r="AX96" s="109">
        <f t="shared" si="20"/>
        <v>2</v>
      </c>
      <c r="AY96" s="79">
        <f t="shared" si="21"/>
        <v>0.6</v>
      </c>
    </row>
    <row r="97" spans="1:51" ht="178.5">
      <c r="A97" s="36" t="str">
        <f>'DEF13'!A97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97" s="36" t="str">
        <f>'DEF13'!B97</f>
        <v>6.3. Fortalecer las capacidades técnicas de los entes territoriales en salud</v>
      </c>
      <c r="C97" s="36" t="str">
        <f>'DEF13'!C97</f>
        <v>ODS 3. Salud y Bienestar</v>
      </c>
      <c r="D97" s="36" t="str">
        <f>'DEF13'!D97</f>
        <v>2. Direccionamiento estratégico y planeación</v>
      </c>
      <c r="E97" s="36" t="str">
        <f>'DEF13'!E97</f>
        <v>N/A</v>
      </c>
      <c r="F97" s="36" t="str">
        <f>'DEF13'!F97</f>
        <v>N/A</v>
      </c>
      <c r="G97" s="36" t="str">
        <f>'DEF13'!G97</f>
        <v>Oficina de Promoción Social</v>
      </c>
      <c r="H97" s="36">
        <f>'DEF13'!H97</f>
        <v>1600</v>
      </c>
      <c r="I97" s="36" t="str">
        <f>'DEF13'!I97</f>
        <v>Transversalización del enfoque diferencial</v>
      </c>
      <c r="J97" s="36" t="str">
        <f>'DEF13'!J97</f>
        <v>Realizar seguimiento al proceso de transversalización del enfoque de género en el sector salud</v>
      </c>
      <c r="K97" s="36" t="str">
        <f>'DEF13'!K97</f>
        <v>1600-16</v>
      </c>
      <c r="L97" s="36" t="str">
        <f>'DEF13'!L97</f>
        <v>Documento de seguimiento al proceso de transversalizacion del enfoque de género en el sector salud</v>
      </c>
      <c r="M97" s="36" t="str">
        <f>'DEF13'!N97</f>
        <v>Documento de seguimiento al proceso de transversalizacion del enfoque de género en el sector salud</v>
      </c>
      <c r="N97" s="36" t="str">
        <f>'DEF13'!O97</f>
        <v>Número</v>
      </c>
      <c r="O97" s="36" t="str">
        <f>'DEF13'!Q97</f>
        <v>C-1901-0300-23</v>
      </c>
      <c r="P97" s="36" t="str">
        <f>'DEF13'!R97</f>
        <v>C-1901-0300-23-0-1901018-02</v>
      </c>
      <c r="Q97" s="137">
        <f>'DEF13'!S97</f>
        <v>295400000</v>
      </c>
      <c r="R97" s="109">
        <f>'DEF13'!T97</f>
        <v>1</v>
      </c>
      <c r="S97" s="109">
        <v>0.25</v>
      </c>
      <c r="T97" s="36" t="s">
        <v>898</v>
      </c>
      <c r="U97" s="137">
        <v>50400000</v>
      </c>
      <c r="V97" s="109"/>
      <c r="W97" s="79">
        <v>0</v>
      </c>
      <c r="X97" s="109">
        <v>-0.25</v>
      </c>
      <c r="Y97" s="110">
        <v>18780000</v>
      </c>
      <c r="Z97" s="138">
        <v>0.37261904761904763</v>
      </c>
      <c r="AA97" s="139"/>
      <c r="AB97" s="139"/>
      <c r="AC97" s="139"/>
      <c r="AD97" s="139"/>
      <c r="AE97" s="140" t="s">
        <v>2480</v>
      </c>
      <c r="AF97" s="141">
        <f>'DEF13'!X97</f>
        <v>0.25</v>
      </c>
      <c r="AG97" s="142" t="str">
        <f>'DEF13'!Y97</f>
        <v>Documento de avance del seguimiento al proceso de transversalización del enfoque de género del sector salud</v>
      </c>
      <c r="AH97" s="143">
        <f>'DEF13'!Z97</f>
        <v>92206667</v>
      </c>
      <c r="AI97" s="86">
        <v>0.5</v>
      </c>
      <c r="AJ97" s="79">
        <f t="shared" si="13"/>
        <v>2</v>
      </c>
      <c r="AK97" s="109">
        <f t="shared" si="14"/>
        <v>0.25</v>
      </c>
      <c r="AL97" s="104">
        <v>47733333</v>
      </c>
      <c r="AM97" s="79">
        <f t="shared" si="15"/>
        <v>0.51767767508611928</v>
      </c>
      <c r="AN97" s="106" t="s">
        <v>2481</v>
      </c>
      <c r="AO97" s="106"/>
      <c r="AP97" s="106"/>
      <c r="AQ97" s="106"/>
      <c r="AR97" s="106" t="s">
        <v>3631</v>
      </c>
      <c r="AS97" s="109">
        <f t="shared" si="16"/>
        <v>0.5</v>
      </c>
      <c r="AT97" s="79">
        <f t="shared" si="17"/>
        <v>0.5</v>
      </c>
      <c r="AU97" s="110">
        <f t="shared" si="18"/>
        <v>66513333</v>
      </c>
      <c r="AV97" s="79">
        <f t="shared" si="19"/>
        <v>0.22516361882193636</v>
      </c>
      <c r="AX97" s="109">
        <f t="shared" si="20"/>
        <v>0.5</v>
      </c>
      <c r="AY97" s="79">
        <f t="shared" si="21"/>
        <v>1</v>
      </c>
    </row>
    <row r="98" spans="1:51" ht="178.5">
      <c r="A98" s="36" t="str">
        <f>'DEF13'!A98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98" s="36" t="str">
        <f>'DEF13'!B98</f>
        <v>NA</v>
      </c>
      <c r="C98" s="36" t="str">
        <f>'DEF13'!C98</f>
        <v>ODS 3. Salud y Bienestar</v>
      </c>
      <c r="D98" s="36" t="str">
        <f>'DEF13'!D98</f>
        <v>N/A</v>
      </c>
      <c r="E98" s="36" t="str">
        <f>'DEF13'!E98</f>
        <v>N/A</v>
      </c>
      <c r="F98" s="36" t="str">
        <f>'DEF13'!F98</f>
        <v>N/A</v>
      </c>
      <c r="G98" s="36" t="str">
        <f>'DEF13'!G98</f>
        <v>Oficina de Promoción Social</v>
      </c>
      <c r="H98" s="36">
        <f>'DEF13'!H98</f>
        <v>1600</v>
      </c>
      <c r="I98" s="36" t="str">
        <f>'DEF13'!I98</f>
        <v>Transversalización del enfoque diferencial</v>
      </c>
      <c r="J98" s="36" t="str">
        <f>'DEF13'!J98</f>
        <v>Desarrollar estrategias técnicas y operativas que garanticen el fortalecimiento de la Subcomisión de Salud de la MPC para el desarrollo de las funciones consagradas en el Decreto 1973 de 2013</v>
      </c>
      <c r="K98" s="36" t="str">
        <f>'DEF13'!K98</f>
        <v>1600-17</v>
      </c>
      <c r="L98" s="36" t="str">
        <f>'DEF13'!L98</f>
        <v>Informes de los espacios de articulación que garanticen el fortalecimiento de la Subcomisión de Salud de la MPC</v>
      </c>
      <c r="M98" s="36" t="str">
        <f>'DEF13'!N98</f>
        <v>Informes de los espacios de articulación que garanticen el fortalecimiento de la Subcomisión de Salud de la MPC, elaborados</v>
      </c>
      <c r="N98" s="36" t="str">
        <f>'DEF13'!O98</f>
        <v>Número</v>
      </c>
      <c r="O98" s="36" t="str">
        <f>'DEF13'!Q98</f>
        <v>C-1901-0300-23</v>
      </c>
      <c r="P98" s="36" t="str">
        <f>'DEF13'!R98</f>
        <v>C-1901-0300-23-0-1901018-02
C-1901-0300-23-0-1901018-03</v>
      </c>
      <c r="Q98" s="137">
        <f>'DEF13'!S98</f>
        <v>2000000000</v>
      </c>
      <c r="R98" s="109">
        <f>'DEF13'!T98</f>
        <v>3</v>
      </c>
      <c r="S98" s="109"/>
      <c r="T98" s="36"/>
      <c r="U98" s="137">
        <v>800000000</v>
      </c>
      <c r="V98" s="109"/>
      <c r="W98" s="79"/>
      <c r="X98" s="109">
        <v>0</v>
      </c>
      <c r="Y98" s="110"/>
      <c r="Z98" s="138">
        <v>0</v>
      </c>
      <c r="AA98" s="139"/>
      <c r="AB98" s="139"/>
      <c r="AC98" s="139"/>
      <c r="AD98" s="139"/>
      <c r="AE98" s="140" t="s">
        <v>2482</v>
      </c>
      <c r="AF98" s="141">
        <f>'DEF13'!X98</f>
        <v>1</v>
      </c>
      <c r="AG98" s="142" t="str">
        <f>'DEF13'!Y98</f>
        <v xml:space="preserve"> Informes de los espacios de articulación que garanticen el fortalecimiento de la Subcomisión de Salud de la MPC</v>
      </c>
      <c r="AH98" s="143">
        <f>'DEF13'!Z98</f>
        <v>780000000</v>
      </c>
      <c r="AI98" s="86">
        <v>0</v>
      </c>
      <c r="AJ98" s="79">
        <f t="shared" si="13"/>
        <v>0</v>
      </c>
      <c r="AK98" s="109">
        <f t="shared" si="14"/>
        <v>-1</v>
      </c>
      <c r="AL98" s="104">
        <v>0</v>
      </c>
      <c r="AM98" s="79">
        <f t="shared" si="15"/>
        <v>0</v>
      </c>
      <c r="AN98" s="106" t="s">
        <v>2483</v>
      </c>
      <c r="AO98" s="106"/>
      <c r="AP98" s="106" t="s">
        <v>2484</v>
      </c>
      <c r="AQ98" s="106"/>
      <c r="AR98" s="106" t="s">
        <v>3632</v>
      </c>
      <c r="AS98" s="109">
        <f t="shared" si="16"/>
        <v>0</v>
      </c>
      <c r="AT98" s="79">
        <f t="shared" si="17"/>
        <v>0</v>
      </c>
      <c r="AU98" s="110">
        <f t="shared" si="18"/>
        <v>0</v>
      </c>
      <c r="AV98" s="79">
        <f t="shared" si="19"/>
        <v>0</v>
      </c>
      <c r="AX98" s="109">
        <f t="shared" si="20"/>
        <v>1</v>
      </c>
      <c r="AY98" s="79">
        <f t="shared" si="21"/>
        <v>0</v>
      </c>
    </row>
    <row r="99" spans="1:51" ht="132">
      <c r="A99" s="36" t="str">
        <f>'DEF13'!A99</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99" s="36" t="str">
        <f>'DEF13'!B99</f>
        <v>6.3. Fortalecer las capacidades técnicas de los entes territoriales en salud</v>
      </c>
      <c r="C99" s="36" t="str">
        <f>'DEF13'!C99</f>
        <v>ODS 3. Salud y Bienestar</v>
      </c>
      <c r="D99" s="36" t="str">
        <f>'DEF13'!D99</f>
        <v>N/A</v>
      </c>
      <c r="E99" s="36" t="str">
        <f>'DEF13'!E99</f>
        <v>N/A</v>
      </c>
      <c r="F99" s="36" t="str">
        <f>'DEF13'!F99</f>
        <v>N/A</v>
      </c>
      <c r="G99" s="36" t="str">
        <f>'DEF13'!G99</f>
        <v>Oficina de Promoción Social</v>
      </c>
      <c r="H99" s="36">
        <f>'DEF13'!H99</f>
        <v>1600</v>
      </c>
      <c r="I99" s="36" t="str">
        <f>'DEF13'!I99</f>
        <v>Transversalización del enfoque diferencial</v>
      </c>
      <c r="J99" s="36" t="str">
        <f>'DEF13'!J99</f>
        <v>Desarrollar estrategias orientadas a fortalecer la capacidad resolutiva de los actores del SGSSS - Transferencias de la Oficina.</v>
      </c>
      <c r="K99" s="36" t="str">
        <f>'DEF13'!K99</f>
        <v>1600-18</v>
      </c>
      <c r="L99" s="36" t="str">
        <f>'DEF13'!L99</f>
        <v>Informes de implementación de estrategias</v>
      </c>
      <c r="M99" s="36" t="str">
        <f>'DEF13'!N99</f>
        <v>Informes de implementación de estrategias, elaborados</v>
      </c>
      <c r="N99" s="36" t="str">
        <f>'DEF13'!O99</f>
        <v>Número</v>
      </c>
      <c r="O99" s="36" t="str">
        <f>'DEF13'!Q99</f>
        <v>C-1901-0300-23</v>
      </c>
      <c r="P99" s="36" t="str">
        <f>'DEF13'!R99</f>
        <v>C-1901-0300-23-0-1901018-02</v>
      </c>
      <c r="Q99" s="137">
        <f>'DEF13'!S99</f>
        <v>0</v>
      </c>
      <c r="R99" s="109">
        <f>'DEF13'!T99</f>
        <v>1</v>
      </c>
      <c r="S99" s="109">
        <v>1</v>
      </c>
      <c r="T99" s="36" t="s">
        <v>910</v>
      </c>
      <c r="U99" s="137"/>
      <c r="V99" s="109"/>
      <c r="W99" s="79">
        <v>0</v>
      </c>
      <c r="X99" s="109">
        <v>-1</v>
      </c>
      <c r="Y99" s="110"/>
      <c r="Z99" s="138"/>
      <c r="AA99" s="139"/>
      <c r="AB99" s="139"/>
      <c r="AC99" s="139"/>
      <c r="AD99" s="139"/>
      <c r="AE99" s="140" t="s">
        <v>2485</v>
      </c>
      <c r="AF99" s="141">
        <f>'DEF13'!X99</f>
        <v>0</v>
      </c>
      <c r="AG99" s="150">
        <f>'DEF13'!Y99</f>
        <v>0</v>
      </c>
      <c r="AH99" s="143">
        <f>'DEF13'!Z99</f>
        <v>0</v>
      </c>
      <c r="AI99" s="86"/>
      <c r="AJ99" s="79" t="e">
        <f t="shared" si="13"/>
        <v>#DIV/0!</v>
      </c>
      <c r="AK99" s="109">
        <f t="shared" si="14"/>
        <v>0</v>
      </c>
      <c r="AL99" s="104">
        <v>0</v>
      </c>
      <c r="AM99" s="79" t="e">
        <f t="shared" si="15"/>
        <v>#DIV/0!</v>
      </c>
      <c r="AN99" s="106"/>
      <c r="AO99" s="106"/>
      <c r="AP99" s="106" t="s">
        <v>2486</v>
      </c>
      <c r="AQ99" s="106"/>
      <c r="AR99" s="106" t="s">
        <v>3633</v>
      </c>
      <c r="AS99" s="109">
        <f t="shared" si="16"/>
        <v>0</v>
      </c>
      <c r="AT99" s="79">
        <f t="shared" si="17"/>
        <v>0</v>
      </c>
      <c r="AU99" s="110">
        <f t="shared" si="18"/>
        <v>0</v>
      </c>
      <c r="AV99" s="79" t="str">
        <f>IFERROR(AU99/Q99,"")</f>
        <v/>
      </c>
      <c r="AX99" s="109">
        <f t="shared" si="20"/>
        <v>1</v>
      </c>
      <c r="AY99" s="79">
        <f t="shared" si="21"/>
        <v>0</v>
      </c>
    </row>
    <row r="100" spans="1:51" ht="76.5">
      <c r="A100" s="36" t="str">
        <f>'DEF13'!A100</f>
        <v>7. Recuperar y fortalecer la red pública hospitalaria mediante el saneamiento financiero y la asistencia técnica para contar con unas instituciones que permita la prestación de servicios integrales</v>
      </c>
      <c r="B100" s="36" t="str">
        <f>'DEF13'!B100</f>
        <v>7.5. Garantizar la sostenibilidad financira de las ESE.</v>
      </c>
      <c r="C100" s="36" t="str">
        <f>'DEF13'!C100</f>
        <v>ODS 3. Salud y Bienestar</v>
      </c>
      <c r="D100" s="36" t="str">
        <f>'DEF13'!D100</f>
        <v>N/A</v>
      </c>
      <c r="E100" s="36" t="str">
        <f>'DEF13'!E100</f>
        <v>N/A</v>
      </c>
      <c r="F100" s="36" t="str">
        <f>'DEF13'!F100</f>
        <v>N/A</v>
      </c>
      <c r="G100" s="36" t="str">
        <f>'DEF13'!G100</f>
        <v>Oficina de Promoción Social</v>
      </c>
      <c r="H100" s="36">
        <f>'DEF13'!H100</f>
        <v>1600</v>
      </c>
      <c r="I100" s="36" t="str">
        <f>'DEF13'!I100</f>
        <v>Transversalización del enfoque diferencial</v>
      </c>
      <c r="J100" s="36" t="str">
        <f>'DEF13'!J100</f>
        <v>Desarrollar estrategias orientadas a fortalecer la capacidad resolutiva de los actores del SGSSS - Financiamiento Sectorial.</v>
      </c>
      <c r="K100" s="36" t="str">
        <f>'DEF13'!K100</f>
        <v>1600-19</v>
      </c>
      <c r="L100" s="36" t="str">
        <f>'DEF13'!L100</f>
        <v xml:space="preserve">Informes de seguimiento a la asignación de recursos </v>
      </c>
      <c r="M100" s="36" t="str">
        <f>'DEF13'!N100</f>
        <v>Informes de seguimiento a la asignación de recursos, elaborados</v>
      </c>
      <c r="N100" s="36" t="str">
        <f>'DEF13'!O100</f>
        <v>Número</v>
      </c>
      <c r="O100" s="36" t="str">
        <f>'DEF13'!Q100</f>
        <v>C-1901-0300-23</v>
      </c>
      <c r="P100" s="36" t="str">
        <f>'DEF13'!R100</f>
        <v>C-1901-0300-23-0-1901018-02</v>
      </c>
      <c r="Q100" s="137">
        <f>'DEF13'!S100</f>
        <v>0</v>
      </c>
      <c r="R100" s="109">
        <f>'DEF13'!T100</f>
        <v>1</v>
      </c>
      <c r="S100" s="109">
        <v>1</v>
      </c>
      <c r="T100" s="36" t="s">
        <v>915</v>
      </c>
      <c r="U100" s="137"/>
      <c r="V100" s="109"/>
      <c r="W100" s="79">
        <v>0</v>
      </c>
      <c r="X100" s="109">
        <v>-1</v>
      </c>
      <c r="Y100" s="110"/>
      <c r="Z100" s="138"/>
      <c r="AA100" s="139"/>
      <c r="AB100" s="139"/>
      <c r="AC100" s="139"/>
      <c r="AD100" s="139"/>
      <c r="AE100" s="140" t="s">
        <v>2485</v>
      </c>
      <c r="AF100" s="141">
        <f>'DEF13'!X100</f>
        <v>0</v>
      </c>
      <c r="AG100" s="150">
        <f>'DEF13'!Y100</f>
        <v>0</v>
      </c>
      <c r="AH100" s="143">
        <f>'DEF13'!Z100</f>
        <v>0</v>
      </c>
      <c r="AI100" s="86"/>
      <c r="AJ100" s="79" t="e">
        <f t="shared" si="13"/>
        <v>#DIV/0!</v>
      </c>
      <c r="AK100" s="109">
        <f t="shared" si="14"/>
        <v>0</v>
      </c>
      <c r="AL100" s="104">
        <v>0</v>
      </c>
      <c r="AM100" s="79" t="e">
        <f t="shared" si="15"/>
        <v>#DIV/0!</v>
      </c>
      <c r="AN100" s="106"/>
      <c r="AO100" s="106"/>
      <c r="AP100" s="106" t="s">
        <v>2486</v>
      </c>
      <c r="AQ100" s="106"/>
      <c r="AR100" s="106" t="s">
        <v>3633</v>
      </c>
      <c r="AS100" s="109">
        <f t="shared" si="16"/>
        <v>0</v>
      </c>
      <c r="AT100" s="79">
        <f t="shared" si="17"/>
        <v>0</v>
      </c>
      <c r="AU100" s="110">
        <f t="shared" si="18"/>
        <v>0</v>
      </c>
      <c r="AV100" s="79" t="str">
        <f>IFERROR(AU100/Q100,"")</f>
        <v/>
      </c>
      <c r="AX100" s="109">
        <f t="shared" si="20"/>
        <v>1</v>
      </c>
      <c r="AY100" s="79">
        <f t="shared" si="21"/>
        <v>0</v>
      </c>
    </row>
    <row r="101" spans="1:51" ht="178.5">
      <c r="A101" s="36" t="str">
        <f>'DEF13'!A101</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01" s="36" t="str">
        <f>'DEF13'!B101</f>
        <v>NA</v>
      </c>
      <c r="C101" s="36" t="str">
        <f>'DEF13'!C101</f>
        <v>ODS 3. Salud y Bienestar</v>
      </c>
      <c r="D101" s="36" t="str">
        <f>'DEF13'!D101</f>
        <v>N/A</v>
      </c>
      <c r="E101" s="36" t="str">
        <f>'DEF13'!E101</f>
        <v>N/A</v>
      </c>
      <c r="F101" s="36" t="str">
        <f>'DEF13'!F101</f>
        <v>N/A</v>
      </c>
      <c r="G101" s="36" t="str">
        <f>'DEF13'!G101</f>
        <v>Oficina de Promoción Social</v>
      </c>
      <c r="H101" s="36">
        <f>'DEF13'!H101</f>
        <v>1600</v>
      </c>
      <c r="I101" s="36" t="str">
        <f>'DEF13'!I101</f>
        <v>Transversalización del enfoque diferencial</v>
      </c>
      <c r="J101" s="36" t="str">
        <f>'DEF13'!J101</f>
        <v>Desarrollar estrategias y contenidos para el fortalecimiento de las capacidades del talento humano de las entidades territoriales</v>
      </c>
      <c r="K101" s="36" t="str">
        <f>'DEF13'!K101</f>
        <v>1600-20</v>
      </c>
      <c r="L101" s="36" t="str">
        <f>'DEF13'!L101</f>
        <v>Informe de la asistencia técnica brindada para el fortalecimiento de capacidades del talento humano de las E.T.</v>
      </c>
      <c r="M101" s="36" t="str">
        <f>'DEF13'!N101</f>
        <v>Informe de la asistencia técnica brindada para el fortalecimiento de capacidades del talento humano de las E.T., elaborado</v>
      </c>
      <c r="N101" s="36" t="str">
        <f>'DEF13'!O101</f>
        <v>Número</v>
      </c>
      <c r="O101" s="36" t="str">
        <f>'DEF13'!Q101</f>
        <v>C-1901-0300-23</v>
      </c>
      <c r="P101" s="36" t="str">
        <f>'DEF13'!R101</f>
        <v>C-1901-0300-23-0-1901009-02</v>
      </c>
      <c r="Q101" s="137">
        <f>'DEF13'!S101</f>
        <v>947469194</v>
      </c>
      <c r="R101" s="109">
        <f>'DEF13'!T101</f>
        <v>1</v>
      </c>
      <c r="S101" s="109">
        <v>0.25</v>
      </c>
      <c r="T101" s="36" t="s">
        <v>920</v>
      </c>
      <c r="U101" s="137">
        <v>140906034</v>
      </c>
      <c r="V101" s="109"/>
      <c r="W101" s="79">
        <v>0</v>
      </c>
      <c r="X101" s="109">
        <v>-0.25</v>
      </c>
      <c r="Y101" s="110">
        <v>19329566</v>
      </c>
      <c r="Z101" s="138">
        <v>0.13718054118250181</v>
      </c>
      <c r="AA101" s="139"/>
      <c r="AB101" s="139"/>
      <c r="AC101" s="139"/>
      <c r="AD101" s="139"/>
      <c r="AE101" s="140" t="s">
        <v>2487</v>
      </c>
      <c r="AF101" s="141">
        <f>'DEF13'!X101</f>
        <v>0.25</v>
      </c>
      <c r="AG101" s="142" t="str">
        <f>'DEF13'!Y101</f>
        <v>Informe de avance  de la asistencia técnica brindada para el fortalecimiento de capacidades del talento humano de las E.T.</v>
      </c>
      <c r="AH101" s="143">
        <f>'DEF13'!Z101</f>
        <v>309379876</v>
      </c>
      <c r="AI101" s="86">
        <v>0.5</v>
      </c>
      <c r="AJ101" s="79">
        <f t="shared" si="13"/>
        <v>2</v>
      </c>
      <c r="AK101" s="109">
        <f t="shared" si="14"/>
        <v>0.25</v>
      </c>
      <c r="AL101" s="104">
        <v>48536757</v>
      </c>
      <c r="AM101" s="79">
        <f t="shared" si="15"/>
        <v>0.15688401465388135</v>
      </c>
      <c r="AN101" s="106" t="s">
        <v>2488</v>
      </c>
      <c r="AO101" s="106"/>
      <c r="AP101" s="106" t="s">
        <v>3634</v>
      </c>
      <c r="AQ101" s="106"/>
      <c r="AR101" s="106" t="s">
        <v>3635</v>
      </c>
      <c r="AS101" s="109">
        <f t="shared" si="16"/>
        <v>0.5</v>
      </c>
      <c r="AT101" s="79">
        <f t="shared" si="17"/>
        <v>0.5</v>
      </c>
      <c r="AU101" s="110">
        <f t="shared" si="18"/>
        <v>67866323</v>
      </c>
      <c r="AV101" s="79">
        <f t="shared" si="19"/>
        <v>7.1629054991734123E-2</v>
      </c>
      <c r="AX101" s="109">
        <f t="shared" si="20"/>
        <v>0.5</v>
      </c>
      <c r="AY101" s="79">
        <f t="shared" si="21"/>
        <v>1</v>
      </c>
    </row>
    <row r="102" spans="1:51" ht="132">
      <c r="A102" s="36" t="str">
        <f>'DEF13'!A102</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02" s="36" t="str">
        <f>'DEF13'!B102</f>
        <v>6.3. Fortalecer las capacidades técnicas de los entes territoriales en salud</v>
      </c>
      <c r="C102" s="36" t="str">
        <f>'DEF13'!C102</f>
        <v>ODS 3. Salud y Bienestar</v>
      </c>
      <c r="D102" s="36" t="str">
        <f>'DEF13'!D102</f>
        <v>2. Direccionamiento estratégico y planeación</v>
      </c>
      <c r="E102" s="36" t="str">
        <f>'DEF13'!E102</f>
        <v>N/A</v>
      </c>
      <c r="F102" s="36" t="str">
        <f>'DEF13'!F102</f>
        <v>N/A</v>
      </c>
      <c r="G102" s="36" t="str">
        <f>'DEF13'!G102</f>
        <v>Oficina de Promoción Social</v>
      </c>
      <c r="H102" s="36">
        <f>'DEF13'!H102</f>
        <v>1600</v>
      </c>
      <c r="I102" s="36" t="str">
        <f>'DEF13'!I102</f>
        <v>Transversalización del enfoque diferencial</v>
      </c>
      <c r="J102" s="36" t="str">
        <f>'DEF13'!J102</f>
        <v>Dar apoyo técnico para el desarrollo de las estrategias de fortalecimiento institucional</v>
      </c>
      <c r="K102" s="36" t="str">
        <f>'DEF13'!K102</f>
        <v>1600-21</v>
      </c>
      <c r="L102" s="36" t="str">
        <f>'DEF13'!L102</f>
        <v>Informe  del apoyo técnico realizado para el desarrolllo de estrategias de fortalecimiento institutcional</v>
      </c>
      <c r="M102" s="36" t="str">
        <f>'DEF13'!N102</f>
        <v>Informe  del apoyo técnico realizado para el desarrolllo de estrategias de fortalecimiento institutcional, elaborado</v>
      </c>
      <c r="N102" s="36" t="str">
        <f>'DEF13'!O102</f>
        <v>Número</v>
      </c>
      <c r="O102" s="36" t="str">
        <f>'DEF13'!Q102</f>
        <v>C-1901-0300-23</v>
      </c>
      <c r="P102" s="36" t="str">
        <f>'DEF13'!R102</f>
        <v>C-1901-0300-23-0-1901009-02</v>
      </c>
      <c r="Q102" s="137">
        <f>'DEF13'!S102</f>
        <v>1418433237</v>
      </c>
      <c r="R102" s="109">
        <f>'DEF13'!T102</f>
        <v>1</v>
      </c>
      <c r="S102" s="109">
        <v>0.25</v>
      </c>
      <c r="T102" s="36" t="s">
        <v>926</v>
      </c>
      <c r="U102" s="137">
        <v>332958000</v>
      </c>
      <c r="V102" s="109"/>
      <c r="W102" s="79">
        <v>0</v>
      </c>
      <c r="X102" s="109">
        <v>-0.25</v>
      </c>
      <c r="Y102" s="110">
        <v>77599721.310000002</v>
      </c>
      <c r="Z102" s="138">
        <v>0.2330615912817833</v>
      </c>
      <c r="AA102" s="139"/>
      <c r="AB102" s="139"/>
      <c r="AC102" s="139"/>
      <c r="AD102" s="139"/>
      <c r="AE102" s="140" t="s">
        <v>2489</v>
      </c>
      <c r="AF102" s="141">
        <f>'DEF13'!X102</f>
        <v>0.25</v>
      </c>
      <c r="AG102" s="142" t="str">
        <f>'DEF13'!Y102</f>
        <v>Informe de avance del apoyo técnico realizado para el desarrolllo de estrategias de fortalecimiento institutcional, elaborado</v>
      </c>
      <c r="AH102" s="143">
        <f>'DEF13'!Z102</f>
        <v>446944505</v>
      </c>
      <c r="AI102" s="86">
        <v>0.5</v>
      </c>
      <c r="AJ102" s="79">
        <f t="shared" si="13"/>
        <v>2</v>
      </c>
      <c r="AK102" s="109">
        <f t="shared" si="14"/>
        <v>0.25</v>
      </c>
      <c r="AL102" s="104">
        <v>216063020.41</v>
      </c>
      <c r="AM102" s="79">
        <f t="shared" si="15"/>
        <v>0.48342247861398363</v>
      </c>
      <c r="AN102" s="106" t="s">
        <v>2490</v>
      </c>
      <c r="AO102" s="106"/>
      <c r="AP102" s="106"/>
      <c r="AQ102" s="106"/>
      <c r="AR102" s="106" t="s">
        <v>3636</v>
      </c>
      <c r="AS102" s="109">
        <f t="shared" si="16"/>
        <v>0.5</v>
      </c>
      <c r="AT102" s="79">
        <f t="shared" si="17"/>
        <v>0.5</v>
      </c>
      <c r="AU102" s="110">
        <f t="shared" si="18"/>
        <v>293662741.72000003</v>
      </c>
      <c r="AV102" s="79">
        <f t="shared" si="19"/>
        <v>0.20703317862256215</v>
      </c>
      <c r="AX102" s="109">
        <f t="shared" si="20"/>
        <v>0.5</v>
      </c>
      <c r="AY102" s="79">
        <f t="shared" si="21"/>
        <v>1</v>
      </c>
    </row>
    <row r="103" spans="1:51" ht="132">
      <c r="A103" s="36" t="str">
        <f>'DEF13'!A103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03" s="36" t="str">
        <f>'DEF13'!B103</f>
        <v>NA</v>
      </c>
      <c r="C103" s="36" t="str">
        <f>'DEF13'!C103</f>
        <v>ODS 3. Salud y Bienestar</v>
      </c>
      <c r="D103" s="36" t="str">
        <f>'DEF13'!D103</f>
        <v>N/A</v>
      </c>
      <c r="E103" s="36" t="str">
        <f>'DEF13'!E103</f>
        <v>N/A</v>
      </c>
      <c r="F103" s="36" t="str">
        <f>'DEF13'!F103</f>
        <v>N/A</v>
      </c>
      <c r="G103" s="36" t="str">
        <f>'DEF13'!G103</f>
        <v>Oficina de Promoción Social</v>
      </c>
      <c r="H103" s="36">
        <f>'DEF13'!H103</f>
        <v>1600</v>
      </c>
      <c r="I103" s="36" t="str">
        <f>'DEF13'!I103</f>
        <v>Transversalización del enfoque diferencial</v>
      </c>
      <c r="J103" s="36" t="str">
        <f>'DEF13'!J103</f>
        <v>Conformar, identificar y garantizar procesos de articulación territorial entre los actores que convoca la Circular 011 de 2018, los pueblos indígenas para la implementación del SISPI</v>
      </c>
      <c r="K103" s="36" t="str">
        <f>'DEF13'!K103</f>
        <v>1600-22</v>
      </c>
      <c r="L103" s="36" t="str">
        <f>'DEF13'!L103</f>
        <v>Informe del proceso de articulación para la consolidación de los modelos de salud indígena en el marco del SISPI</v>
      </c>
      <c r="M103" s="36" t="str">
        <f>'DEF13'!N103</f>
        <v>Informe del proceso de articulación para la consolidación de los modelos de salud indígena en el marco del SISPI, elaborados</v>
      </c>
      <c r="N103" s="36" t="str">
        <f>'DEF13'!O103</f>
        <v>Número</v>
      </c>
      <c r="O103" s="36" t="str">
        <f>'DEF13'!Q103</f>
        <v>C-1901-0300-23</v>
      </c>
      <c r="P103" s="36" t="str">
        <f>'DEF13'!R103</f>
        <v>C-1901-0300-23-0-1901009-02</v>
      </c>
      <c r="Q103" s="137">
        <f>'DEF13'!S103</f>
        <v>10000000000</v>
      </c>
      <c r="R103" s="109">
        <f>'DEF13'!T103</f>
        <v>1</v>
      </c>
      <c r="S103" s="109">
        <v>0.25</v>
      </c>
      <c r="T103" s="36" t="s">
        <v>932</v>
      </c>
      <c r="U103" s="137">
        <v>4000000000</v>
      </c>
      <c r="V103" s="109"/>
      <c r="W103" s="79">
        <v>0</v>
      </c>
      <c r="X103" s="109">
        <v>-0.25</v>
      </c>
      <c r="Y103" s="110"/>
      <c r="Z103" s="138">
        <v>0</v>
      </c>
      <c r="AA103" s="139"/>
      <c r="AB103" s="139"/>
      <c r="AC103" s="139"/>
      <c r="AD103" s="139"/>
      <c r="AE103" s="140" t="s">
        <v>2491</v>
      </c>
      <c r="AF103" s="141">
        <f>'DEF13'!X103</f>
        <v>0.25</v>
      </c>
      <c r="AG103" s="142" t="str">
        <f>'DEF13'!Y103</f>
        <v>Informe que de cuenta de la implementación gradual de los  modelos de salud propia, priorizados en el espacio de concertación.</v>
      </c>
      <c r="AH103" s="143">
        <f>'DEF13'!Z103</f>
        <v>3000000000</v>
      </c>
      <c r="AI103" s="86">
        <v>0</v>
      </c>
      <c r="AJ103" s="79">
        <f t="shared" si="13"/>
        <v>0</v>
      </c>
      <c r="AK103" s="109">
        <f t="shared" si="14"/>
        <v>-0.25</v>
      </c>
      <c r="AL103" s="104">
        <v>0</v>
      </c>
      <c r="AM103" s="79">
        <f t="shared" si="15"/>
        <v>0</v>
      </c>
      <c r="AN103" s="106"/>
      <c r="AO103" s="106"/>
      <c r="AP103" s="106" t="s">
        <v>2492</v>
      </c>
      <c r="AQ103" s="106"/>
      <c r="AR103" s="106" t="s">
        <v>3637</v>
      </c>
      <c r="AS103" s="109">
        <f t="shared" si="16"/>
        <v>0</v>
      </c>
      <c r="AT103" s="79">
        <f t="shared" si="17"/>
        <v>0</v>
      </c>
      <c r="AU103" s="110">
        <f t="shared" si="18"/>
        <v>0</v>
      </c>
      <c r="AV103" s="79">
        <f t="shared" si="19"/>
        <v>0</v>
      </c>
      <c r="AX103" s="109">
        <f t="shared" si="20"/>
        <v>0.5</v>
      </c>
      <c r="AY103" s="79">
        <f t="shared" si="21"/>
        <v>0</v>
      </c>
    </row>
    <row r="104" spans="1:51" ht="132">
      <c r="A104" s="36" t="str">
        <f>'DEF13'!A104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04" s="36" t="str">
        <f>'DEF13'!B104</f>
        <v>NA</v>
      </c>
      <c r="C104" s="36" t="str">
        <f>'DEF13'!C104</f>
        <v>ODS 3. Salud y Bienestar</v>
      </c>
      <c r="D104" s="36" t="str">
        <f>'DEF13'!D104</f>
        <v>N/A</v>
      </c>
      <c r="E104" s="36" t="str">
        <f>'DEF13'!E104</f>
        <v>N/A</v>
      </c>
      <c r="F104" s="36" t="str">
        <f>'DEF13'!F104</f>
        <v>N/A</v>
      </c>
      <c r="G104" s="36" t="str">
        <f>'DEF13'!G104</f>
        <v>Oficina de Promoción Social</v>
      </c>
      <c r="H104" s="36">
        <f>'DEF13'!H104</f>
        <v>1600</v>
      </c>
      <c r="I104" s="36" t="str">
        <f>'DEF13'!I104</f>
        <v>Transversalización del enfoque diferencial</v>
      </c>
      <c r="J104" s="36" t="str">
        <f>'DEF13'!J104</f>
        <v>Identificar y socializar buenas prácticas de Inclusión del enfoque diferencial étnico en las agendas de trabajo</v>
      </c>
      <c r="K104" s="36" t="str">
        <f>'DEF13'!K104</f>
        <v>1600-23</v>
      </c>
      <c r="L104" s="36" t="str">
        <f>'DEF13'!L104</f>
        <v>Informe de seguimiento a la implementación de acciones de inclusión del enfoque diferencial étnico</v>
      </c>
      <c r="M104" s="36" t="str">
        <f>'DEF13'!N104</f>
        <v>Informe de seguimiento a la implementación de acciones de inclusión del enfoque diferencial étnico, elaborado</v>
      </c>
      <c r="N104" s="36" t="str">
        <f>'DEF13'!O104</f>
        <v>Número</v>
      </c>
      <c r="O104" s="36" t="str">
        <f>'DEF13'!Q104</f>
        <v>C-1901-0300-23</v>
      </c>
      <c r="P104" s="36" t="str">
        <f>'DEF13'!R104</f>
        <v>C-1901-0300-23-0-1901002-02</v>
      </c>
      <c r="Q104" s="137">
        <f>'DEF13'!S104</f>
        <v>35589256455</v>
      </c>
      <c r="R104" s="109">
        <f>'DEF13'!T104</f>
        <v>1</v>
      </c>
      <c r="S104" s="109">
        <v>0.25</v>
      </c>
      <c r="T104" s="36" t="s">
        <v>938</v>
      </c>
      <c r="U104" s="137">
        <v>9115000000</v>
      </c>
      <c r="V104" s="109"/>
      <c r="W104" s="79">
        <v>0</v>
      </c>
      <c r="X104" s="109">
        <v>-0.25</v>
      </c>
      <c r="Y104" s="110">
        <v>2132000000</v>
      </c>
      <c r="Z104" s="138">
        <v>0.23390016456390564</v>
      </c>
      <c r="AA104" s="139"/>
      <c r="AB104" s="139"/>
      <c r="AC104" s="139"/>
      <c r="AD104" s="139"/>
      <c r="AE104" s="140" t="s">
        <v>2493</v>
      </c>
      <c r="AF104" s="141">
        <f>'DEF13'!X104</f>
        <v>0.25</v>
      </c>
      <c r="AG104" s="142" t="str">
        <f>'DEF13'!Y104</f>
        <v>Informe de avance al seguimiento a la implementación de acciones de inclusión del enfoque diferencial étnico elaborado</v>
      </c>
      <c r="AH104" s="143">
        <f>'DEF13'!Z104</f>
        <v>11152418818</v>
      </c>
      <c r="AI104" s="86">
        <v>0.35</v>
      </c>
      <c r="AJ104" s="79">
        <f t="shared" si="13"/>
        <v>1.4</v>
      </c>
      <c r="AK104" s="109">
        <f t="shared" si="14"/>
        <v>9.9999999999999978E-2</v>
      </c>
      <c r="AL104" s="104">
        <v>2850000000</v>
      </c>
      <c r="AM104" s="79">
        <f t="shared" si="15"/>
        <v>0.25554994360506805</v>
      </c>
      <c r="AN104" s="106" t="s">
        <v>2494</v>
      </c>
      <c r="AO104" s="106"/>
      <c r="AP104" s="106"/>
      <c r="AQ104" s="106"/>
      <c r="AR104" s="106" t="s">
        <v>3638</v>
      </c>
      <c r="AS104" s="109">
        <f t="shared" si="16"/>
        <v>0.35</v>
      </c>
      <c r="AT104" s="79">
        <f t="shared" si="17"/>
        <v>0.35</v>
      </c>
      <c r="AU104" s="110">
        <f t="shared" si="18"/>
        <v>4982000000</v>
      </c>
      <c r="AV104" s="79">
        <f t="shared" si="19"/>
        <v>0.13998606591568927</v>
      </c>
      <c r="AX104" s="109">
        <f t="shared" si="20"/>
        <v>0.5</v>
      </c>
      <c r="AY104" s="79">
        <f t="shared" si="21"/>
        <v>0.7</v>
      </c>
    </row>
    <row r="105" spans="1:51" ht="132">
      <c r="A105" s="36" t="str">
        <f>'DEF13'!A105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05" s="36" t="str">
        <f>'DEF13'!B105</f>
        <v>6.3. Fortalecer las capacidades técnicas de los entes territoriales en salud</v>
      </c>
      <c r="C105" s="36" t="str">
        <f>'DEF13'!C105</f>
        <v>ODS 3. Salud y Bienestar</v>
      </c>
      <c r="D105" s="36" t="str">
        <f>'DEF13'!D105</f>
        <v>N/A</v>
      </c>
      <c r="E105" s="36" t="str">
        <f>'DEF13'!E105</f>
        <v>N/A</v>
      </c>
      <c r="F105" s="36" t="str">
        <f>'DEF13'!F105</f>
        <v>N/A</v>
      </c>
      <c r="G105" s="36" t="str">
        <f>'DEF13'!G105</f>
        <v>Oficina de Promoción Social</v>
      </c>
      <c r="H105" s="36">
        <f>'DEF13'!H105</f>
        <v>1600</v>
      </c>
      <c r="I105" s="36" t="str">
        <f>'DEF13'!I105</f>
        <v>Transversalización del enfoque diferencial</v>
      </c>
      <c r="J105" s="36" t="str">
        <f>'DEF13'!J105</f>
        <v>Identificar y socializar buenas prácticas de Inclusión del enfoque diferencial en las agendas de trabajo (programa inimputables)</v>
      </c>
      <c r="K105" s="36" t="str">
        <f>'DEF13'!K105</f>
        <v>1600-24</v>
      </c>
      <c r="L105" s="36" t="str">
        <f>'DEF13'!L105</f>
        <v>Iinformes de seguimiento a las acciones realizadas por las E.T. para cumplimiento de los lineamientos técnicos del programa inimputable</v>
      </c>
      <c r="M105" s="36" t="str">
        <f>'DEF13'!N105</f>
        <v>Iinformes de seguimiento a las acciones realizadas por las E.T. para cumplimiento de los lineamientos técnicos del programa inimputable, elaborados</v>
      </c>
      <c r="N105" s="36" t="str">
        <f>'DEF13'!O105</f>
        <v>Número</v>
      </c>
      <c r="O105" s="36" t="str">
        <f>'DEF13'!Q105</f>
        <v>C-1901-0300-23</v>
      </c>
      <c r="P105" s="36" t="str">
        <f>'DEF13'!R105</f>
        <v>C-1901-0300-23-0-1901002-02</v>
      </c>
      <c r="Q105" s="137">
        <f>'DEF13'!S105</f>
        <v>90948000</v>
      </c>
      <c r="R105" s="109">
        <f>'DEF13'!T105</f>
        <v>4</v>
      </c>
      <c r="S105" s="109">
        <v>1</v>
      </c>
      <c r="T105" s="36" t="s">
        <v>944</v>
      </c>
      <c r="U105" s="137">
        <v>21411000</v>
      </c>
      <c r="V105" s="109"/>
      <c r="W105" s="79">
        <v>0</v>
      </c>
      <c r="X105" s="109">
        <v>-1</v>
      </c>
      <c r="Y105" s="110">
        <v>14274000</v>
      </c>
      <c r="Z105" s="138">
        <v>0.66666666666666663</v>
      </c>
      <c r="AA105" s="139"/>
      <c r="AB105" s="139"/>
      <c r="AC105" s="139"/>
      <c r="AD105" s="139"/>
      <c r="AE105" s="140" t="s">
        <v>2495</v>
      </c>
      <c r="AF105" s="141">
        <f>'DEF13'!X105</f>
        <v>1</v>
      </c>
      <c r="AG105" s="142" t="str">
        <f>'DEF13'!Y105</f>
        <v xml:space="preserve">Informe de seguimiento de las acciones realizadas por las E.T. para el cumplimiento de los lineamientos técnicos del programa inimputable </v>
      </c>
      <c r="AH105" s="143">
        <f>'DEF13'!Z105</f>
        <v>22737000</v>
      </c>
      <c r="AI105" s="86">
        <v>2</v>
      </c>
      <c r="AJ105" s="79">
        <f t="shared" si="13"/>
        <v>2</v>
      </c>
      <c r="AK105" s="109">
        <f t="shared" si="14"/>
        <v>1</v>
      </c>
      <c r="AL105" s="104">
        <v>18174000</v>
      </c>
      <c r="AM105" s="79">
        <f t="shared" si="15"/>
        <v>0.79931389365351635</v>
      </c>
      <c r="AN105" s="106" t="s">
        <v>2496</v>
      </c>
      <c r="AO105" s="106"/>
      <c r="AP105" s="106"/>
      <c r="AQ105" s="106"/>
      <c r="AR105" s="106" t="s">
        <v>3639</v>
      </c>
      <c r="AS105" s="109">
        <f t="shared" si="16"/>
        <v>2</v>
      </c>
      <c r="AT105" s="79">
        <f t="shared" si="17"/>
        <v>0.5</v>
      </c>
      <c r="AU105" s="110">
        <f t="shared" si="18"/>
        <v>32448000</v>
      </c>
      <c r="AV105" s="79">
        <f t="shared" si="19"/>
        <v>0.35677530017152659</v>
      </c>
      <c r="AX105" s="109">
        <f t="shared" si="20"/>
        <v>2</v>
      </c>
      <c r="AY105" s="79">
        <f t="shared" si="21"/>
        <v>1</v>
      </c>
    </row>
    <row r="106" spans="1:51" ht="132">
      <c r="A106" s="36" t="str">
        <f>'DEF13'!A106</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06" s="36" t="str">
        <f>'DEF13'!B106</f>
        <v>6.3. Fortalecer las capacidades técnicas de los entes territoriales en salud</v>
      </c>
      <c r="C106" s="36" t="str">
        <f>'DEF13'!C106</f>
        <v>ODS 3. Salud y Bienestar</v>
      </c>
      <c r="D106" s="36" t="str">
        <f>'DEF13'!D106</f>
        <v>3. Gestión con valores para resultados</v>
      </c>
      <c r="E106" s="36" t="str">
        <f>'DEF13'!E106</f>
        <v>2.1. Planeación Institucional</v>
      </c>
      <c r="F106" s="36" t="str">
        <f>'DEF13'!F106</f>
        <v>N/A</v>
      </c>
      <c r="G106" s="36" t="str">
        <f>'DEF13'!G106</f>
        <v>Oficina de Promoción Social</v>
      </c>
      <c r="H106" s="36">
        <f>'DEF13'!H106</f>
        <v>1600</v>
      </c>
      <c r="I106" s="36" t="str">
        <f>'DEF13'!I106</f>
        <v>Transversalización del enfoque diferencial</v>
      </c>
      <c r="J106" s="36" t="str">
        <f>'DEF13'!J106</f>
        <v>Elaborar informe de plan de acción para la implementación del enfoque diferencial (discapacidad)</v>
      </c>
      <c r="K106" s="36" t="str">
        <f>'DEF13'!K106</f>
        <v>1600-25</v>
      </c>
      <c r="L106" s="36" t="str">
        <f>'DEF13'!L106</f>
        <v xml:space="preserve">Informe de las acciones de implementación del enfoque diferencial 
</v>
      </c>
      <c r="M106" s="36" t="str">
        <f>'DEF13'!N106</f>
        <v>Informe de las acciones de implementación del enfoque diferencial, elaborado</v>
      </c>
      <c r="N106" s="36" t="str">
        <f>'DEF13'!O106</f>
        <v>Número</v>
      </c>
      <c r="O106" s="36" t="str">
        <f>'DEF13'!Q106</f>
        <v>C-1901-0300-23</v>
      </c>
      <c r="P106" s="36" t="str">
        <f>'DEF13'!R106</f>
        <v>C-1901-0300-23-0-1901002-02</v>
      </c>
      <c r="Q106" s="137">
        <f>'DEF13'!S106</f>
        <v>272844000</v>
      </c>
      <c r="R106" s="109">
        <f>'DEF13'!T106</f>
        <v>4</v>
      </c>
      <c r="S106" s="109">
        <v>1</v>
      </c>
      <c r="T106" s="36" t="s">
        <v>950</v>
      </c>
      <c r="U106" s="137">
        <v>64233000</v>
      </c>
      <c r="V106" s="109"/>
      <c r="W106" s="79">
        <v>0</v>
      </c>
      <c r="X106" s="109">
        <v>-1</v>
      </c>
      <c r="Y106" s="110">
        <v>42584100</v>
      </c>
      <c r="Z106" s="138">
        <v>0.66296296296296298</v>
      </c>
      <c r="AA106" s="139"/>
      <c r="AB106" s="139"/>
      <c r="AC106" s="139"/>
      <c r="AD106" s="139"/>
      <c r="AE106" s="140" t="s">
        <v>2497</v>
      </c>
      <c r="AF106" s="141">
        <f>'DEF13'!X106</f>
        <v>1</v>
      </c>
      <c r="AG106" s="142" t="str">
        <f>'DEF13'!Y106</f>
        <v>Informe trimestral de las acciones de implementación del enfoque diferencial elaborado</v>
      </c>
      <c r="AH106" s="143">
        <f>'DEF13'!Z106</f>
        <v>68211000</v>
      </c>
      <c r="AI106" s="86">
        <v>2</v>
      </c>
      <c r="AJ106" s="79">
        <f t="shared" si="13"/>
        <v>2</v>
      </c>
      <c r="AK106" s="109">
        <f t="shared" si="14"/>
        <v>1</v>
      </c>
      <c r="AL106" s="104">
        <v>46462000</v>
      </c>
      <c r="AM106" s="79">
        <f t="shared" si="15"/>
        <v>0.68115113398132265</v>
      </c>
      <c r="AN106" s="106" t="s">
        <v>2498</v>
      </c>
      <c r="AO106" s="106"/>
      <c r="AP106" s="106"/>
      <c r="AQ106" s="106"/>
      <c r="AR106" s="106" t="s">
        <v>3640</v>
      </c>
      <c r="AS106" s="109">
        <f t="shared" si="16"/>
        <v>2</v>
      </c>
      <c r="AT106" s="79">
        <f t="shared" si="17"/>
        <v>0.5</v>
      </c>
      <c r="AU106" s="110">
        <f t="shared" si="18"/>
        <v>89046100</v>
      </c>
      <c r="AV106" s="79">
        <f t="shared" si="19"/>
        <v>0.32636268343815511</v>
      </c>
      <c r="AX106" s="109">
        <f t="shared" si="20"/>
        <v>2</v>
      </c>
      <c r="AY106" s="79">
        <f t="shared" si="21"/>
        <v>1</v>
      </c>
    </row>
    <row r="107" spans="1:51" ht="132">
      <c r="A107" s="36" t="str">
        <f>'DEF13'!A107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07" s="36" t="str">
        <f>'DEF13'!B107</f>
        <v>6.3. Fortalecer las capacidades técnicas de los entes territoriales en salud</v>
      </c>
      <c r="C107" s="36" t="str">
        <f>'DEF13'!C107</f>
        <v>ODS 3. Salud y Bienestar</v>
      </c>
      <c r="D107" s="36" t="str">
        <f>'DEF13'!D107</f>
        <v>3. Gestión con valores para resultados</v>
      </c>
      <c r="E107" s="36" t="str">
        <f>'DEF13'!E107</f>
        <v>2.1. Planeación Institucional</v>
      </c>
      <c r="F107" s="36" t="str">
        <f>'DEF13'!F107</f>
        <v>N/A</v>
      </c>
      <c r="G107" s="36" t="str">
        <f>'DEF13'!G107</f>
        <v>Oficina de Promoción Social</v>
      </c>
      <c r="H107" s="36">
        <f>'DEF13'!H107</f>
        <v>1600</v>
      </c>
      <c r="I107" s="36" t="str">
        <f>'DEF13'!I107</f>
        <v>Transversalización del enfoque diferencial</v>
      </c>
      <c r="J107" s="36" t="str">
        <f>'DEF13'!J107</f>
        <v>Elaborar documentos técnicos para la implementación del enfoque diferencial para personas mayores y habitantes de calle</v>
      </c>
      <c r="K107" s="36" t="str">
        <f>'DEF13'!K107</f>
        <v>1600-26</v>
      </c>
      <c r="L107" s="36" t="str">
        <f>'DEF13'!L107</f>
        <v>Documentos Técnicos</v>
      </c>
      <c r="M107" s="36" t="str">
        <f>'DEF13'!N107</f>
        <v>Documentos técnicos elaboraros / Documentos técnicos programados</v>
      </c>
      <c r="N107" s="36" t="str">
        <f>'DEF13'!O107</f>
        <v>Número</v>
      </c>
      <c r="O107" s="36" t="str">
        <f>'DEF13'!Q107</f>
        <v>C-1901-0300-23</v>
      </c>
      <c r="P107" s="36" t="str">
        <f>'DEF13'!R107</f>
        <v>C-1901-0300-23-0-1901002-02</v>
      </c>
      <c r="Q107" s="137">
        <f>'DEF13'!S107</f>
        <v>116000000</v>
      </c>
      <c r="R107" s="109">
        <f>'DEF13'!T107</f>
        <v>6</v>
      </c>
      <c r="S107" s="109">
        <v>1</v>
      </c>
      <c r="T107" s="36" t="s">
        <v>956</v>
      </c>
      <c r="U107" s="137">
        <v>73800000</v>
      </c>
      <c r="V107" s="109"/>
      <c r="W107" s="79">
        <v>0</v>
      </c>
      <c r="X107" s="109">
        <v>-1</v>
      </c>
      <c r="Y107" s="110">
        <v>18000000</v>
      </c>
      <c r="Z107" s="138">
        <v>0.24390243902439024</v>
      </c>
      <c r="AA107" s="139"/>
      <c r="AB107" s="139"/>
      <c r="AC107" s="139"/>
      <c r="AD107" s="139"/>
      <c r="AE107" s="140" t="s">
        <v>2499</v>
      </c>
      <c r="AF107" s="141">
        <f>'DEF13'!X107</f>
        <v>1</v>
      </c>
      <c r="AG107" s="142" t="str">
        <f>'DEF13'!Y107</f>
        <v>Informe de avance de los documentos técnicos</v>
      </c>
      <c r="AH107" s="143">
        <f>'DEF13'!Z107</f>
        <v>32666667</v>
      </c>
      <c r="AI107" s="86">
        <v>2</v>
      </c>
      <c r="AJ107" s="79">
        <f t="shared" si="13"/>
        <v>2</v>
      </c>
      <c r="AK107" s="109">
        <f t="shared" si="14"/>
        <v>1</v>
      </c>
      <c r="AL107" s="104">
        <v>22333333</v>
      </c>
      <c r="AM107" s="79">
        <f t="shared" si="15"/>
        <v>0.68367345220741371</v>
      </c>
      <c r="AN107" s="106" t="s">
        <v>2500</v>
      </c>
      <c r="AO107" s="106"/>
      <c r="AP107" s="106"/>
      <c r="AQ107" s="106"/>
      <c r="AR107" s="106" t="s">
        <v>3641</v>
      </c>
      <c r="AS107" s="109">
        <f t="shared" si="16"/>
        <v>2</v>
      </c>
      <c r="AT107" s="79">
        <f t="shared" si="17"/>
        <v>0.33333333333333331</v>
      </c>
      <c r="AU107" s="110">
        <f t="shared" si="18"/>
        <v>40333333</v>
      </c>
      <c r="AV107" s="79">
        <f t="shared" si="19"/>
        <v>0.34770114655172413</v>
      </c>
      <c r="AX107" s="109">
        <f t="shared" si="20"/>
        <v>2</v>
      </c>
      <c r="AY107" s="79">
        <f t="shared" si="21"/>
        <v>1</v>
      </c>
    </row>
    <row r="108" spans="1:51" ht="132">
      <c r="A108" s="36" t="str">
        <f>'DEF13'!A108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08" s="36" t="str">
        <f>'DEF13'!B108</f>
        <v>NA</v>
      </c>
      <c r="C108" s="36" t="str">
        <f>'DEF13'!C108</f>
        <v>ODS 3. Salud y Bienestar</v>
      </c>
      <c r="D108" s="36" t="str">
        <f>'DEF13'!D108</f>
        <v>2. Direccionamiento estratégico y planeación</v>
      </c>
      <c r="E108" s="36" t="str">
        <f>'DEF13'!E108</f>
        <v>2.1. Planeación Institucional</v>
      </c>
      <c r="F108" s="36" t="str">
        <f>'DEF13'!F108</f>
        <v>N/A</v>
      </c>
      <c r="G108" s="36" t="str">
        <f>'DEF13'!G108</f>
        <v>Oficina de Promoción Social</v>
      </c>
      <c r="H108" s="36">
        <f>'DEF13'!H108</f>
        <v>1600</v>
      </c>
      <c r="I108" s="36" t="str">
        <f>'DEF13'!I108</f>
        <v>Transversalización del enfoque diferencial</v>
      </c>
      <c r="J108" s="36" t="str">
        <f>'DEF13'!J108</f>
        <v>Realizar seguimiento a las transferencias de recursos realizadas a las E.T. para la atención de la población inimputable</v>
      </c>
      <c r="K108" s="36" t="str">
        <f>'DEF13'!K108</f>
        <v>1600-27</v>
      </c>
      <c r="L108" s="36" t="str">
        <f>'DEF13'!L108</f>
        <v xml:space="preserve">Informes de seguimiento </v>
      </c>
      <c r="M108" s="36" t="str">
        <f>'DEF13'!N108</f>
        <v>Informes de seguimiento, elaborados</v>
      </c>
      <c r="N108" s="36" t="str">
        <f>'DEF13'!O108</f>
        <v>Número</v>
      </c>
      <c r="O108" s="36" t="str">
        <f>'DEF13'!Q108</f>
        <v>A-03-04-01-019</v>
      </c>
      <c r="P108" s="36" t="str">
        <f>'DEF13'!R108</f>
        <v>A-03-04-01-019</v>
      </c>
      <c r="Q108" s="137">
        <f>'DEF13'!S108</f>
        <v>25249640420</v>
      </c>
      <c r="R108" s="109">
        <f>'DEF13'!T108</f>
        <v>3</v>
      </c>
      <c r="S108" s="109">
        <v>1</v>
      </c>
      <c r="T108" s="36" t="s">
        <v>963</v>
      </c>
      <c r="U108" s="137">
        <v>25249640420</v>
      </c>
      <c r="V108" s="109">
        <v>1</v>
      </c>
      <c r="W108" s="79">
        <v>1</v>
      </c>
      <c r="X108" s="109">
        <v>0</v>
      </c>
      <c r="Y108" s="110">
        <v>25086518000</v>
      </c>
      <c r="Z108" s="138">
        <v>0.99353961413760206</v>
      </c>
      <c r="AA108" s="139" t="s">
        <v>2501</v>
      </c>
      <c r="AB108" s="139"/>
      <c r="AC108" s="139"/>
      <c r="AD108" s="139"/>
      <c r="AE108" s="140" t="s">
        <v>2502</v>
      </c>
      <c r="AF108" s="141">
        <f>'DEF13'!X108</f>
        <v>1</v>
      </c>
      <c r="AG108" s="142" t="str">
        <f>'DEF13'!Y108</f>
        <v>Informe de seguimiento a ejecución de los recursos transferidos</v>
      </c>
      <c r="AH108" s="143">
        <f>'DEF13'!Z108</f>
        <v>0</v>
      </c>
      <c r="AI108" s="86">
        <v>1</v>
      </c>
      <c r="AJ108" s="79">
        <f t="shared" si="13"/>
        <v>1</v>
      </c>
      <c r="AK108" s="109">
        <f t="shared" si="14"/>
        <v>0</v>
      </c>
      <c r="AL108" s="104">
        <v>0</v>
      </c>
      <c r="AM108" s="79" t="e">
        <f t="shared" si="15"/>
        <v>#DIV/0!</v>
      </c>
      <c r="AN108" s="106" t="s">
        <v>2503</v>
      </c>
      <c r="AO108" s="106"/>
      <c r="AP108" s="106"/>
      <c r="AQ108" s="106"/>
      <c r="AR108" s="106" t="s">
        <v>3642</v>
      </c>
      <c r="AS108" s="109">
        <f t="shared" si="16"/>
        <v>2</v>
      </c>
      <c r="AT108" s="79">
        <f t="shared" si="17"/>
        <v>0.66666666666666663</v>
      </c>
      <c r="AU108" s="110">
        <f t="shared" si="18"/>
        <v>25086518000</v>
      </c>
      <c r="AV108" s="79">
        <f t="shared" si="19"/>
        <v>0.99353961413760206</v>
      </c>
      <c r="AX108" s="109">
        <f t="shared" si="20"/>
        <v>2</v>
      </c>
      <c r="AY108" s="79">
        <f t="shared" si="21"/>
        <v>1</v>
      </c>
    </row>
    <row r="109" spans="1:51" ht="191.25">
      <c r="A109" s="36" t="str">
        <f>'DEF13'!A109</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09" s="36" t="str">
        <f>'DEF13'!B109</f>
        <v>6.3. Fortalecer las capacidades técnicas de los entes territoriales en salud</v>
      </c>
      <c r="C109" s="36" t="str">
        <f>'DEF13'!C109</f>
        <v>ODS 3. Salud y Bienestar</v>
      </c>
      <c r="D109" s="36" t="str">
        <f>'DEF13'!D109</f>
        <v>N/A</v>
      </c>
      <c r="E109" s="36" t="str">
        <f>'DEF13'!E109</f>
        <v>N/A</v>
      </c>
      <c r="F109" s="36" t="str">
        <f>'DEF13'!F109</f>
        <v>N/A</v>
      </c>
      <c r="G109" s="36" t="str">
        <f>'DEF13'!G109</f>
        <v>Oficina de Promoción Social</v>
      </c>
      <c r="H109" s="36">
        <f>'DEF13'!H109</f>
        <v>1600</v>
      </c>
      <c r="I109" s="36" t="str">
        <f>'DEF13'!I109</f>
        <v>Transversalización del enfoque diferencial</v>
      </c>
      <c r="J109" s="36" t="str">
        <f>'DEF13'!J109</f>
        <v>Transferir recursos a E.T. para la implementacion de los documentos de la politica publica de envejecimiento y vejez y habitantes de calle</v>
      </c>
      <c r="K109" s="36" t="str">
        <f>'DEF13'!K109</f>
        <v>1600-28</v>
      </c>
      <c r="L109" s="36" t="str">
        <f>'DEF13'!L109</f>
        <v>Documento de seguimiento a los recursos tranferidos a las E.T</v>
      </c>
      <c r="M109" s="36" t="str">
        <f>'DEF13'!N109</f>
        <v>Informes de seguimiento elaborado</v>
      </c>
      <c r="N109" s="36" t="str">
        <f>'DEF13'!O109</f>
        <v>Número</v>
      </c>
      <c r="O109" s="36" t="str">
        <f>'DEF13'!Q109</f>
        <v>A-03-03-02-003</v>
      </c>
      <c r="P109" s="36" t="str">
        <f>'DEF13'!R109</f>
        <v>A-03-03-02-003</v>
      </c>
      <c r="Q109" s="137">
        <f>'DEF13'!S109</f>
        <v>630114860</v>
      </c>
      <c r="R109" s="109">
        <f>'DEF13'!T109</f>
        <v>3</v>
      </c>
      <c r="S109" s="109"/>
      <c r="T109" s="36"/>
      <c r="U109" s="137"/>
      <c r="V109" s="109"/>
      <c r="W109" s="79"/>
      <c r="X109" s="109">
        <v>0</v>
      </c>
      <c r="Y109" s="110"/>
      <c r="Z109" s="138">
        <v>0</v>
      </c>
      <c r="AA109" s="139"/>
      <c r="AB109" s="139"/>
      <c r="AC109" s="139"/>
      <c r="AD109" s="139"/>
      <c r="AE109" s="140" t="s">
        <v>2504</v>
      </c>
      <c r="AF109" s="141">
        <f>'DEF13'!X109</f>
        <v>1</v>
      </c>
      <c r="AG109" s="142" t="str">
        <f>'DEF13'!Y109</f>
        <v>Proyecto de resolución de asignación de recursos a E.T. para la implementacion de los documentos de la politica publica de envejecimiento y vejez y habitantes de calle</v>
      </c>
      <c r="AH109" s="143">
        <f>'DEF13'!Z109</f>
        <v>630114860</v>
      </c>
      <c r="AI109" s="86">
        <v>0</v>
      </c>
      <c r="AJ109" s="79">
        <f t="shared" si="13"/>
        <v>0</v>
      </c>
      <c r="AK109" s="109">
        <f t="shared" si="14"/>
        <v>-1</v>
      </c>
      <c r="AL109" s="104">
        <v>0</v>
      </c>
      <c r="AM109" s="79">
        <f t="shared" si="15"/>
        <v>0</v>
      </c>
      <c r="AN109" s="106"/>
      <c r="AO109" s="106"/>
      <c r="AP109" s="106" t="s">
        <v>3643</v>
      </c>
      <c r="AQ109" s="106"/>
      <c r="AR109" s="106" t="s">
        <v>3637</v>
      </c>
      <c r="AS109" s="109">
        <f t="shared" si="16"/>
        <v>0</v>
      </c>
      <c r="AT109" s="79">
        <f t="shared" si="17"/>
        <v>0</v>
      </c>
      <c r="AU109" s="110">
        <f t="shared" si="18"/>
        <v>0</v>
      </c>
      <c r="AV109" s="79">
        <f t="shared" si="19"/>
        <v>0</v>
      </c>
      <c r="AX109" s="109">
        <f t="shared" si="20"/>
        <v>1</v>
      </c>
      <c r="AY109" s="79">
        <f t="shared" si="21"/>
        <v>0</v>
      </c>
    </row>
    <row r="110" spans="1:51" ht="132">
      <c r="A110" s="36" t="str">
        <f>'DEF13'!A110</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10" s="36" t="str">
        <f>'DEF13'!B110</f>
        <v>NA</v>
      </c>
      <c r="C110" s="36" t="str">
        <f>'DEF13'!C110</f>
        <v>ODS 3. Salud y Bienestar</v>
      </c>
      <c r="D110" s="36" t="str">
        <f>'DEF13'!D110</f>
        <v>N/A</v>
      </c>
      <c r="E110" s="36" t="str">
        <f>'DEF13'!E110</f>
        <v>N/A</v>
      </c>
      <c r="F110" s="36" t="str">
        <f>'DEF13'!F110</f>
        <v>N/A</v>
      </c>
      <c r="G110" s="36" t="str">
        <f>'DEF13'!G110</f>
        <v>Oficina de Promoción Social</v>
      </c>
      <c r="H110" s="36">
        <f>'DEF13'!H110</f>
        <v>1600</v>
      </c>
      <c r="I110" s="36" t="str">
        <f>'DEF13'!I110</f>
        <v>Transversalización del enfoque diferencial</v>
      </c>
      <c r="J110" s="36" t="str">
        <f>'DEF13'!J110</f>
        <v>Fortalecer las estrategias de coordinación y articulación con sociedad civil y entidades del estado a través del Consejo Nacional de Personas Mayores</v>
      </c>
      <c r="K110" s="36" t="str">
        <f>'DEF13'!K110</f>
        <v>1600-29</v>
      </c>
      <c r="L110" s="36" t="str">
        <f>'DEF13'!L110</f>
        <v>Documentos que de cuenta de la implementación del Consejo Nacional de Persona mayor</v>
      </c>
      <c r="M110" s="36" t="str">
        <f>'DEF13'!N110</f>
        <v>Documentos que de cuenta de la implementación del Consejo Nacional de Persona mayor</v>
      </c>
      <c r="N110" s="36" t="str">
        <f>'DEF13'!O110</f>
        <v>Número</v>
      </c>
      <c r="O110" s="36">
        <f>'DEF13'!Q110</f>
        <v>0</v>
      </c>
      <c r="P110" s="36">
        <f>'DEF13'!R110</f>
        <v>0</v>
      </c>
      <c r="Q110" s="137">
        <f>'DEF13'!S110</f>
        <v>0</v>
      </c>
      <c r="R110" s="109">
        <f>'DEF13'!T110</f>
        <v>3</v>
      </c>
      <c r="S110" s="109"/>
      <c r="T110" s="36"/>
      <c r="U110" s="137"/>
      <c r="V110" s="109"/>
      <c r="W110" s="79"/>
      <c r="X110" s="109">
        <v>0</v>
      </c>
      <c r="Y110" s="110"/>
      <c r="Z110" s="138">
        <v>0</v>
      </c>
      <c r="AA110" s="139"/>
      <c r="AB110" s="139"/>
      <c r="AC110" s="139"/>
      <c r="AD110" s="139"/>
      <c r="AE110" s="140" t="s">
        <v>2504</v>
      </c>
      <c r="AF110" s="141">
        <f>'DEF13'!X110</f>
        <v>1</v>
      </c>
      <c r="AG110" s="142" t="str">
        <f>'DEF13'!Y110</f>
        <v>Documento que recopila las actas de seciones realizadas por el Consejo Nacional de Persona mayor</v>
      </c>
      <c r="AH110" s="143">
        <f>'DEF13'!Z110</f>
        <v>0</v>
      </c>
      <c r="AI110" s="86">
        <v>1</v>
      </c>
      <c r="AJ110" s="79">
        <f t="shared" si="13"/>
        <v>1</v>
      </c>
      <c r="AK110" s="109">
        <f t="shared" si="14"/>
        <v>0</v>
      </c>
      <c r="AL110" s="104">
        <v>0</v>
      </c>
      <c r="AM110" s="79" t="e">
        <f t="shared" si="15"/>
        <v>#DIV/0!</v>
      </c>
      <c r="AN110" s="106" t="s">
        <v>2505</v>
      </c>
      <c r="AO110" s="106"/>
      <c r="AP110" s="106"/>
      <c r="AQ110" s="106"/>
      <c r="AR110" s="106" t="s">
        <v>3644</v>
      </c>
      <c r="AS110" s="109">
        <f t="shared" si="16"/>
        <v>1</v>
      </c>
      <c r="AT110" s="79">
        <f t="shared" si="17"/>
        <v>0.33333333333333331</v>
      </c>
      <c r="AU110" s="110">
        <f t="shared" si="18"/>
        <v>0</v>
      </c>
      <c r="AV110" s="79" t="str">
        <f>IFERROR(AU110/Q110,"")</f>
        <v/>
      </c>
      <c r="AX110" s="109">
        <f t="shared" si="20"/>
        <v>1</v>
      </c>
      <c r="AY110" s="79">
        <f t="shared" si="21"/>
        <v>1</v>
      </c>
    </row>
    <row r="111" spans="1:51" ht="132">
      <c r="A111" s="36" t="str">
        <f>'DEF13'!A111</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11" s="36" t="str">
        <f>'DEF13'!B111</f>
        <v>NA</v>
      </c>
      <c r="C111" s="36" t="str">
        <f>'DEF13'!C111</f>
        <v>ODS 3. Salud y Bienestar</v>
      </c>
      <c r="D111" s="36" t="str">
        <f>'DEF13'!D111</f>
        <v>N/A</v>
      </c>
      <c r="E111" s="36" t="str">
        <f>'DEF13'!E111</f>
        <v>N/A</v>
      </c>
      <c r="F111" s="36" t="str">
        <f>'DEF13'!F111</f>
        <v>N/A</v>
      </c>
      <c r="G111" s="36" t="str">
        <f>'DEF13'!G111</f>
        <v>Oficina de Promoción Social</v>
      </c>
      <c r="H111" s="36">
        <f>'DEF13'!H111</f>
        <v>1600</v>
      </c>
      <c r="I111" s="36" t="str">
        <f>'DEF13'!I111</f>
        <v>Transversalización del enfoque diferencial</v>
      </c>
      <c r="J111" s="36" t="str">
        <f>'DEF13'!J111</f>
        <v>Apoyar a las Entidades Territoriales. en la implementación y el fortalecimiento de las medidas de atención definidas en el art. 19 de la ley 1257 de 2008 para mujeres victimas de violencia.</v>
      </c>
      <c r="K111" s="36" t="str">
        <f>'DEF13'!K111</f>
        <v>1600-30</v>
      </c>
      <c r="L111" s="36" t="str">
        <f>'DEF13'!L111</f>
        <v>Documentos de seguimiento a la  implementación y fortalecimiento de Medidas de atención para mujeres victimas de violencia.</v>
      </c>
      <c r="M111" s="36" t="str">
        <f>'DEF13'!N111</f>
        <v>Numero de documentos de seguimiento y fortalecimientoa la  implementación de Medidas de atención para mujeres victimas de violencia.</v>
      </c>
      <c r="N111" s="36" t="str">
        <f>'DEF13'!O111</f>
        <v>Número</v>
      </c>
      <c r="O111" s="36" t="str">
        <f>'DEF13'!Q111</f>
        <v>A-03-03-04-052</v>
      </c>
      <c r="P111" s="36" t="str">
        <f>'DEF13'!R111</f>
        <v>A-03-03-04-052</v>
      </c>
      <c r="Q111" s="137">
        <f>'DEF13'!S111</f>
        <v>13683603214</v>
      </c>
      <c r="R111" s="109">
        <f>'DEF13'!T111</f>
        <v>3</v>
      </c>
      <c r="S111" s="109">
        <v>1</v>
      </c>
      <c r="T111" s="36" t="s">
        <v>980</v>
      </c>
      <c r="U111" s="137">
        <v>13683603214</v>
      </c>
      <c r="V111" s="109"/>
      <c r="W111" s="79">
        <v>0</v>
      </c>
      <c r="X111" s="109">
        <v>-1</v>
      </c>
      <c r="Y111" s="110"/>
      <c r="Z111" s="138">
        <v>0</v>
      </c>
      <c r="AA111" s="139"/>
      <c r="AB111" s="139"/>
      <c r="AC111" s="139"/>
      <c r="AD111" s="139"/>
      <c r="AE111" s="140" t="s">
        <v>2506</v>
      </c>
      <c r="AF111" s="141">
        <f>'DEF13'!X111</f>
        <v>0</v>
      </c>
      <c r="AG111" s="150">
        <f>'DEF13'!Y111</f>
        <v>0</v>
      </c>
      <c r="AH111" s="143">
        <f>'DEF13'!Z111</f>
        <v>0</v>
      </c>
      <c r="AI111" s="86">
        <v>1</v>
      </c>
      <c r="AJ111" s="79" t="e">
        <f t="shared" si="13"/>
        <v>#DIV/0!</v>
      </c>
      <c r="AK111" s="109">
        <f t="shared" si="14"/>
        <v>1</v>
      </c>
      <c r="AL111" s="104">
        <v>1837916450</v>
      </c>
      <c r="AM111" s="79" t="e">
        <f t="shared" si="15"/>
        <v>#DIV/0!</v>
      </c>
      <c r="AN111" s="106" t="s">
        <v>2507</v>
      </c>
      <c r="AO111" s="106"/>
      <c r="AP111" s="106"/>
      <c r="AQ111" s="106"/>
      <c r="AR111" s="106" t="s">
        <v>3645</v>
      </c>
      <c r="AS111" s="109">
        <f t="shared" si="16"/>
        <v>1</v>
      </c>
      <c r="AT111" s="79">
        <f t="shared" si="17"/>
        <v>0.33333333333333331</v>
      </c>
      <c r="AU111" s="110">
        <f t="shared" si="18"/>
        <v>1837916450</v>
      </c>
      <c r="AV111" s="79">
        <f t="shared" si="19"/>
        <v>0.13431524001803755</v>
      </c>
      <c r="AX111" s="109">
        <f t="shared" si="20"/>
        <v>1</v>
      </c>
      <c r="AY111" s="79">
        <f t="shared" si="21"/>
        <v>1</v>
      </c>
    </row>
    <row r="112" spans="1:51" ht="132">
      <c r="A112" s="36" t="str">
        <f>'DEF13'!A112</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12" s="36" t="str">
        <f>'DEF13'!B112</f>
        <v>6.3. Fortalecer las capacidades técnicas de los entes territoriales en salud</v>
      </c>
      <c r="C112" s="36" t="str">
        <f>'DEF13'!C112</f>
        <v>ODS 3. Salud y Bienestar</v>
      </c>
      <c r="D112" s="36" t="str">
        <f>'DEF13'!D112</f>
        <v>N/A</v>
      </c>
      <c r="E112" s="36" t="str">
        <f>'DEF13'!E112</f>
        <v>N/A</v>
      </c>
      <c r="F112" s="36" t="str">
        <f>'DEF13'!F112</f>
        <v>N/A</v>
      </c>
      <c r="G112" s="36" t="str">
        <f>'DEF13'!G112</f>
        <v>Oficina de Promoción Social</v>
      </c>
      <c r="H112" s="36">
        <f>'DEF13'!H112</f>
        <v>1600</v>
      </c>
      <c r="I112" s="36" t="str">
        <f>'DEF13'!I112</f>
        <v>Transversalización del enfoque diferencial</v>
      </c>
      <c r="J112" s="36" t="str">
        <f>'DEF13'!J112</f>
        <v>Apoyar la Inclusión de la provisión de sillas de ruedas en MIPRES como parte del proceso de  provisión de ayudas técnicas para personas con discapacidad</v>
      </c>
      <c r="K112" s="36" t="str">
        <f>'DEF13'!K112</f>
        <v>1600-31</v>
      </c>
      <c r="L112" s="36" t="str">
        <f>'DEF13'!L112</f>
        <v>Actos administrativos  para la inclusión de la provisión de sillas de ruedas para personas con discapacidad, en la herramienta Mipres</v>
      </c>
      <c r="M112" s="36" t="str">
        <f>'DEF13'!N112</f>
        <v>Actos administrativos  para la inclusión de la provisión de sillas de ruedas para personas con discapacidad, en la herramienta Mipres, elaborados</v>
      </c>
      <c r="N112" s="36" t="str">
        <f>'DEF13'!O112</f>
        <v>Número</v>
      </c>
      <c r="O112" s="36" t="str">
        <f>'DEF13'!Q112</f>
        <v>A-03-03-04-052</v>
      </c>
      <c r="P112" s="36" t="str">
        <f>'DEF13'!R112</f>
        <v>A-03-03-04-052</v>
      </c>
      <c r="Q112" s="137">
        <f>'DEF13'!S112</f>
        <v>20000000000</v>
      </c>
      <c r="R112" s="109">
        <f>'DEF13'!T112</f>
        <v>5</v>
      </c>
      <c r="S112" s="109">
        <v>1</v>
      </c>
      <c r="T112" s="36" t="s">
        <v>986</v>
      </c>
      <c r="U112" s="137"/>
      <c r="V112" s="109"/>
      <c r="W112" s="79">
        <v>0</v>
      </c>
      <c r="X112" s="109">
        <v>-1</v>
      </c>
      <c r="Y112" s="110"/>
      <c r="Z112" s="138">
        <v>0</v>
      </c>
      <c r="AA112" s="139"/>
      <c r="AB112" s="139"/>
      <c r="AC112" s="139"/>
      <c r="AD112" s="139"/>
      <c r="AE112" s="140" t="s">
        <v>2506</v>
      </c>
      <c r="AF112" s="141">
        <f>'DEF13'!X112</f>
        <v>2</v>
      </c>
      <c r="AG112" s="150" t="str">
        <f>'DEF13'!Y112</f>
        <v>Proyecto de acto administrativo de exclusión de sillas de ruedas de presupuestos máximos
Acto administrativo que contenga el Manual que establece las buenas prácticas y requisitos sanitarios para los operadores logísticos que elaboran, ensamblan, importan, adaptan y suministran sillas de ruedas sobre medida en Colombia</v>
      </c>
      <c r="AH112" s="143">
        <f>'DEF13'!Z112</f>
        <v>0</v>
      </c>
      <c r="AI112" s="86">
        <v>1.5</v>
      </c>
      <c r="AJ112" s="79">
        <f t="shared" si="13"/>
        <v>0.75</v>
      </c>
      <c r="AK112" s="109">
        <f t="shared" si="14"/>
        <v>-0.5</v>
      </c>
      <c r="AL112" s="104">
        <v>0</v>
      </c>
      <c r="AM112" s="79" t="e">
        <f t="shared" si="15"/>
        <v>#DIV/0!</v>
      </c>
      <c r="AN112" s="106" t="s">
        <v>2508</v>
      </c>
      <c r="AO112" s="106"/>
      <c r="AP112" s="106"/>
      <c r="AQ112" s="106"/>
      <c r="AR112" s="106" t="s">
        <v>3646</v>
      </c>
      <c r="AS112" s="109">
        <f t="shared" si="16"/>
        <v>1.5</v>
      </c>
      <c r="AT112" s="79">
        <f t="shared" si="17"/>
        <v>0.3</v>
      </c>
      <c r="AU112" s="110">
        <f t="shared" si="18"/>
        <v>0</v>
      </c>
      <c r="AV112" s="79">
        <f t="shared" si="19"/>
        <v>0</v>
      </c>
      <c r="AX112" s="109">
        <f t="shared" si="20"/>
        <v>3</v>
      </c>
      <c r="AY112" s="79">
        <f t="shared" si="21"/>
        <v>0.5</v>
      </c>
    </row>
    <row r="113" spans="1:51" ht="132">
      <c r="A113" s="36" t="str">
        <f>'DEF13'!A113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13" s="36" t="str">
        <f>'DEF13'!B113</f>
        <v>6.3. Fortalecer las capacidades técnicas de los entes territoriales en salud</v>
      </c>
      <c r="C113" s="36" t="str">
        <f>'DEF13'!C113</f>
        <v>ODS 3. Salud y Bienestar</v>
      </c>
      <c r="D113" s="36" t="str">
        <f>'DEF13'!D113</f>
        <v>3. Gestión con valores para resultados</v>
      </c>
      <c r="E113" s="36" t="str">
        <f>'DEF13'!E113</f>
        <v>2.1. Planeación Institucional</v>
      </c>
      <c r="F113" s="36" t="str">
        <f>'DEF13'!F113</f>
        <v>N/A</v>
      </c>
      <c r="G113" s="36" t="str">
        <f>'DEF13'!G113</f>
        <v>Oficina de Promoción Social</v>
      </c>
      <c r="H113" s="36">
        <f>'DEF13'!H113</f>
        <v>1600</v>
      </c>
      <c r="I113" s="36" t="str">
        <f>'DEF13'!I113</f>
        <v>Transversalización del enfoque diferencial</v>
      </c>
      <c r="J113" s="36" t="str">
        <f>'DEF13'!J113</f>
        <v>Apoyar al cumplimiento del plan operativo para la transición a la clasificación internacional de enfermedades (CIE-11), liderado por la Dirección de Epidemiología y Demografía</v>
      </c>
      <c r="K113" s="36" t="str">
        <f>'DEF13'!K113</f>
        <v>1600-32</v>
      </c>
      <c r="L113" s="36" t="str">
        <f>'DEF13'!L113</f>
        <v xml:space="preserve">Matriz de avance de las actividades a cargo de la OPS </v>
      </c>
      <c r="M113" s="36" t="str">
        <f>'DEF13'!N113</f>
        <v>Matriz de avance de las actividades a cargo de la OPS, elaborada</v>
      </c>
      <c r="N113" s="36" t="str">
        <f>'DEF13'!O113</f>
        <v>Número</v>
      </c>
      <c r="O113" s="36">
        <f>'DEF13'!Q113</f>
        <v>0</v>
      </c>
      <c r="P113" s="36">
        <f>'DEF13'!R113</f>
        <v>0</v>
      </c>
      <c r="Q113" s="137">
        <f>'DEF13'!S113</f>
        <v>0</v>
      </c>
      <c r="R113" s="109">
        <f>'DEF13'!T113</f>
        <v>3</v>
      </c>
      <c r="S113" s="109"/>
      <c r="T113" s="36"/>
      <c r="U113" s="137"/>
      <c r="V113" s="109"/>
      <c r="W113" s="79"/>
      <c r="X113" s="109">
        <v>0</v>
      </c>
      <c r="Y113" s="110"/>
      <c r="Z113" s="138">
        <v>0</v>
      </c>
      <c r="AA113" s="139"/>
      <c r="AB113" s="139"/>
      <c r="AC113" s="139"/>
      <c r="AD113" s="139"/>
      <c r="AE113" s="140" t="s">
        <v>2504</v>
      </c>
      <c r="AF113" s="141">
        <f>'DEF13'!X113</f>
        <v>1</v>
      </c>
      <c r="AG113" s="142" t="str">
        <f>'DEF13'!Y113</f>
        <v>Matriz de avance de las actividades a cargo de la OPS para el cumplimiento del plan operativo para la transición a la clasificación internacional de enfermedades (CIE-11)</v>
      </c>
      <c r="AH113" s="143">
        <f>'DEF13'!Z113</f>
        <v>0</v>
      </c>
      <c r="AI113" s="86">
        <v>0</v>
      </c>
      <c r="AJ113" s="79">
        <f t="shared" si="13"/>
        <v>0</v>
      </c>
      <c r="AK113" s="109">
        <f t="shared" si="14"/>
        <v>-1</v>
      </c>
      <c r="AL113" s="104">
        <v>0</v>
      </c>
      <c r="AM113" s="79" t="e">
        <f t="shared" si="15"/>
        <v>#DIV/0!</v>
      </c>
      <c r="AN113" s="106"/>
      <c r="AO113" s="106"/>
      <c r="AP113" s="106" t="s">
        <v>2509</v>
      </c>
      <c r="AQ113" s="106" t="s">
        <v>2510</v>
      </c>
      <c r="AR113" s="106" t="s">
        <v>3647</v>
      </c>
      <c r="AS113" s="109">
        <f t="shared" si="16"/>
        <v>0</v>
      </c>
      <c r="AT113" s="79">
        <f t="shared" si="17"/>
        <v>0</v>
      </c>
      <c r="AU113" s="110">
        <f t="shared" si="18"/>
        <v>0</v>
      </c>
      <c r="AV113" s="79" t="str">
        <f>IFERROR(AU113/Q113,"")</f>
        <v/>
      </c>
      <c r="AX113" s="109">
        <f t="shared" si="20"/>
        <v>1</v>
      </c>
      <c r="AY113" s="79">
        <f t="shared" si="21"/>
        <v>0</v>
      </c>
    </row>
    <row r="114" spans="1:51" ht="132">
      <c r="A114" s="36" t="str">
        <f>'DEF13'!A114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14" s="36" t="str">
        <f>'DEF13'!B114</f>
        <v>6.3. Fortalecer las capacidades técnicas de los entes territoriales en salud</v>
      </c>
      <c r="C114" s="36" t="str">
        <f>'DEF13'!C114</f>
        <v>ODS 3. Salud y Bienestar</v>
      </c>
      <c r="D114" s="36" t="str">
        <f>'DEF13'!D114</f>
        <v>3. Gestión con valores para resultados</v>
      </c>
      <c r="E114" s="36" t="str">
        <f>'DEF13'!E114</f>
        <v>2.1. Planeación Institucional</v>
      </c>
      <c r="F114" s="36" t="str">
        <f>'DEF13'!F114</f>
        <v>N/A</v>
      </c>
      <c r="G114" s="36" t="str">
        <f>'DEF13'!G114</f>
        <v>Oficina de Promoción Social</v>
      </c>
      <c r="H114" s="36">
        <f>'DEF13'!H114</f>
        <v>1600</v>
      </c>
      <c r="I114" s="36" t="str">
        <f>'DEF13'!I114</f>
        <v>Transversalización del enfoque diferencial</v>
      </c>
      <c r="J114" s="36" t="str">
        <f>'DEF13'!J114</f>
        <v>Apoyar el desarrollo de las actividades relacionadas con la línea de trabajo referida a la Clasificación Internacional del Funcionamiento, de la Discapacidad y de la Salud -CIF- en el marco del plan de trabajo 2021-2025 propuesto para el Centro Colaborador de la OMS para la Familia Internacional de Clasificaciones en Colombia, a cargo de Minsalud.</v>
      </c>
      <c r="K114" s="36" t="str">
        <f>'DEF13'!K114</f>
        <v>1600-33</v>
      </c>
      <c r="L114" s="36" t="str">
        <f>'DEF13'!L114</f>
        <v xml:space="preserve">Matriz de avance en la implementación del plan de trabajo propuesto </v>
      </c>
      <c r="M114" s="36" t="str">
        <f>'DEF13'!N114</f>
        <v xml:space="preserve">Matriz de avance en la implementación del plan de trabajo propuesto, elaborada </v>
      </c>
      <c r="N114" s="36" t="str">
        <f>'DEF13'!O114</f>
        <v>Número</v>
      </c>
      <c r="O114" s="36">
        <f>'DEF13'!Q114</f>
        <v>0</v>
      </c>
      <c r="P114" s="36">
        <f>'DEF13'!R114</f>
        <v>0</v>
      </c>
      <c r="Q114" s="137">
        <f>'DEF13'!S114</f>
        <v>0</v>
      </c>
      <c r="R114" s="109">
        <f>'DEF13'!T114</f>
        <v>4</v>
      </c>
      <c r="S114" s="109">
        <v>1</v>
      </c>
      <c r="T114" s="36" t="s">
        <v>1000</v>
      </c>
      <c r="U114" s="137"/>
      <c r="V114" s="109"/>
      <c r="W114" s="79">
        <v>0</v>
      </c>
      <c r="X114" s="109">
        <v>-1</v>
      </c>
      <c r="Y114" s="110"/>
      <c r="Z114" s="138">
        <v>0</v>
      </c>
      <c r="AA114" s="139"/>
      <c r="AB114" s="139"/>
      <c r="AC114" s="139"/>
      <c r="AD114" s="139"/>
      <c r="AE114" s="140" t="s">
        <v>2506</v>
      </c>
      <c r="AF114" s="141">
        <f>'DEF13'!X114</f>
        <v>1</v>
      </c>
      <c r="AG114" s="150" t="str">
        <f>'DEF13'!Y114</f>
        <v>Matriz de reporte de avance  en la implementación del plan de trabajo propuesto para el Centro Colaborador de la OMS para la Familia Internacional de Clasificaciones en Colombia. Línea 3. Clasificación Internacional de Funcionamiento, Discapacidad y Salud CIF - Actividades 2021-2025, elaborada</v>
      </c>
      <c r="AH114" s="143">
        <f>'DEF13'!Z114</f>
        <v>0</v>
      </c>
      <c r="AI114" s="86">
        <v>2</v>
      </c>
      <c r="AJ114" s="79">
        <f t="shared" si="13"/>
        <v>2</v>
      </c>
      <c r="AK114" s="109">
        <f t="shared" si="14"/>
        <v>1</v>
      </c>
      <c r="AL114" s="104">
        <v>0</v>
      </c>
      <c r="AM114" s="79" t="e">
        <f t="shared" si="15"/>
        <v>#DIV/0!</v>
      </c>
      <c r="AN114" s="106" t="s">
        <v>2511</v>
      </c>
      <c r="AO114" s="106"/>
      <c r="AP114" s="106"/>
      <c r="AQ114" s="106"/>
      <c r="AR114" s="106" t="s">
        <v>3648</v>
      </c>
      <c r="AS114" s="109">
        <f t="shared" si="16"/>
        <v>2</v>
      </c>
      <c r="AT114" s="79">
        <f t="shared" si="17"/>
        <v>0.5</v>
      </c>
      <c r="AU114" s="110">
        <f t="shared" si="18"/>
        <v>0</v>
      </c>
      <c r="AV114" s="79" t="str">
        <f>IFERROR(AU114/Q114,"")</f>
        <v/>
      </c>
      <c r="AX114" s="109">
        <f t="shared" si="20"/>
        <v>2</v>
      </c>
      <c r="AY114" s="79">
        <f t="shared" si="21"/>
        <v>1</v>
      </c>
    </row>
    <row r="115" spans="1:51" ht="132">
      <c r="A115" s="36" t="str">
        <f>'DEF13'!A115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15" s="36" t="str">
        <f>'DEF13'!B115</f>
        <v>NA</v>
      </c>
      <c r="C115" s="36" t="str">
        <f>'DEF13'!C115</f>
        <v>ODS 3. Salud y Bienestar</v>
      </c>
      <c r="D115" s="36" t="str">
        <f>'DEF13'!D115</f>
        <v>N/A</v>
      </c>
      <c r="E115" s="36" t="str">
        <f>'DEF13'!E115</f>
        <v>N/A</v>
      </c>
      <c r="F115" s="36" t="str">
        <f>'DEF13'!F115</f>
        <v>N/A</v>
      </c>
      <c r="G115" s="36" t="str">
        <f>'DEF13'!G115</f>
        <v>Oficina de Promoción Social</v>
      </c>
      <c r="H115" s="36">
        <f>'DEF13'!H115</f>
        <v>1600</v>
      </c>
      <c r="I115" s="36" t="str">
        <f>'DEF13'!I115</f>
        <v>Transversalización del enfoque diferencial</v>
      </c>
      <c r="J115" s="36" t="str">
        <f>'DEF13'!J115</f>
        <v>Fortalecer las estrategias de coordinación y articulación con sociedad civil y entidades del estado a través de la creación e implementación de la comisión intersectorial para la politica pública de habitantes de calle</v>
      </c>
      <c r="K115" s="36" t="str">
        <f>'DEF13'!K115</f>
        <v>1600-34</v>
      </c>
      <c r="L115" s="36" t="str">
        <f>'DEF13'!L115</f>
        <v>Documentos que de cuenta de la implementación de la comisión intersectorial para la politica pública de habitantes de calle</v>
      </c>
      <c r="M115" s="36" t="str">
        <f>'DEF13'!N115</f>
        <v>Documentos que de cuenta de la implementación de la comisión intersectorial para la politica pública de habitantes de calle</v>
      </c>
      <c r="N115" s="36" t="str">
        <f>'DEF13'!O115</f>
        <v>Número</v>
      </c>
      <c r="O115" s="36">
        <f>'DEF13'!Q115</f>
        <v>0</v>
      </c>
      <c r="P115" s="36">
        <f>'DEF13'!R115</f>
        <v>0</v>
      </c>
      <c r="Q115" s="137">
        <f>'DEF13'!S115</f>
        <v>0</v>
      </c>
      <c r="R115" s="109">
        <f>'DEF13'!T115</f>
        <v>3</v>
      </c>
      <c r="S115" s="109"/>
      <c r="T115" s="36"/>
      <c r="U115" s="137"/>
      <c r="V115" s="109"/>
      <c r="W115" s="79"/>
      <c r="X115" s="109">
        <v>0</v>
      </c>
      <c r="Y115" s="110"/>
      <c r="Z115" s="138">
        <v>0</v>
      </c>
      <c r="AA115" s="139"/>
      <c r="AB115" s="139"/>
      <c r="AC115" s="139"/>
      <c r="AD115" s="139"/>
      <c r="AE115" s="140" t="s">
        <v>2504</v>
      </c>
      <c r="AF115" s="141">
        <f>'DEF13'!X115</f>
        <v>1</v>
      </c>
      <c r="AG115" s="142" t="str">
        <f>'DEF13'!Y115</f>
        <v>Documento que recopila las actas de seciones realizadas por la comisión intersectorial para la politica pública de habitantes de calle</v>
      </c>
      <c r="AH115" s="143">
        <f>'DEF13'!Z115</f>
        <v>0</v>
      </c>
      <c r="AI115" s="86">
        <v>0</v>
      </c>
      <c r="AJ115" s="79">
        <f t="shared" si="13"/>
        <v>0</v>
      </c>
      <c r="AK115" s="109">
        <f t="shared" si="14"/>
        <v>-1</v>
      </c>
      <c r="AL115" s="104">
        <v>0</v>
      </c>
      <c r="AM115" s="79" t="e">
        <f t="shared" si="15"/>
        <v>#DIV/0!</v>
      </c>
      <c r="AN115" s="106"/>
      <c r="AO115" s="106"/>
      <c r="AP115" s="106" t="s">
        <v>2512</v>
      </c>
      <c r="AQ115" s="106"/>
      <c r="AR115" s="106" t="s">
        <v>3647</v>
      </c>
      <c r="AS115" s="109">
        <f t="shared" si="16"/>
        <v>0</v>
      </c>
      <c r="AT115" s="79">
        <f t="shared" si="17"/>
        <v>0</v>
      </c>
      <c r="AU115" s="110">
        <f t="shared" si="18"/>
        <v>0</v>
      </c>
      <c r="AV115" s="79" t="str">
        <f>IFERROR(AU115/Q115,"")</f>
        <v/>
      </c>
      <c r="AX115" s="109">
        <f t="shared" si="20"/>
        <v>1</v>
      </c>
      <c r="AY115" s="79">
        <f t="shared" si="21"/>
        <v>0</v>
      </c>
    </row>
    <row r="116" spans="1:51" ht="132">
      <c r="A116" s="36" t="str">
        <f>'DEF13'!A116</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16" s="36" t="str">
        <f>'DEF13'!B116</f>
        <v>NA</v>
      </c>
      <c r="C116" s="36" t="str">
        <f>'DEF13'!C116</f>
        <v>ODS 3. Salud y Bienestar</v>
      </c>
      <c r="D116" s="36" t="str">
        <f>'DEF13'!D116</f>
        <v>N/A</v>
      </c>
      <c r="E116" s="36" t="str">
        <f>'DEF13'!E116</f>
        <v>N/A</v>
      </c>
      <c r="F116" s="36" t="str">
        <f>'DEF13'!F116</f>
        <v>N/A</v>
      </c>
      <c r="G116" s="36" t="str">
        <f>'DEF13'!G116</f>
        <v>Oficina de Promoción Social</v>
      </c>
      <c r="H116" s="36">
        <f>'DEF13'!H116</f>
        <v>1600</v>
      </c>
      <c r="I116" s="36" t="str">
        <f>'DEF13'!I116</f>
        <v>Transversalización del enfoque diferencial</v>
      </c>
      <c r="J116" s="36" t="str">
        <f>'DEF13'!J116</f>
        <v>Formulación de la política pública nacional de salud para las mujeres a través de espacios de participación y analisis situacional y construcción de documento base.</v>
      </c>
      <c r="K116" s="36" t="str">
        <f>'DEF13'!K116</f>
        <v>1600-35</v>
      </c>
      <c r="L116" s="36" t="str">
        <f>'DEF13'!L116</f>
        <v>Documento base de la política pública nacional de salud para las mujeres.</v>
      </c>
      <c r="M116" s="36" t="str">
        <f>'DEF13'!N116</f>
        <v>Documento base de la política pública nacional de salud para las mujeres.</v>
      </c>
      <c r="N116" s="36" t="str">
        <f>'DEF13'!O116</f>
        <v>Número</v>
      </c>
      <c r="O116" s="36">
        <f>'DEF13'!Q116</f>
        <v>0</v>
      </c>
      <c r="P116" s="36">
        <f>'DEF13'!R116</f>
        <v>0</v>
      </c>
      <c r="Q116" s="137">
        <f>'DEF13'!S116</f>
        <v>0</v>
      </c>
      <c r="R116" s="109">
        <f>'DEF13'!T116</f>
        <v>2</v>
      </c>
      <c r="S116" s="109"/>
      <c r="T116" s="36"/>
      <c r="U116" s="137"/>
      <c r="V116" s="109"/>
      <c r="W116" s="79"/>
      <c r="X116" s="109">
        <v>0</v>
      </c>
      <c r="Y116" s="110"/>
      <c r="Z116" s="138">
        <v>0</v>
      </c>
      <c r="AA116" s="139"/>
      <c r="AB116" s="139"/>
      <c r="AC116" s="139"/>
      <c r="AD116" s="139"/>
      <c r="AE116" s="140" t="s">
        <v>2504</v>
      </c>
      <c r="AF116" s="141">
        <f>'DEF13'!X116</f>
        <v>1</v>
      </c>
      <c r="AG116" s="142" t="str">
        <f>'DEF13'!Y116</f>
        <v>Documento de avance de la política pública nacional de salud para las mujeres.</v>
      </c>
      <c r="AH116" s="143">
        <f>'DEF13'!Z116</f>
        <v>0</v>
      </c>
      <c r="AI116" s="86">
        <v>0.5</v>
      </c>
      <c r="AJ116" s="79">
        <f t="shared" si="13"/>
        <v>0.5</v>
      </c>
      <c r="AK116" s="109">
        <f t="shared" si="14"/>
        <v>-0.5</v>
      </c>
      <c r="AL116" s="104">
        <v>0</v>
      </c>
      <c r="AM116" s="79" t="e">
        <f t="shared" si="15"/>
        <v>#DIV/0!</v>
      </c>
      <c r="AN116" s="106" t="s">
        <v>2513</v>
      </c>
      <c r="AO116" s="106"/>
      <c r="AP116" s="106"/>
      <c r="AQ116" s="106"/>
      <c r="AR116" s="106" t="s">
        <v>3649</v>
      </c>
      <c r="AS116" s="109">
        <f t="shared" si="16"/>
        <v>0.5</v>
      </c>
      <c r="AT116" s="79">
        <f t="shared" si="17"/>
        <v>0.25</v>
      </c>
      <c r="AU116" s="110">
        <f t="shared" si="18"/>
        <v>0</v>
      </c>
      <c r="AV116" s="79" t="str">
        <f>IFERROR(AU116/Q116,"")</f>
        <v/>
      </c>
      <c r="AX116" s="109">
        <f t="shared" si="20"/>
        <v>1</v>
      </c>
      <c r="AY116" s="79">
        <f t="shared" si="21"/>
        <v>0.5</v>
      </c>
    </row>
    <row r="117" spans="1:51" ht="409.5">
      <c r="A117" s="35" t="str">
        <f>'DEF13'!A117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17" s="35" t="str">
        <f>'DEF13'!B117</f>
        <v>6.3. Fortalecer las capacidades técnicas de los entes territoriales en salud</v>
      </c>
      <c r="C117" s="35" t="str">
        <f>'DEF13'!C117</f>
        <v>ODS 3. Salud y Bienestar</v>
      </c>
      <c r="D117" s="35" t="str">
        <f>'DEF13'!D117</f>
        <v>3. Gestión con valores para resultados</v>
      </c>
      <c r="E117" s="35" t="str">
        <f>'DEF13'!E117</f>
        <v>3.1. FortalecimientoOrganizacional y Simplificación de Procesos</v>
      </c>
      <c r="F117" s="35" t="str">
        <f>'DEF13'!F117</f>
        <v>N/A</v>
      </c>
      <c r="G117" s="35" t="str">
        <f>'DEF13'!G117</f>
        <v>Oficina de Gestión Territorial Emergencias y Desastres</v>
      </c>
      <c r="H117" s="35">
        <f>'DEF13'!H117</f>
        <v>1700</v>
      </c>
      <c r="I117" s="35" t="str">
        <f>'DEF13'!I117</f>
        <v>Gestión de la Prestación de Servicios de Salud</v>
      </c>
      <c r="J117" s="35" t="str">
        <f>'DEF13'!J117</f>
        <v>Brindar asistencia técnica a las Entidades Territoriales (ET), ESES e IPS para el fortalecimiento institucional  en el marco de la gestión del riesgo de desastres</v>
      </c>
      <c r="K117" s="35" t="str">
        <f>'DEF13'!K117</f>
        <v>1700-01</v>
      </c>
      <c r="L117" s="35" t="str">
        <f>'DEF13'!L117</f>
        <v>Entidades Territoriales e IPS asistidas técnicamente</v>
      </c>
      <c r="M117" s="35" t="str">
        <f>'DEF13'!N117</f>
        <v>Número de Entidades Territoriales e IPS asistidas tecnicamente</v>
      </c>
      <c r="N117" s="35" t="str">
        <f>'DEF13'!O117</f>
        <v>Número</v>
      </c>
      <c r="O117" s="35" t="str">
        <f>'DEF13'!Q117</f>
        <v>C-1901-0300-27</v>
      </c>
      <c r="P117" s="35" t="str">
        <f>'DEF13'!R117</f>
        <v>C-1901-0300-27-0-1901082-02</v>
      </c>
      <c r="Q117" s="130">
        <f>'DEF13'!S117</f>
        <v>1068542237</v>
      </c>
      <c r="R117" s="117">
        <f>'DEF13'!T117</f>
        <v>4</v>
      </c>
      <c r="S117" s="117">
        <v>1</v>
      </c>
      <c r="T117" s="35" t="s">
        <v>1014</v>
      </c>
      <c r="U117" s="130">
        <v>80538170</v>
      </c>
      <c r="V117" s="117"/>
      <c r="W117" s="78">
        <v>0</v>
      </c>
      <c r="X117" s="117">
        <v>-1</v>
      </c>
      <c r="Y117" s="108">
        <v>26519256</v>
      </c>
      <c r="Z117" s="131">
        <v>0.32927562173314839</v>
      </c>
      <c r="AA117" s="132" t="s">
        <v>2514</v>
      </c>
      <c r="AB117" s="132"/>
      <c r="AC117" s="132"/>
      <c r="AD117" s="132"/>
      <c r="AE117" s="135" t="s">
        <v>2515</v>
      </c>
      <c r="AF117" s="151">
        <f>'DEF13'!X117</f>
        <v>1</v>
      </c>
      <c r="AG117" s="133" t="str">
        <f>'DEF13'!Y117</f>
        <v>Informe de asistencias técnicas realizadas a entidades territoriales e IPS´s</v>
      </c>
      <c r="AH117" s="134">
        <f>'DEF13'!Z117</f>
        <v>208347019</v>
      </c>
      <c r="AI117" s="93">
        <v>1</v>
      </c>
      <c r="AJ117" s="78">
        <f t="shared" si="13"/>
        <v>1</v>
      </c>
      <c r="AK117" s="117">
        <f t="shared" si="14"/>
        <v>0</v>
      </c>
      <c r="AL117" s="103">
        <v>188056340</v>
      </c>
      <c r="AM117" s="78">
        <f t="shared" si="15"/>
        <v>0.90261113839118567</v>
      </c>
      <c r="AN117" s="105" t="s">
        <v>2516</v>
      </c>
      <c r="AO117" s="105" t="s">
        <v>3597</v>
      </c>
      <c r="AP117" s="105"/>
      <c r="AQ117" s="105"/>
      <c r="AR117" s="195" t="s">
        <v>3598</v>
      </c>
      <c r="AS117" s="117">
        <f t="shared" si="16"/>
        <v>1</v>
      </c>
      <c r="AT117" s="78">
        <f t="shared" si="17"/>
        <v>0.25</v>
      </c>
      <c r="AU117" s="108">
        <f t="shared" si="18"/>
        <v>214575596</v>
      </c>
      <c r="AV117" s="78">
        <f t="shared" si="19"/>
        <v>0.20081152487002721</v>
      </c>
      <c r="AX117" s="117">
        <f t="shared" si="20"/>
        <v>2</v>
      </c>
      <c r="AY117" s="78">
        <f t="shared" si="21"/>
        <v>0.5</v>
      </c>
    </row>
    <row r="118" spans="1:51" ht="132">
      <c r="A118" s="35" t="str">
        <f>'DEF13'!A118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18" s="35" t="str">
        <f>'DEF13'!B118</f>
        <v>6.3. Fortalecer las capacidades técnicas de los entes territoriales en salud</v>
      </c>
      <c r="C118" s="35" t="str">
        <f>'DEF13'!C118</f>
        <v>ODS 3. Salud y Bienestar</v>
      </c>
      <c r="D118" s="35" t="str">
        <f>'DEF13'!D118</f>
        <v>3. Gestión con valores para resultados</v>
      </c>
      <c r="E118" s="35" t="str">
        <f>'DEF13'!E118</f>
        <v>3.1. FortalecimientoOrganizacional y Simplificación de Procesos</v>
      </c>
      <c r="F118" s="35" t="str">
        <f>'DEF13'!F118</f>
        <v>N/A</v>
      </c>
      <c r="G118" s="35" t="str">
        <f>'DEF13'!G118</f>
        <v>Oficina de Gestión Territorial Emergencias y Desastres</v>
      </c>
      <c r="H118" s="35">
        <f>'DEF13'!H118</f>
        <v>1700</v>
      </c>
      <c r="I118" s="35" t="str">
        <f>'DEF13'!I118</f>
        <v>Gestión de la Prestación de Servicios de Salud</v>
      </c>
      <c r="J118" s="35" t="str">
        <f>'DEF13'!J118</f>
        <v>Atender requerimientos para brindar asistencia técnica necesaria en el territorio nacional en los temas de prevención y respuesta en emergencias y desastres en el territorio nacional</v>
      </c>
      <c r="K118" s="35" t="str">
        <f>'DEF13'!K118</f>
        <v>1700-02</v>
      </c>
      <c r="L118" s="35" t="str">
        <f>'DEF13'!L118</f>
        <v>Asistencias técnicas realizadas a través de comisiones en todo el territorio  nacional</v>
      </c>
      <c r="M118" s="35" t="str">
        <f>'DEF13'!N118</f>
        <v>Número de asistencias realizadas en territorio</v>
      </c>
      <c r="N118" s="35" t="str">
        <f>'DEF13'!O118</f>
        <v>Número</v>
      </c>
      <c r="O118" s="35" t="str">
        <f>'DEF13'!Q118</f>
        <v>C-1901-0300-27</v>
      </c>
      <c r="P118" s="35" t="str">
        <f>'DEF13'!R118</f>
        <v>C-1901-0300-27-0-1901082-02</v>
      </c>
      <c r="Q118" s="130">
        <f>'DEF13'!S118</f>
        <v>300000000</v>
      </c>
      <c r="R118" s="117">
        <f>'DEF13'!T118</f>
        <v>4</v>
      </c>
      <c r="S118" s="117">
        <v>1</v>
      </c>
      <c r="T118" s="35" t="s">
        <v>1019</v>
      </c>
      <c r="U118" s="130">
        <v>50000000</v>
      </c>
      <c r="V118" s="117"/>
      <c r="W118" s="78">
        <v>0</v>
      </c>
      <c r="X118" s="117">
        <v>-1</v>
      </c>
      <c r="Y118" s="108">
        <v>11456349</v>
      </c>
      <c r="Z118" s="131">
        <v>0.22912698000000001</v>
      </c>
      <c r="AA118" s="132" t="s">
        <v>2517</v>
      </c>
      <c r="AB118" s="132"/>
      <c r="AC118" s="132"/>
      <c r="AD118" s="132"/>
      <c r="AE118" s="135" t="s">
        <v>2518</v>
      </c>
      <c r="AF118" s="151">
        <f>'DEF13'!X118</f>
        <v>1</v>
      </c>
      <c r="AG118" s="133" t="str">
        <f>'DEF13'!Y118</f>
        <v>Informe de comisiones realizadas</v>
      </c>
      <c r="AH118" s="134">
        <f>'DEF13'!Z118</f>
        <v>50000000</v>
      </c>
      <c r="AI118" s="93">
        <v>1</v>
      </c>
      <c r="AJ118" s="78">
        <f t="shared" si="13"/>
        <v>1</v>
      </c>
      <c r="AK118" s="117">
        <f t="shared" si="14"/>
        <v>0</v>
      </c>
      <c r="AL118" s="103">
        <v>35804075</v>
      </c>
      <c r="AM118" s="78">
        <f t="shared" si="15"/>
        <v>0.71608150000000004</v>
      </c>
      <c r="AN118" s="105" t="s">
        <v>3599</v>
      </c>
      <c r="AO118" s="105" t="s">
        <v>3600</v>
      </c>
      <c r="AP118" s="105"/>
      <c r="AQ118" s="105"/>
      <c r="AR118" s="196" t="s">
        <v>3601</v>
      </c>
      <c r="AS118" s="117">
        <f t="shared" si="16"/>
        <v>1</v>
      </c>
      <c r="AT118" s="78">
        <f t="shared" si="17"/>
        <v>0.25</v>
      </c>
      <c r="AU118" s="108">
        <f t="shared" si="18"/>
        <v>47260424</v>
      </c>
      <c r="AV118" s="78">
        <f t="shared" si="19"/>
        <v>0.15753474666666667</v>
      </c>
      <c r="AX118" s="117">
        <f t="shared" si="20"/>
        <v>2</v>
      </c>
      <c r="AY118" s="78">
        <f t="shared" si="21"/>
        <v>0.5</v>
      </c>
    </row>
    <row r="119" spans="1:51" ht="409.5">
      <c r="A119" s="35" t="str">
        <f>'DEF13'!A119</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19" s="35" t="str">
        <f>'DEF13'!B119</f>
        <v>6.3. Fortalecer las capacidades técnicas de los entes territoriales en salud</v>
      </c>
      <c r="C119" s="35" t="str">
        <f>'DEF13'!C119</f>
        <v>ODS 3. Salud y Bienestar</v>
      </c>
      <c r="D119" s="35" t="str">
        <f>'DEF13'!D119</f>
        <v>3. Gestión con valores para resultados</v>
      </c>
      <c r="E119" s="35" t="str">
        <f>'DEF13'!E119</f>
        <v>3.1. FortalecimientoOrganizacional y Simplificación de Procesos</v>
      </c>
      <c r="F119" s="35" t="str">
        <f>'DEF13'!F119</f>
        <v>N/A</v>
      </c>
      <c r="G119" s="35" t="str">
        <f>'DEF13'!G119</f>
        <v>Oficina de Gestión Territorial Emergencias y Desastres</v>
      </c>
      <c r="H119" s="35">
        <f>'DEF13'!H119</f>
        <v>1700</v>
      </c>
      <c r="I119" s="35" t="str">
        <f>'DEF13'!I119</f>
        <v>Gestión de la Prestación de Servicios de Salud</v>
      </c>
      <c r="J119" s="35" t="str">
        <f>'DEF13'!J119</f>
        <v>Asistir a  los departamentos en temas de Misión Médica y Derecho Internacional Humanirario (DIH)</v>
      </c>
      <c r="K119" s="35" t="str">
        <f>'DEF13'!K119</f>
        <v>1700-03</v>
      </c>
      <c r="L119" s="35" t="str">
        <f>'DEF13'!L119</f>
        <v>Asistencias técnicas a entidades territoriales, IPS y ESES en temas de Misión Médica y DIH</v>
      </c>
      <c r="M119" s="35" t="str">
        <f>'DEF13'!N119</f>
        <v>Número de asistencias técnicas realizadas  en Temas de Misión médica y DIH</v>
      </c>
      <c r="N119" s="35" t="str">
        <f>'DEF13'!O119</f>
        <v>Número</v>
      </c>
      <c r="O119" s="35" t="str">
        <f>'DEF13'!Q119</f>
        <v>C-1901-0300-27</v>
      </c>
      <c r="P119" s="35" t="str">
        <f>'DEF13'!R119</f>
        <v>C-1901-0300-27-0-1901083-02</v>
      </c>
      <c r="Q119" s="130">
        <f>'DEF13'!S119</f>
        <v>30000000</v>
      </c>
      <c r="R119" s="117">
        <f>'DEF13'!T119</f>
        <v>1</v>
      </c>
      <c r="S119" s="117">
        <v>0</v>
      </c>
      <c r="T119" s="35" t="s">
        <v>84</v>
      </c>
      <c r="U119" s="130">
        <v>0</v>
      </c>
      <c r="V119" s="117"/>
      <c r="W119" s="78"/>
      <c r="X119" s="117">
        <v>0</v>
      </c>
      <c r="Y119" s="108">
        <v>0</v>
      </c>
      <c r="Z119" s="131">
        <v>0</v>
      </c>
      <c r="AA119" s="132" t="s">
        <v>2519</v>
      </c>
      <c r="AB119" s="132"/>
      <c r="AC119" s="132"/>
      <c r="AD119" s="132"/>
      <c r="AE119" s="135" t="s">
        <v>2520</v>
      </c>
      <c r="AF119" s="151">
        <f>'DEF13'!X119</f>
        <v>1</v>
      </c>
      <c r="AG119" s="133" t="str">
        <f>'DEF13'!Y119</f>
        <v>Informe de asistencia realizada en temas de Misión Medica y DIH</v>
      </c>
      <c r="AH119" s="134">
        <f>'DEF13'!Z119</f>
        <v>30000000</v>
      </c>
      <c r="AI119" s="93">
        <v>1</v>
      </c>
      <c r="AJ119" s="78">
        <f t="shared" si="13"/>
        <v>1</v>
      </c>
      <c r="AK119" s="117">
        <f t="shared" si="14"/>
        <v>0</v>
      </c>
      <c r="AL119" s="103">
        <v>0</v>
      </c>
      <c r="AM119" s="78">
        <f t="shared" si="15"/>
        <v>0</v>
      </c>
      <c r="AN119" s="105" t="s">
        <v>2521</v>
      </c>
      <c r="AO119" s="105" t="s">
        <v>2522</v>
      </c>
      <c r="AP119" s="105" t="s">
        <v>2523</v>
      </c>
      <c r="AQ119" s="105" t="s">
        <v>2524</v>
      </c>
      <c r="AR119" s="196" t="s">
        <v>2525</v>
      </c>
      <c r="AS119" s="117">
        <f t="shared" si="16"/>
        <v>1</v>
      </c>
      <c r="AT119" s="78">
        <f t="shared" si="17"/>
        <v>1</v>
      </c>
      <c r="AU119" s="108">
        <f t="shared" si="18"/>
        <v>0</v>
      </c>
      <c r="AV119" s="78">
        <f t="shared" si="19"/>
        <v>0</v>
      </c>
      <c r="AX119" s="117">
        <f t="shared" si="20"/>
        <v>1</v>
      </c>
      <c r="AY119" s="78">
        <f t="shared" si="21"/>
        <v>1</v>
      </c>
    </row>
    <row r="120" spans="1:51" ht="178.5">
      <c r="A120" s="35" t="str">
        <f>'DEF13'!A120</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20" s="35" t="str">
        <f>'DEF13'!B120</f>
        <v>6.3. Fortalecer las capacidades técnicas de los entes territoriales en salud</v>
      </c>
      <c r="C120" s="35" t="str">
        <f>'DEF13'!C120</f>
        <v>ODS 3. Salud y Bienestar</v>
      </c>
      <c r="D120" s="35" t="str">
        <f>'DEF13'!D120</f>
        <v>3. Gestión con valores para resultados</v>
      </c>
      <c r="E120" s="35" t="str">
        <f>'DEF13'!E120</f>
        <v>3.1. FortalecimientoOrganizacional y Simplificación de Procesos</v>
      </c>
      <c r="F120" s="35" t="str">
        <f>'DEF13'!F120</f>
        <v>N/A</v>
      </c>
      <c r="G120" s="35" t="str">
        <f>'DEF13'!G120</f>
        <v>Oficina de Gestión Territorial Emergencias y Desastres</v>
      </c>
      <c r="H120" s="35">
        <f>'DEF13'!H120</f>
        <v>1700</v>
      </c>
      <c r="I120" s="35" t="str">
        <f>'DEF13'!I120</f>
        <v>Gestión de la Prestación de Servicios de Salud</v>
      </c>
      <c r="J120" s="35" t="str">
        <f>'DEF13'!J120</f>
        <v xml:space="preserve">Apoyar el fortalecimiento en el componente de transporte de pacientes y de equipos médicos interdisciplinarios de salud, en las entidades territoriales en salud y la red pública hospitalaria nacional </v>
      </c>
      <c r="K120" s="35" t="str">
        <f>'DEF13'!K120</f>
        <v>1700-04</v>
      </c>
      <c r="L120" s="35" t="str">
        <f>'DEF13'!L120</f>
        <v xml:space="preserve">Entidades territoriales y Empresas Sociales del Estado apoyadas </v>
      </c>
      <c r="M120" s="35" t="str">
        <f>'DEF13'!N120</f>
        <v>Número de entidades territoriales y Empresas Sociales del Estado apoyadas</v>
      </c>
      <c r="N120" s="35" t="str">
        <f>'DEF13'!O120</f>
        <v>Número</v>
      </c>
      <c r="O120" s="35" t="str">
        <f>'DEF13'!Q120</f>
        <v>C-1901-0300-27</v>
      </c>
      <c r="P120" s="35" t="str">
        <f>'DEF13'!R120</f>
        <v>C-1901-0300-27-0-1901083-02</v>
      </c>
      <c r="Q120" s="130">
        <f>'DEF13'!S120</f>
        <v>31982311458</v>
      </c>
      <c r="R120" s="117">
        <f>'DEF13'!T120</f>
        <v>1</v>
      </c>
      <c r="S120" s="117">
        <v>0</v>
      </c>
      <c r="T120" s="35" t="s">
        <v>84</v>
      </c>
      <c r="U120" s="130">
        <v>0</v>
      </c>
      <c r="V120" s="117"/>
      <c r="W120" s="78"/>
      <c r="X120" s="117">
        <v>0</v>
      </c>
      <c r="Y120" s="108">
        <v>0</v>
      </c>
      <c r="Z120" s="131">
        <v>0</v>
      </c>
      <c r="AA120" s="132" t="s">
        <v>2526</v>
      </c>
      <c r="AB120" s="132"/>
      <c r="AC120" s="132" t="s">
        <v>2527</v>
      </c>
      <c r="AD120" s="132" t="s">
        <v>2528</v>
      </c>
      <c r="AE120" s="135" t="s">
        <v>2529</v>
      </c>
      <c r="AF120" s="151">
        <f>'DEF13'!X120</f>
        <v>0</v>
      </c>
      <c r="AG120" s="133" t="str">
        <f>'DEF13'!Y120</f>
        <v>N/A</v>
      </c>
      <c r="AH120" s="134">
        <f>'DEF13'!Z120</f>
        <v>0</v>
      </c>
      <c r="AI120" s="93">
        <v>0</v>
      </c>
      <c r="AJ120" s="78" t="e">
        <f t="shared" si="13"/>
        <v>#DIV/0!</v>
      </c>
      <c r="AK120" s="117">
        <f t="shared" si="14"/>
        <v>0</v>
      </c>
      <c r="AL120" s="103"/>
      <c r="AM120" s="78" t="e">
        <f t="shared" si="15"/>
        <v>#DIV/0!</v>
      </c>
      <c r="AN120" s="379"/>
      <c r="AO120" s="105" t="s">
        <v>2526</v>
      </c>
      <c r="AP120" s="105" t="s">
        <v>2530</v>
      </c>
      <c r="AQ120" s="105" t="s">
        <v>2531</v>
      </c>
      <c r="AR120" s="196" t="s">
        <v>2532</v>
      </c>
      <c r="AS120" s="117">
        <f t="shared" si="16"/>
        <v>0</v>
      </c>
      <c r="AT120" s="78">
        <f t="shared" si="17"/>
        <v>0</v>
      </c>
      <c r="AU120" s="108">
        <f t="shared" si="18"/>
        <v>0</v>
      </c>
      <c r="AV120" s="78">
        <f t="shared" si="19"/>
        <v>0</v>
      </c>
      <c r="AX120" s="117">
        <f t="shared" si="20"/>
        <v>0</v>
      </c>
      <c r="AY120" s="78" t="str">
        <f>IFERROR((AS120/AX120),"")</f>
        <v/>
      </c>
    </row>
    <row r="121" spans="1:51" ht="140.25">
      <c r="A121" s="35" t="str">
        <f>'DEF13'!A121</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21" s="35" t="str">
        <f>'DEF13'!B121</f>
        <v>6.3. Fortalecer las capacidades técnicas de los entes territoriales en salud</v>
      </c>
      <c r="C121" s="35" t="str">
        <f>'DEF13'!C121</f>
        <v>ODS 3. Salud y Bienestar</v>
      </c>
      <c r="D121" s="35" t="str">
        <f>'DEF13'!D121</f>
        <v>3. Gestión con valores para resultados</v>
      </c>
      <c r="E121" s="35" t="str">
        <f>'DEF13'!E121</f>
        <v>3.1. FortalecimientoOrganizacional y Simplificación de Procesos</v>
      </c>
      <c r="F121" s="35" t="str">
        <f>'DEF13'!F121</f>
        <v>N/A</v>
      </c>
      <c r="G121" s="35" t="str">
        <f>'DEF13'!G121</f>
        <v>Oficina de Gestión Territorial Emergencias y Desastres</v>
      </c>
      <c r="H121" s="35">
        <f>'DEF13'!H121</f>
        <v>1700</v>
      </c>
      <c r="I121" s="35" t="str">
        <f>'DEF13'!I121</f>
        <v>Gestión de la Prestación de Servicios de Salud</v>
      </c>
      <c r="J121" s="35" t="str">
        <f>'DEF13'!J121</f>
        <v>Gestionar apoyo y asistencia técnica a las IPS en temas relaiconados con Índice de Seguridad Hospitalaria</v>
      </c>
      <c r="K121" s="35" t="str">
        <f>'DEF13'!K121</f>
        <v>1700-05</v>
      </c>
      <c r="L121" s="35" t="str">
        <f>'DEF13'!L121</f>
        <v>Instituciones apoyadas y asistidas técnicamente</v>
      </c>
      <c r="M121" s="35" t="str">
        <f>'DEF13'!N121</f>
        <v>Número de instituciones apoyadas y asistidas tecnicamente</v>
      </c>
      <c r="N121" s="35" t="str">
        <f>'DEF13'!O121</f>
        <v>Número</v>
      </c>
      <c r="O121" s="35" t="str">
        <f>'DEF13'!Q121</f>
        <v>C-1901-0300-27</v>
      </c>
      <c r="P121" s="35" t="str">
        <f>'DEF13'!R121</f>
        <v>C-1901-0300-27-0-1901072-03</v>
      </c>
      <c r="Q121" s="130">
        <f>'DEF13'!S121</f>
        <v>150000000</v>
      </c>
      <c r="R121" s="117">
        <f>'DEF13'!T121</f>
        <v>1</v>
      </c>
      <c r="S121" s="117">
        <v>0</v>
      </c>
      <c r="T121" s="35" t="s">
        <v>84</v>
      </c>
      <c r="U121" s="130">
        <v>0</v>
      </c>
      <c r="V121" s="117"/>
      <c r="W121" s="78"/>
      <c r="X121" s="117">
        <v>0</v>
      </c>
      <c r="Y121" s="108">
        <v>0</v>
      </c>
      <c r="Z121" s="131">
        <v>0</v>
      </c>
      <c r="AA121" s="132" t="s">
        <v>2533</v>
      </c>
      <c r="AB121" s="132"/>
      <c r="AC121" s="132"/>
      <c r="AD121" s="132"/>
      <c r="AE121" s="135" t="s">
        <v>2534</v>
      </c>
      <c r="AF121" s="151">
        <f>'DEF13'!X121</f>
        <v>1</v>
      </c>
      <c r="AG121" s="133" t="str">
        <f>'DEF13'!Y121</f>
        <v>Informe de insttituciones apoyadas y asistidas</v>
      </c>
      <c r="AH121" s="134">
        <f>'DEF13'!Z121</f>
        <v>150000000</v>
      </c>
      <c r="AI121" s="93">
        <v>0</v>
      </c>
      <c r="AJ121" s="78">
        <f t="shared" si="13"/>
        <v>0</v>
      </c>
      <c r="AK121" s="117">
        <f t="shared" si="14"/>
        <v>-1</v>
      </c>
      <c r="AL121" s="103">
        <v>0</v>
      </c>
      <c r="AM121" s="78">
        <f t="shared" si="15"/>
        <v>0</v>
      </c>
      <c r="AN121" s="105"/>
      <c r="AO121" s="105" t="s">
        <v>2535</v>
      </c>
      <c r="AP121" s="105" t="s">
        <v>2536</v>
      </c>
      <c r="AQ121" s="105" t="s">
        <v>2537</v>
      </c>
      <c r="AR121" s="196" t="s">
        <v>2538</v>
      </c>
      <c r="AS121" s="117">
        <f t="shared" si="16"/>
        <v>0</v>
      </c>
      <c r="AT121" s="78">
        <f t="shared" si="17"/>
        <v>0</v>
      </c>
      <c r="AU121" s="108">
        <f t="shared" si="18"/>
        <v>0</v>
      </c>
      <c r="AV121" s="78">
        <f t="shared" si="19"/>
        <v>0</v>
      </c>
      <c r="AX121" s="117">
        <f t="shared" si="20"/>
        <v>1</v>
      </c>
      <c r="AY121" s="78">
        <f t="shared" si="21"/>
        <v>0</v>
      </c>
    </row>
    <row r="122" spans="1:51" ht="357">
      <c r="A122" s="35" t="str">
        <f>'DEF13'!A122</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22" s="35" t="str">
        <f>'DEF13'!B122</f>
        <v>6.3. Fortalecer las capacidades técnicas de los entes territoriales en salud</v>
      </c>
      <c r="C122" s="35" t="str">
        <f>'DEF13'!C122</f>
        <v>ODS 3. Salud y Bienestar</v>
      </c>
      <c r="D122" s="35" t="str">
        <f>'DEF13'!D122</f>
        <v>3. Gestión con valores para resultados</v>
      </c>
      <c r="E122" s="35" t="str">
        <f>'DEF13'!E122</f>
        <v>3.1. FortalecimientoOrganizacional y Simplificación de Procesos</v>
      </c>
      <c r="F122" s="35" t="str">
        <f>'DEF13'!F122</f>
        <v>N/A</v>
      </c>
      <c r="G122" s="35" t="str">
        <f>'DEF13'!G122</f>
        <v>Oficina de Gestión Territorial Emergencias y Desastres</v>
      </c>
      <c r="H122" s="35">
        <f>'DEF13'!H122</f>
        <v>1700</v>
      </c>
      <c r="I122" s="35" t="str">
        <f>'DEF13'!I122</f>
        <v>Gestión de la Prestación de Servicios de Salud</v>
      </c>
      <c r="J122" s="35" t="str">
        <f>'DEF13'!J122</f>
        <v>Gestionar asistencia téncica dirigida al fortalecimiento de la red nacional de urgencias y emergencias</v>
      </c>
      <c r="K122" s="35" t="str">
        <f>'DEF13'!K122</f>
        <v>1700-06</v>
      </c>
      <c r="L122" s="35" t="str">
        <f>'DEF13'!L122</f>
        <v>Asistencias técnicas realizadas en el marco del fortalecimiento de la red nacional de urgencias y emergencias</v>
      </c>
      <c r="M122" s="35" t="str">
        <f>'DEF13'!N122</f>
        <v>Número de instituciones asistidas tecnicamente</v>
      </c>
      <c r="N122" s="35" t="str">
        <f>'DEF13'!O122</f>
        <v>Número</v>
      </c>
      <c r="O122" s="35" t="str">
        <f>'DEF13'!Q122</f>
        <v>C-1901-0300-27</v>
      </c>
      <c r="P122" s="35" t="str">
        <f>'DEF13'!R122</f>
        <v>C-1901-0300-27-0-1901009-02</v>
      </c>
      <c r="Q122" s="130">
        <f>'DEF13'!S122</f>
        <v>201457763</v>
      </c>
      <c r="R122" s="117">
        <f>'DEF13'!T122</f>
        <v>3</v>
      </c>
      <c r="S122" s="117">
        <v>0</v>
      </c>
      <c r="T122" s="35" t="s">
        <v>84</v>
      </c>
      <c r="U122" s="130">
        <v>0</v>
      </c>
      <c r="V122" s="117"/>
      <c r="W122" s="78"/>
      <c r="X122" s="117">
        <v>0</v>
      </c>
      <c r="Y122" s="108">
        <v>0</v>
      </c>
      <c r="Z122" s="131">
        <v>0</v>
      </c>
      <c r="AA122" s="132" t="s">
        <v>2539</v>
      </c>
      <c r="AB122" s="132"/>
      <c r="AC122" s="132"/>
      <c r="AD122" s="132"/>
      <c r="AE122" s="135" t="s">
        <v>2540</v>
      </c>
      <c r="AF122" s="151">
        <f>'DEF13'!X122</f>
        <v>1</v>
      </c>
      <c r="AG122" s="133" t="str">
        <f>'DEF13'!Y122</f>
        <v>Informe de asistencias técnicas realizadas en el marco del fortalecimiento de la red nacionald de urgencias y emergencias</v>
      </c>
      <c r="AH122" s="134">
        <f>'DEF13'!Z122</f>
        <v>26861035</v>
      </c>
      <c r="AI122" s="93">
        <v>1</v>
      </c>
      <c r="AJ122" s="78">
        <f t="shared" si="13"/>
        <v>1</v>
      </c>
      <c r="AK122" s="117">
        <f t="shared" si="14"/>
        <v>0</v>
      </c>
      <c r="AL122" s="103">
        <v>0</v>
      </c>
      <c r="AM122" s="78">
        <f t="shared" si="15"/>
        <v>0</v>
      </c>
      <c r="AN122" s="105" t="s">
        <v>2541</v>
      </c>
      <c r="AO122" s="105" t="s">
        <v>2542</v>
      </c>
      <c r="AP122" s="105" t="s">
        <v>2543</v>
      </c>
      <c r="AQ122" s="105" t="s">
        <v>2544</v>
      </c>
      <c r="AR122" s="196" t="s">
        <v>2545</v>
      </c>
      <c r="AS122" s="117">
        <f t="shared" si="16"/>
        <v>1</v>
      </c>
      <c r="AT122" s="78">
        <f t="shared" si="17"/>
        <v>0.33333333333333331</v>
      </c>
      <c r="AU122" s="108">
        <f t="shared" si="18"/>
        <v>0</v>
      </c>
      <c r="AV122" s="78">
        <f t="shared" si="19"/>
        <v>0</v>
      </c>
      <c r="AX122" s="117">
        <f t="shared" si="20"/>
        <v>1</v>
      </c>
      <c r="AY122" s="78">
        <f t="shared" si="21"/>
        <v>1</v>
      </c>
    </row>
    <row r="123" spans="1:51" ht="132">
      <c r="A123" s="35" t="str">
        <f>'DEF13'!A123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23" s="35" t="str">
        <f>'DEF13'!B123</f>
        <v>6.3. Fortalecer las capacidades técnicas de los entes territoriales en salud</v>
      </c>
      <c r="C123" s="35" t="str">
        <f>'DEF13'!C123</f>
        <v>ODS 3. Salud y Bienestar</v>
      </c>
      <c r="D123" s="35" t="str">
        <f>'DEF13'!D123</f>
        <v>3. Gestión con valores para resultados</v>
      </c>
      <c r="E123" s="35" t="str">
        <f>'DEF13'!E123</f>
        <v>3.1. FortalecimientoOrganizacional y Simplificación de Procesos</v>
      </c>
      <c r="F123" s="35" t="str">
        <f>'DEF13'!F123</f>
        <v>N/A</v>
      </c>
      <c r="G123" s="35" t="str">
        <f>'DEF13'!G123</f>
        <v>Oficina de Gestión Territorial Emergencias y Desastres</v>
      </c>
      <c r="H123" s="35">
        <f>'DEF13'!H123</f>
        <v>1700</v>
      </c>
      <c r="I123" s="35" t="str">
        <f>'DEF13'!I123</f>
        <v>Gestión de la Prestación de Servicios de Salud</v>
      </c>
      <c r="J123" s="35" t="str">
        <f>'DEF13'!J123</f>
        <v>Realizar transferencias, a demanda por capacidad financiera,  con el fin de apoyar los proyectos presentados por las Entidades territoriales y /as Empresas Sociales del Estado, mediante el rubro Apoyo a Programas de Desarrollo de la Salud Ley 100 de 1993</v>
      </c>
      <c r="K123" s="35" t="str">
        <f>'DEF13'!K123</f>
        <v>1700-07</v>
      </c>
      <c r="L123" s="35" t="str">
        <f>'DEF13'!L123</f>
        <v>Entidades territoriales y Empresas Sociales del Estado con recursos transferidos</v>
      </c>
      <c r="M123" s="35" t="str">
        <f>'DEF13'!N123</f>
        <v>Número de entidades territoriales y Empresas Sociales del Estado con recursos transferidos</v>
      </c>
      <c r="N123" s="35" t="str">
        <f>'DEF13'!O123</f>
        <v>Número</v>
      </c>
      <c r="O123" s="35" t="str">
        <f>'DEF13'!Q123</f>
        <v>A-03-03-02-002</v>
      </c>
      <c r="P123" s="35" t="str">
        <f>'DEF13'!R123</f>
        <v>A-03-03-02-002</v>
      </c>
      <c r="Q123" s="130">
        <f>'DEF13'!S123</f>
        <v>47853361220</v>
      </c>
      <c r="R123" s="117">
        <f>'DEF13'!T123</f>
        <v>4</v>
      </c>
      <c r="S123" s="117">
        <v>1</v>
      </c>
      <c r="T123" s="35" t="s">
        <v>1046</v>
      </c>
      <c r="U123" s="130">
        <v>11963340305</v>
      </c>
      <c r="V123" s="117"/>
      <c r="W123" s="78">
        <v>0</v>
      </c>
      <c r="X123" s="117">
        <v>-1</v>
      </c>
      <c r="Y123" s="108">
        <v>0</v>
      </c>
      <c r="Z123" s="131">
        <v>0</v>
      </c>
      <c r="AA123" s="132" t="s">
        <v>2546</v>
      </c>
      <c r="AB123" s="132"/>
      <c r="AC123" s="132" t="s">
        <v>2547</v>
      </c>
      <c r="AD123" s="132" t="s">
        <v>2548</v>
      </c>
      <c r="AE123" s="135" t="s">
        <v>2520</v>
      </c>
      <c r="AF123" s="151">
        <f>'DEF13'!X123</f>
        <v>1</v>
      </c>
      <c r="AG123" s="133" t="str">
        <f>'DEF13'!Y123</f>
        <v>Informe de entidades territoriales y ESES con recursos transferidos</v>
      </c>
      <c r="AH123" s="134">
        <f>'DEF13'!Z123</f>
        <v>11963340305</v>
      </c>
      <c r="AI123" s="93">
        <v>0</v>
      </c>
      <c r="AJ123" s="78">
        <f t="shared" si="13"/>
        <v>0</v>
      </c>
      <c r="AK123" s="117">
        <f t="shared" si="14"/>
        <v>-1</v>
      </c>
      <c r="AL123" s="103">
        <v>0</v>
      </c>
      <c r="AM123" s="78">
        <f t="shared" si="15"/>
        <v>0</v>
      </c>
      <c r="AN123" s="105" t="s">
        <v>2546</v>
      </c>
      <c r="AO123" s="105" t="s">
        <v>2549</v>
      </c>
      <c r="AP123" s="105" t="s">
        <v>2547</v>
      </c>
      <c r="AQ123" s="105" t="s">
        <v>2550</v>
      </c>
      <c r="AR123" s="183" t="s">
        <v>2551</v>
      </c>
      <c r="AS123" s="117">
        <f t="shared" si="16"/>
        <v>0</v>
      </c>
      <c r="AT123" s="78">
        <f t="shared" si="17"/>
        <v>0</v>
      </c>
      <c r="AU123" s="108">
        <f t="shared" si="18"/>
        <v>0</v>
      </c>
      <c r="AV123" s="78">
        <f t="shared" si="19"/>
        <v>0</v>
      </c>
      <c r="AX123" s="117">
        <f t="shared" si="20"/>
        <v>2</v>
      </c>
      <c r="AY123" s="78">
        <f t="shared" si="21"/>
        <v>0</v>
      </c>
    </row>
    <row r="124" spans="1:51" ht="409.5">
      <c r="A124" s="35" t="str">
        <f>'DEF13'!A124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24" s="35" t="str">
        <f>'DEF13'!B124</f>
        <v>6.3. Fortalecer las capacidades técnicas de los entes territoriales en salud</v>
      </c>
      <c r="C124" s="35" t="str">
        <f>'DEF13'!C124</f>
        <v>ODS 3. Salud y Bienestar</v>
      </c>
      <c r="D124" s="35" t="str">
        <f>'DEF13'!D124</f>
        <v>3. Gestión con valores para resultados</v>
      </c>
      <c r="E124" s="35" t="str">
        <f>'DEF13'!E124</f>
        <v>3.1. FortalecimientoOrganizacional y Simplificación de Procesos</v>
      </c>
      <c r="F124" s="35" t="str">
        <f>'DEF13'!F124</f>
        <v>N/A</v>
      </c>
      <c r="G124" s="35" t="str">
        <f>'DEF13'!G124</f>
        <v>Oficina de Gestión Territorial Emergencias y Desastres</v>
      </c>
      <c r="H124" s="35">
        <f>'DEF13'!H124</f>
        <v>1700</v>
      </c>
      <c r="I124" s="35" t="str">
        <f>'DEF13'!I124</f>
        <v>Gestión de la Prestación de Servicios de Salud</v>
      </c>
      <c r="J124" s="35" t="str">
        <f>'DEF13'!J124</f>
        <v>Realizar transferencias, a demanda por capacidad financiera,  con el fin de apoyar los proyectos presentados por las Entidades territoriales y /as Empresas Sociales del Estado, mediante el rubro Plan Nacional de Salud Rural</v>
      </c>
      <c r="K124" s="35" t="str">
        <f>'DEF13'!K124</f>
        <v>1700-08</v>
      </c>
      <c r="L124" s="35" t="str">
        <f>'DEF13'!L124</f>
        <v>Entidades territoriales y Empresas Sociales del Estado con recursos transferidos</v>
      </c>
      <c r="M124" s="35" t="str">
        <f>'DEF13'!N124</f>
        <v>Número de entidades territoriales y Empresas Sociales del Estado con recursos transferidos</v>
      </c>
      <c r="N124" s="35" t="str">
        <f>'DEF13'!O124</f>
        <v>Número</v>
      </c>
      <c r="O124" s="35" t="str">
        <f>'DEF13'!Q124</f>
        <v>A-03-11-01-002</v>
      </c>
      <c r="P124" s="35" t="str">
        <f>'DEF13'!R124</f>
        <v>A-03-11-01-002</v>
      </c>
      <c r="Q124" s="130">
        <f>'DEF13'!S124</f>
        <v>12182360020</v>
      </c>
      <c r="R124" s="117">
        <f>'DEF13'!T124</f>
        <v>4</v>
      </c>
      <c r="S124" s="117">
        <v>1</v>
      </c>
      <c r="T124" s="35" t="s">
        <v>1046</v>
      </c>
      <c r="U124" s="130">
        <v>3045590005</v>
      </c>
      <c r="V124" s="117">
        <v>1</v>
      </c>
      <c r="W124" s="78">
        <v>1</v>
      </c>
      <c r="X124" s="117">
        <v>0</v>
      </c>
      <c r="Y124" s="108">
        <v>0</v>
      </c>
      <c r="Z124" s="131">
        <v>0</v>
      </c>
      <c r="AA124" s="132" t="s">
        <v>2552</v>
      </c>
      <c r="AB124" s="132"/>
      <c r="AC124" s="132"/>
      <c r="AD124" s="132"/>
      <c r="AE124" s="135" t="s">
        <v>2553</v>
      </c>
      <c r="AF124" s="151">
        <f>'DEF13'!X124</f>
        <v>1</v>
      </c>
      <c r="AG124" s="133" t="str">
        <f>'DEF13'!Y124</f>
        <v>Informe de entidades territoriales y ESES con recursos transferidos</v>
      </c>
      <c r="AH124" s="134">
        <f>'DEF13'!Z124</f>
        <v>3045590005</v>
      </c>
      <c r="AI124" s="93">
        <v>1</v>
      </c>
      <c r="AJ124" s="78">
        <f t="shared" si="13"/>
        <v>1</v>
      </c>
      <c r="AK124" s="117">
        <f t="shared" si="14"/>
        <v>0</v>
      </c>
      <c r="AL124" s="103">
        <v>11550401295</v>
      </c>
      <c r="AM124" s="78">
        <f t="shared" si="15"/>
        <v>3.7925003943529818</v>
      </c>
      <c r="AN124" s="105" t="s">
        <v>2554</v>
      </c>
      <c r="AO124" s="105"/>
      <c r="AP124" s="105"/>
      <c r="AQ124" s="105"/>
      <c r="AR124" s="196" t="s">
        <v>2555</v>
      </c>
      <c r="AS124" s="117">
        <f t="shared" si="16"/>
        <v>2</v>
      </c>
      <c r="AT124" s="78">
        <f t="shared" si="17"/>
        <v>0.5</v>
      </c>
      <c r="AU124" s="108">
        <f t="shared" si="18"/>
        <v>11550401295</v>
      </c>
      <c r="AV124" s="78">
        <f t="shared" si="19"/>
        <v>0.94812509858824545</v>
      </c>
      <c r="AX124" s="117">
        <f t="shared" si="20"/>
        <v>2</v>
      </c>
      <c r="AY124" s="78">
        <f t="shared" si="21"/>
        <v>1</v>
      </c>
    </row>
    <row r="125" spans="1:51" ht="153">
      <c r="A125" s="35" t="str">
        <f>'DEF13'!A125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25" s="35" t="str">
        <f>'DEF13'!B125</f>
        <v>6.3. Fortalecer las capacidades técnicas de los entes territoriales en salud</v>
      </c>
      <c r="C125" s="35" t="str">
        <f>'DEF13'!C125</f>
        <v>ODS 3. Salud y Bienestar</v>
      </c>
      <c r="D125" s="35" t="str">
        <f>'DEF13'!D125</f>
        <v>3. Gestión con valores para resultados</v>
      </c>
      <c r="E125" s="35" t="str">
        <f>'DEF13'!E125</f>
        <v>3.1. FortalecimientoOrganizacional y Simplificación de Procesos</v>
      </c>
      <c r="F125" s="35" t="str">
        <f>'DEF13'!F125</f>
        <v>N/A</v>
      </c>
      <c r="G125" s="35" t="str">
        <f>'DEF13'!G125</f>
        <v>Oficina de Gestión Territorial Emergencias y Desastres</v>
      </c>
      <c r="H125" s="35">
        <f>'DEF13'!H125</f>
        <v>1700</v>
      </c>
      <c r="I125" s="35" t="str">
        <f>'DEF13'!I125</f>
        <v>Gestión de la Prestación de Servicios de Salud</v>
      </c>
      <c r="J125" s="35" t="str">
        <f>'DEF13'!J125</f>
        <v>Realizar transferencias, a demanda por capacidad financiera,  con el fin de apoyar los proyectos presentados por las Entidades territoriales y /as Empresas Sociales del Estado, mediante el rubro Aseguramiento, reclamaciones y servicios integrantes de salud (Ley 100 de 1993, decreto 780 de 2016 - Concepto Red de Urgencias)</v>
      </c>
      <c r="K125" s="35" t="str">
        <f>'DEF13'!K125</f>
        <v>1700-09</v>
      </c>
      <c r="L125" s="35" t="str">
        <f>'DEF13'!L125</f>
        <v>Entidades territoriales y Empresas Sociales del Estado con recursos transferidos</v>
      </c>
      <c r="M125" s="35" t="str">
        <f>'DEF13'!N125</f>
        <v>Número de entidades territoriales y Empresas Sociales del Estado con recursos transferidos</v>
      </c>
      <c r="N125" s="35" t="str">
        <f>'DEF13'!O125</f>
        <v>Número</v>
      </c>
      <c r="O125" s="35" t="str">
        <f>'DEF13'!Q125</f>
        <v>A-03-03-04-052</v>
      </c>
      <c r="P125" s="35" t="str">
        <f>'DEF13'!R125</f>
        <v>A-03-03-04-052</v>
      </c>
      <c r="Q125" s="130">
        <f>'DEF13'!S125</f>
        <v>18000000000</v>
      </c>
      <c r="R125" s="117">
        <f>'DEF13'!T125</f>
        <v>4</v>
      </c>
      <c r="S125" s="117">
        <v>1</v>
      </c>
      <c r="T125" s="35" t="s">
        <v>1046</v>
      </c>
      <c r="U125" s="130">
        <v>4500000000</v>
      </c>
      <c r="V125" s="117"/>
      <c r="W125" s="78">
        <v>0</v>
      </c>
      <c r="X125" s="117">
        <v>-1</v>
      </c>
      <c r="Y125" s="108">
        <v>0</v>
      </c>
      <c r="Z125" s="131">
        <v>0</v>
      </c>
      <c r="AA125" s="132" t="s">
        <v>2556</v>
      </c>
      <c r="AB125" s="132" t="s">
        <v>2557</v>
      </c>
      <c r="AC125" s="132"/>
      <c r="AD125" s="132"/>
      <c r="AE125" s="135" t="s">
        <v>2558</v>
      </c>
      <c r="AF125" s="151">
        <f>'DEF13'!X125</f>
        <v>1</v>
      </c>
      <c r="AG125" s="133" t="str">
        <f>'DEF13'!Y125</f>
        <v>Informe de entidades territoriales y ESES con recursos transferidos</v>
      </c>
      <c r="AH125" s="134">
        <f>'DEF13'!Z125</f>
        <v>4500000000</v>
      </c>
      <c r="AI125" s="93">
        <v>1</v>
      </c>
      <c r="AJ125" s="78">
        <f t="shared" si="13"/>
        <v>1</v>
      </c>
      <c r="AK125" s="117">
        <f t="shared" si="14"/>
        <v>0</v>
      </c>
      <c r="AL125" s="103">
        <v>4509152880</v>
      </c>
      <c r="AM125" s="78">
        <f t="shared" si="15"/>
        <v>1.0020339733333334</v>
      </c>
      <c r="AN125" s="105" t="s">
        <v>2559</v>
      </c>
      <c r="AO125" s="105"/>
      <c r="AP125" s="105"/>
      <c r="AQ125" s="105"/>
      <c r="AR125" s="196" t="s">
        <v>2560</v>
      </c>
      <c r="AS125" s="117">
        <f t="shared" si="16"/>
        <v>1</v>
      </c>
      <c r="AT125" s="78">
        <f t="shared" si="17"/>
        <v>0.25</v>
      </c>
      <c r="AU125" s="108">
        <f t="shared" si="18"/>
        <v>4509152880</v>
      </c>
      <c r="AV125" s="78">
        <f t="shared" si="19"/>
        <v>0.25050849333333336</v>
      </c>
      <c r="AX125" s="117">
        <f t="shared" si="20"/>
        <v>2</v>
      </c>
      <c r="AY125" s="78">
        <f t="shared" si="21"/>
        <v>0.5</v>
      </c>
    </row>
    <row r="126" spans="1:51" ht="114.75">
      <c r="A126" s="35" t="str">
        <f>'DEF13'!A126</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126" s="35" t="str">
        <f>'DEF13'!B126</f>
        <v>9.3. Movilización
Nueva política de participación social en salud con organizaciones independientes, no ligadas  a la institucionalidad.   Generación de capacidades en pro del derecho a la salud</v>
      </c>
      <c r="C126" s="35" t="str">
        <f>'DEF13'!C126</f>
        <v>ODS 3. Salud y Bienestar</v>
      </c>
      <c r="D126" s="35" t="str">
        <f>'DEF13'!D126</f>
        <v>3. Gestión con valores para resultados</v>
      </c>
      <c r="E126" s="35" t="str">
        <f>'DEF13'!E126</f>
        <v>3.1. FortalecimientoOrganizacional y Simplificación de Procesos</v>
      </c>
      <c r="F126" s="35" t="str">
        <f>'DEF13'!F126</f>
        <v>N/A</v>
      </c>
      <c r="G126" s="35" t="str">
        <f>'DEF13'!G126</f>
        <v>Oficina de Gestión Territorial Emergencias y Desastres</v>
      </c>
      <c r="H126" s="35">
        <f>'DEF13'!H126</f>
        <v>1700</v>
      </c>
      <c r="I126" s="35" t="str">
        <f>'DEF13'!I126</f>
        <v>Gestión de la Protección Social en Salud</v>
      </c>
      <c r="J126" s="35" t="str">
        <f>'DEF13'!J126</f>
        <v>Monitoreo, Seguimiento y evaluación de los procesos de participación generados en las instituciones del sector</v>
      </c>
      <c r="K126" s="35" t="str">
        <f>'DEF13'!K126</f>
        <v>1700-10</v>
      </c>
      <c r="L126" s="35" t="str">
        <f>'DEF13'!L126</f>
        <v>Instituciones del sector salud apoyadas y sensibilizadas en el seguimiento de la política de participación social en salud</v>
      </c>
      <c r="M126" s="35" t="str">
        <f>'DEF13'!N126</f>
        <v>Número de instituciones apoyadas y sensibilizadas</v>
      </c>
      <c r="N126" s="35" t="str">
        <f>'DEF13'!O126</f>
        <v>Número</v>
      </c>
      <c r="O126" s="35" t="str">
        <f>'DEF13'!Q126</f>
        <v>C-1901-0300-25</v>
      </c>
      <c r="P126" s="35" t="str">
        <f>'DEF13'!R126</f>
        <v>C-1901-0300-25-0-1901002-02</v>
      </c>
      <c r="Q126" s="130">
        <f>'DEF13'!S126</f>
        <v>735679823</v>
      </c>
      <c r="R126" s="117">
        <f>'DEF13'!T126</f>
        <v>4</v>
      </c>
      <c r="S126" s="117">
        <v>1</v>
      </c>
      <c r="T126" s="35" t="s">
        <v>1057</v>
      </c>
      <c r="U126" s="130">
        <v>183919955.75</v>
      </c>
      <c r="V126" s="117">
        <v>1</v>
      </c>
      <c r="W126" s="78">
        <v>1</v>
      </c>
      <c r="X126" s="117">
        <v>0</v>
      </c>
      <c r="Y126" s="108">
        <v>0</v>
      </c>
      <c r="Z126" s="131">
        <v>0</v>
      </c>
      <c r="AA126" s="132" t="s">
        <v>2561</v>
      </c>
      <c r="AB126" s="132" t="s">
        <v>2562</v>
      </c>
      <c r="AC126" s="132"/>
      <c r="AD126" s="132" t="s">
        <v>2563</v>
      </c>
      <c r="AE126" s="135" t="s">
        <v>2564</v>
      </c>
      <c r="AF126" s="151">
        <f>'DEF13'!X126</f>
        <v>1</v>
      </c>
      <c r="AG126" s="133" t="str">
        <f>'DEF13'!Y126</f>
        <v>Informe sobre instituciones del sector salud apoyadas y sensibilizadas en el seguimiento de la política de participación social en salud</v>
      </c>
      <c r="AH126" s="134">
        <f>'DEF13'!Z126</f>
        <v>183919955.75</v>
      </c>
      <c r="AI126" s="93">
        <v>0</v>
      </c>
      <c r="AJ126" s="78">
        <f t="shared" si="13"/>
        <v>0</v>
      </c>
      <c r="AK126" s="117">
        <f t="shared" si="14"/>
        <v>-1</v>
      </c>
      <c r="AL126" s="103">
        <v>0</v>
      </c>
      <c r="AM126" s="78">
        <f t="shared" si="15"/>
        <v>0</v>
      </c>
      <c r="AN126" s="105" t="s">
        <v>2565</v>
      </c>
      <c r="AO126" s="105" t="s">
        <v>2566</v>
      </c>
      <c r="AP126" s="105"/>
      <c r="AQ126" s="105" t="s">
        <v>2567</v>
      </c>
      <c r="AR126" s="196" t="s">
        <v>2568</v>
      </c>
      <c r="AS126" s="117">
        <f t="shared" si="16"/>
        <v>1</v>
      </c>
      <c r="AT126" s="78">
        <f t="shared" si="17"/>
        <v>0.25</v>
      </c>
      <c r="AU126" s="108">
        <f t="shared" si="18"/>
        <v>0</v>
      </c>
      <c r="AV126" s="78">
        <f t="shared" si="19"/>
        <v>0</v>
      </c>
      <c r="AX126" s="117">
        <f t="shared" si="20"/>
        <v>2</v>
      </c>
      <c r="AY126" s="78">
        <f t="shared" si="21"/>
        <v>0.5</v>
      </c>
    </row>
    <row r="127" spans="1:51" ht="165.75">
      <c r="A127" s="35" t="str">
        <f>'DEF13'!A127</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127" s="35" t="str">
        <f>'DEF13'!B127</f>
        <v>9.3. Movilización
Nueva política de participación social en salud con organizaciones independientes, no ligadas  a la institucionalidad.   Generación de capacidades en pro del derecho a la salud</v>
      </c>
      <c r="C127" s="35" t="str">
        <f>'DEF13'!C127</f>
        <v>ODS 3. Salud y Bienestar</v>
      </c>
      <c r="D127" s="35" t="str">
        <f>'DEF13'!D127</f>
        <v>3. Gestión con valores para resultados</v>
      </c>
      <c r="E127" s="35" t="str">
        <f>'DEF13'!E127</f>
        <v>3.7. Participación ciudadana en la gestión pública</v>
      </c>
      <c r="F127" s="35" t="str">
        <f>'DEF13'!F127</f>
        <v>N/A</v>
      </c>
      <c r="G127" s="35" t="str">
        <f>'DEF13'!G127</f>
        <v>Oficina de Gestión Territorial Emergencias y Desastres</v>
      </c>
      <c r="H127" s="35">
        <f>'DEF13'!H127</f>
        <v>1700</v>
      </c>
      <c r="I127" s="35" t="str">
        <f>'DEF13'!I127</f>
        <v>Gestión de la Protección Social en Salud</v>
      </c>
      <c r="J127" s="35" t="str">
        <f>'DEF13'!J127</f>
        <v>Realizar acciones de apoyo dirigidas al fortalecimiento de la participación social del sector salud con énfasis en los procesos de educación para la participación</v>
      </c>
      <c r="K127" s="35" t="str">
        <f>'DEF13'!K127</f>
        <v>1700-11</v>
      </c>
      <c r="L127" s="35" t="str">
        <f>'DEF13'!L127</f>
        <v>Instituciones apoyadas y grupos de interés  con seguimiento  en los procesos para la participación social en salud</v>
      </c>
      <c r="M127" s="35" t="str">
        <f>'DEF13'!N127</f>
        <v>Número de eventos realizados y de reuniones de seguimiento</v>
      </c>
      <c r="N127" s="35" t="str">
        <f>'DEF13'!O127</f>
        <v>Número</v>
      </c>
      <c r="O127" s="35" t="str">
        <f>'DEF13'!Q127</f>
        <v>C-1901-0300-25</v>
      </c>
      <c r="P127" s="35" t="str">
        <f>'DEF13'!R127</f>
        <v>C-1901-0300-25-0-1901012-02</v>
      </c>
      <c r="Q127" s="130">
        <f>'DEF13'!S127</f>
        <v>535679823</v>
      </c>
      <c r="R127" s="117">
        <f>'DEF13'!T127</f>
        <v>4</v>
      </c>
      <c r="S127" s="117">
        <v>1</v>
      </c>
      <c r="T127" s="35" t="s">
        <v>1063</v>
      </c>
      <c r="U127" s="130">
        <v>133919955.75</v>
      </c>
      <c r="V127" s="117">
        <v>1</v>
      </c>
      <c r="W127" s="78">
        <v>1</v>
      </c>
      <c r="X127" s="117">
        <v>0</v>
      </c>
      <c r="Y127" s="108">
        <v>31056918</v>
      </c>
      <c r="Z127" s="131">
        <v>0.23190657304260645</v>
      </c>
      <c r="AA127" s="132" t="s">
        <v>2569</v>
      </c>
      <c r="AB127" s="132" t="s">
        <v>2570</v>
      </c>
      <c r="AC127" s="132"/>
      <c r="AD127" s="132" t="s">
        <v>2563</v>
      </c>
      <c r="AE127" s="135" t="s">
        <v>2571</v>
      </c>
      <c r="AF127" s="151">
        <f>'DEF13'!X127</f>
        <v>1</v>
      </c>
      <c r="AG127" s="133" t="str">
        <f>'DEF13'!Y127</f>
        <v>Informe sobre instituciones apoyadas y con seguimiento en los procesos para la participación social en salud</v>
      </c>
      <c r="AH127" s="134">
        <f>'DEF13'!Z127</f>
        <v>133919955.75</v>
      </c>
      <c r="AI127" s="93">
        <v>1</v>
      </c>
      <c r="AJ127" s="78">
        <f t="shared" si="13"/>
        <v>1</v>
      </c>
      <c r="AK127" s="117">
        <f t="shared" si="14"/>
        <v>0</v>
      </c>
      <c r="AL127" s="103">
        <v>99518458</v>
      </c>
      <c r="AM127" s="78">
        <f t="shared" si="15"/>
        <v>0.74311895820649565</v>
      </c>
      <c r="AN127" s="105" t="s">
        <v>2572</v>
      </c>
      <c r="AO127" s="105" t="s">
        <v>2573</v>
      </c>
      <c r="AP127" s="105"/>
      <c r="AQ127" s="105" t="s">
        <v>2567</v>
      </c>
      <c r="AR127" s="196" t="s">
        <v>2574</v>
      </c>
      <c r="AS127" s="117">
        <f t="shared" si="16"/>
        <v>2</v>
      </c>
      <c r="AT127" s="78">
        <f t="shared" si="17"/>
        <v>0.5</v>
      </c>
      <c r="AU127" s="108">
        <f t="shared" si="18"/>
        <v>130575376</v>
      </c>
      <c r="AV127" s="78">
        <f t="shared" si="19"/>
        <v>0.24375638281227555</v>
      </c>
      <c r="AX127" s="117">
        <f t="shared" si="20"/>
        <v>2</v>
      </c>
      <c r="AY127" s="78">
        <f t="shared" si="21"/>
        <v>1</v>
      </c>
    </row>
    <row r="128" spans="1:51" ht="127.5">
      <c r="A128" s="35" t="str">
        <f>'DEF13'!A128</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128" s="35" t="str">
        <f>'DEF13'!B128</f>
        <v>9.3. Movilización
Nueva política de participación social en salud con organizaciones independientes, no ligadas  a la institucionalidad.   Generación de capacidades en pro del derecho a la salud</v>
      </c>
      <c r="C128" s="35" t="str">
        <f>'DEF13'!C128</f>
        <v>ODS 3. Salud y Bienestar</v>
      </c>
      <c r="D128" s="35" t="str">
        <f>'DEF13'!D128</f>
        <v>3. Gestión con valores para resultados</v>
      </c>
      <c r="E128" s="35" t="str">
        <f>'DEF13'!E128</f>
        <v>3.7. Participación ciudadana en la gestión pública</v>
      </c>
      <c r="F128" s="35" t="str">
        <f>'DEF13'!F128</f>
        <v>N/A</v>
      </c>
      <c r="G128" s="35" t="str">
        <f>'DEF13'!G128</f>
        <v>Oficina de Gestión Territorial Emergencias y Desastres</v>
      </c>
      <c r="H128" s="35">
        <f>'DEF13'!H128</f>
        <v>1700</v>
      </c>
      <c r="I128" s="35" t="str">
        <f>'DEF13'!I128</f>
        <v>Gestión de la Protección Social en Salud</v>
      </c>
      <c r="J128" s="35" t="str">
        <f>'DEF13'!J128</f>
        <v>Atender requerimientos de asistencia técnica a las entidades territoriales con el fin de fortalecer la implementación de mecanismos de participación social en salud</v>
      </c>
      <c r="K128" s="35" t="str">
        <f>'DEF13'!K128</f>
        <v>1700-12</v>
      </c>
      <c r="L128" s="35" t="str">
        <f>'DEF13'!L128</f>
        <v>Asistencias técnicas realizadas a través de comisiones en todo el territorio  nacional</v>
      </c>
      <c r="M128" s="35" t="str">
        <f>'DEF13'!N128</f>
        <v>Número de asistencias realizadas en territorio</v>
      </c>
      <c r="N128" s="35" t="str">
        <f>'DEF13'!O128</f>
        <v>Número</v>
      </c>
      <c r="O128" s="35" t="str">
        <f>'DEF13'!Q128</f>
        <v>C-1901-0300-25</v>
      </c>
      <c r="P128" s="35" t="str">
        <f>'DEF13'!R128</f>
        <v>C-1901-0300-25-0-1901060-02</v>
      </c>
      <c r="Q128" s="130">
        <f>'DEF13'!S128</f>
        <v>364131687</v>
      </c>
      <c r="R128" s="117">
        <f>'DEF13'!T128</f>
        <v>4</v>
      </c>
      <c r="S128" s="117">
        <v>1</v>
      </c>
      <c r="T128" s="35" t="s">
        <v>1067</v>
      </c>
      <c r="U128" s="130">
        <v>91032921.75</v>
      </c>
      <c r="V128" s="117">
        <v>1</v>
      </c>
      <c r="W128" s="78">
        <v>1</v>
      </c>
      <c r="X128" s="117">
        <v>0</v>
      </c>
      <c r="Y128" s="108">
        <v>0</v>
      </c>
      <c r="Z128" s="131">
        <v>0</v>
      </c>
      <c r="AA128" s="132" t="s">
        <v>2575</v>
      </c>
      <c r="AB128" s="132" t="s">
        <v>2576</v>
      </c>
      <c r="AC128" s="132"/>
      <c r="AD128" s="132" t="s">
        <v>2563</v>
      </c>
      <c r="AE128" s="135" t="s">
        <v>2577</v>
      </c>
      <c r="AF128" s="151">
        <f>'DEF13'!X128</f>
        <v>1</v>
      </c>
      <c r="AG128" s="133" t="str">
        <f>'DEF13'!Y128</f>
        <v>Informe de comisiones</v>
      </c>
      <c r="AH128" s="134">
        <f>'DEF13'!Z128</f>
        <v>91032921.580188677</v>
      </c>
      <c r="AI128" s="93">
        <v>1</v>
      </c>
      <c r="AJ128" s="78">
        <f t="shared" si="13"/>
        <v>1</v>
      </c>
      <c r="AK128" s="117">
        <f t="shared" si="14"/>
        <v>0</v>
      </c>
      <c r="AL128" s="103">
        <v>0</v>
      </c>
      <c r="AM128" s="78">
        <f t="shared" si="15"/>
        <v>0</v>
      </c>
      <c r="AN128" s="105" t="s">
        <v>2578</v>
      </c>
      <c r="AO128" s="105" t="s">
        <v>2579</v>
      </c>
      <c r="AP128" s="105"/>
      <c r="AQ128" s="105" t="s">
        <v>2580</v>
      </c>
      <c r="AR128" s="196" t="s">
        <v>2581</v>
      </c>
      <c r="AS128" s="117">
        <f t="shared" si="16"/>
        <v>2</v>
      </c>
      <c r="AT128" s="78">
        <f t="shared" si="17"/>
        <v>0.5</v>
      </c>
      <c r="AU128" s="108">
        <f t="shared" si="18"/>
        <v>0</v>
      </c>
      <c r="AV128" s="78">
        <f t="shared" si="19"/>
        <v>0</v>
      </c>
      <c r="AX128" s="117">
        <f t="shared" si="20"/>
        <v>2</v>
      </c>
      <c r="AY128" s="78">
        <f t="shared" si="21"/>
        <v>1</v>
      </c>
    </row>
    <row r="129" spans="1:51" ht="165.75">
      <c r="A129" s="35" t="str">
        <f>'DEF13'!A129</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129" s="35" t="str">
        <f>'DEF13'!B129</f>
        <v>9.3. Movilización
Nueva política de participación social en salud con organizaciones independientes, no ligadas  a la institucionalidad.   Generación de capacidades en pro del derecho a la salud</v>
      </c>
      <c r="C129" s="35" t="str">
        <f>'DEF13'!C129</f>
        <v>ODS 3. Salud y Bienestar</v>
      </c>
      <c r="D129" s="35" t="str">
        <f>'DEF13'!D129</f>
        <v>3. Gestión con valores para resultados</v>
      </c>
      <c r="E129" s="35" t="str">
        <f>'DEF13'!E129</f>
        <v>3.7. Participación ciudadana en la gestión pública</v>
      </c>
      <c r="F129" s="35" t="str">
        <f>'DEF13'!F129</f>
        <v>N/A</v>
      </c>
      <c r="G129" s="35" t="str">
        <f>'DEF13'!G129</f>
        <v>Oficina de Gestión Territorial Emergencias y Desastres</v>
      </c>
      <c r="H129" s="35">
        <f>'DEF13'!H129</f>
        <v>1700</v>
      </c>
      <c r="I129" s="35" t="str">
        <f>'DEF13'!I129</f>
        <v>Gestión de la Protección Social en Salud</v>
      </c>
      <c r="J129" s="35" t="str">
        <f>'DEF13'!J129</f>
        <v>Apoyar la deliberación publica de los diferentes actores de la sociedad civil colombiana para orientar la toma de decisiones en la construcción de las políticas públicas de salud.</v>
      </c>
      <c r="K129" s="35" t="str">
        <f>'DEF13'!K129</f>
        <v>1700-13</v>
      </c>
      <c r="L129" s="35" t="str">
        <f>'DEF13'!L129</f>
        <v xml:space="preserve">Actores de la sociedad civil apoyados para la deliberación pública </v>
      </c>
      <c r="M129" s="35" t="str">
        <f>'DEF13'!N129</f>
        <v>Número de actores de la sociedad civil apoyados</v>
      </c>
      <c r="N129" s="35" t="str">
        <f>'DEF13'!O129</f>
        <v>Número</v>
      </c>
      <c r="O129" s="35" t="str">
        <f>'DEF13'!Q129</f>
        <v>C-1901-0300-25</v>
      </c>
      <c r="P129" s="35" t="str">
        <f>'DEF13'!R129</f>
        <v>C-1901-0300-25-0-1901060-02</v>
      </c>
      <c r="Q129" s="130">
        <f>'DEF13'!S129</f>
        <v>864508667</v>
      </c>
      <c r="R129" s="117">
        <f>'DEF13'!T129</f>
        <v>4</v>
      </c>
      <c r="S129" s="117">
        <v>1</v>
      </c>
      <c r="T129" s="35" t="s">
        <v>1075</v>
      </c>
      <c r="U129" s="130">
        <v>216127166.75</v>
      </c>
      <c r="V129" s="117">
        <v>1</v>
      </c>
      <c r="W129" s="78">
        <v>1</v>
      </c>
      <c r="X129" s="117">
        <v>0</v>
      </c>
      <c r="Y129" s="108">
        <v>21133333</v>
      </c>
      <c r="Z129" s="131">
        <v>9.7781936985485415E-2</v>
      </c>
      <c r="AA129" s="132" t="s">
        <v>2582</v>
      </c>
      <c r="AB129" s="132" t="s">
        <v>2570</v>
      </c>
      <c r="AC129" s="132"/>
      <c r="AD129" s="132" t="s">
        <v>2563</v>
      </c>
      <c r="AE129" s="135" t="s">
        <v>2583</v>
      </c>
      <c r="AF129" s="151">
        <f>'DEF13'!X129</f>
        <v>1</v>
      </c>
      <c r="AG129" s="133" t="str">
        <f>'DEF13'!Y129</f>
        <v xml:space="preserve"> Informe sobre actores de la sociedad civil apoyados</v>
      </c>
      <c r="AH129" s="134">
        <f>'DEF13'!Z129</f>
        <v>216127166.75</v>
      </c>
      <c r="AI129" s="93">
        <v>1</v>
      </c>
      <c r="AJ129" s="78">
        <f t="shared" si="13"/>
        <v>1</v>
      </c>
      <c r="AK129" s="117">
        <f t="shared" si="14"/>
        <v>0</v>
      </c>
      <c r="AL129" s="103">
        <v>79600000</v>
      </c>
      <c r="AM129" s="78">
        <f t="shared" si="15"/>
        <v>0.36830168644220196</v>
      </c>
      <c r="AN129" s="105" t="s">
        <v>2584</v>
      </c>
      <c r="AO129" s="105" t="s">
        <v>2585</v>
      </c>
      <c r="AP129" s="105"/>
      <c r="AQ129" s="105" t="s">
        <v>2586</v>
      </c>
      <c r="AR129" s="196" t="s">
        <v>2587</v>
      </c>
      <c r="AS129" s="117">
        <f t="shared" si="16"/>
        <v>2</v>
      </c>
      <c r="AT129" s="78">
        <f t="shared" si="17"/>
        <v>0.5</v>
      </c>
      <c r="AU129" s="108">
        <f t="shared" si="18"/>
        <v>100733333</v>
      </c>
      <c r="AV129" s="78">
        <f t="shared" si="19"/>
        <v>0.11652090585692185</v>
      </c>
      <c r="AX129" s="117">
        <f t="shared" si="20"/>
        <v>2</v>
      </c>
      <c r="AY129" s="78">
        <f t="shared" si="21"/>
        <v>1</v>
      </c>
    </row>
    <row r="130" spans="1:51" ht="84">
      <c r="A130" s="36" t="str">
        <f>'DEF13'!A130</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30" s="36" t="str">
        <f>'DEF13'!B130</f>
        <v xml:space="preserve">2.10. Fortalecimiento de la gestión de la salud pública desde lo intersectorial que aporte  a la salud de los invidiudos, la familia y la comunidad </v>
      </c>
      <c r="C130" s="36" t="str">
        <f>'DEF13'!C130</f>
        <v>ODS 3. Salud y Bienestar</v>
      </c>
      <c r="D130" s="36" t="str">
        <f>'DEF13'!D130</f>
        <v>3. Gestión con valores para resultados</v>
      </c>
      <c r="E130" s="36" t="str">
        <f>'DEF13'!E130</f>
        <v>3.1. FortalecimientoOrganizacional y Simplificación de Procesos</v>
      </c>
      <c r="F130" s="36" t="str">
        <f>'DEF13'!F130</f>
        <v>N/A</v>
      </c>
      <c r="G130" s="36" t="str">
        <f>'DEF13'!G130</f>
        <v>Dirección de Promoción y Prevención</v>
      </c>
      <c r="H130" s="36">
        <f>'DEF13'!H130</f>
        <v>2100</v>
      </c>
      <c r="I130" s="36" t="str">
        <f>'DEF13'!I130</f>
        <v>Gestión de las Intervenciones Individuales y Colectivas para la Promoción de la Salud y Prevención de la Enfermedad</v>
      </c>
      <c r="J130" s="36" t="str">
        <f>'DEF13'!J130</f>
        <v>Realizar estudios de interés en salud pública</v>
      </c>
      <c r="K130" s="36" t="str">
        <f>'DEF13'!K130</f>
        <v>2100-01</v>
      </c>
      <c r="L130" s="36" t="str">
        <f>'DEF13'!L130</f>
        <v>Documentos de estudios de interés en salud pública</v>
      </c>
      <c r="M130" s="36" t="str">
        <f>'DEF13'!N130</f>
        <v>Número de estudios de interés en salud pública</v>
      </c>
      <c r="N130" s="36" t="str">
        <f>'DEF13'!O130</f>
        <v>Número</v>
      </c>
      <c r="O130" s="36" t="str">
        <f>'DEF13'!Q130</f>
        <v>C-1901-0300-29</v>
      </c>
      <c r="P130" s="36" t="str">
        <f>'DEF13'!R130</f>
        <v>C-1901-0300-29-0-1901001-02</v>
      </c>
      <c r="Q130" s="137">
        <f>'DEF13'!S130</f>
        <v>456315176</v>
      </c>
      <c r="R130" s="115">
        <f>'DEF13'!T130</f>
        <v>4</v>
      </c>
      <c r="S130" s="115">
        <v>0</v>
      </c>
      <c r="T130" s="36" t="s">
        <v>255</v>
      </c>
      <c r="U130" s="137">
        <v>0</v>
      </c>
      <c r="V130" s="115">
        <v>0</v>
      </c>
      <c r="W130" s="79"/>
      <c r="X130" s="115">
        <v>0</v>
      </c>
      <c r="Y130" s="110">
        <v>0</v>
      </c>
      <c r="Z130" s="138">
        <v>0</v>
      </c>
      <c r="AA130" s="139" t="s">
        <v>2588</v>
      </c>
      <c r="AB130" s="139" t="s">
        <v>2223</v>
      </c>
      <c r="AC130" s="139" t="s">
        <v>2223</v>
      </c>
      <c r="AD130" s="139" t="s">
        <v>2223</v>
      </c>
      <c r="AE130" s="140" t="s">
        <v>2589</v>
      </c>
      <c r="AF130" s="148">
        <f>'DEF13'!X130</f>
        <v>0</v>
      </c>
      <c r="AG130" s="142" t="str">
        <f>'DEF13'!Y130</f>
        <v>NA</v>
      </c>
      <c r="AH130" s="143">
        <f>'DEF13'!Z130</f>
        <v>0</v>
      </c>
      <c r="AI130" s="91">
        <v>0</v>
      </c>
      <c r="AJ130" s="79" t="e">
        <f t="shared" si="13"/>
        <v>#DIV/0!</v>
      </c>
      <c r="AK130" s="115">
        <f t="shared" si="14"/>
        <v>0</v>
      </c>
      <c r="AL130" s="188">
        <v>0</v>
      </c>
      <c r="AM130" s="79" t="e">
        <f t="shared" si="15"/>
        <v>#DIV/0!</v>
      </c>
      <c r="AN130" s="189" t="s">
        <v>2590</v>
      </c>
      <c r="AO130" s="189" t="s">
        <v>2223</v>
      </c>
      <c r="AP130" s="191" t="s">
        <v>2223</v>
      </c>
      <c r="AQ130" s="191" t="s">
        <v>2223</v>
      </c>
      <c r="AR130" s="106" t="s">
        <v>2591</v>
      </c>
      <c r="AS130" s="115">
        <f t="shared" si="16"/>
        <v>0</v>
      </c>
      <c r="AT130" s="79">
        <f t="shared" si="17"/>
        <v>0</v>
      </c>
      <c r="AU130" s="110">
        <f t="shared" si="18"/>
        <v>0</v>
      </c>
      <c r="AV130" s="79">
        <f t="shared" si="19"/>
        <v>0</v>
      </c>
      <c r="AX130" s="115">
        <f t="shared" si="20"/>
        <v>0</v>
      </c>
      <c r="AY130" s="79" t="str">
        <f>IFERROR((AS130/AX130),"")</f>
        <v/>
      </c>
    </row>
    <row r="131" spans="1:51" ht="102">
      <c r="A131" s="36" t="str">
        <f>'DEF13'!A131</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31" s="36" t="str">
        <f>'DEF13'!B131</f>
        <v xml:space="preserve">2.10. Fortalecimiento de la gestión de la salud pública desde lo intersectorial que aporte  a la salud de los invidiudos, la familia y la comunidad </v>
      </c>
      <c r="C131" s="36" t="str">
        <f>'DEF13'!C131</f>
        <v>ODS 3. Salud y Bienestar</v>
      </c>
      <c r="D131" s="36" t="str">
        <f>'DEF13'!D131</f>
        <v>3. Gestión con valores para resultados</v>
      </c>
      <c r="E131" s="36" t="str">
        <f>'DEF13'!E131</f>
        <v>3.1. FortalecimientoOrganizacional y Simplificación de Procesos</v>
      </c>
      <c r="F131" s="36" t="str">
        <f>'DEF13'!F131</f>
        <v>N/A</v>
      </c>
      <c r="G131" s="36" t="str">
        <f>'DEF13'!G131</f>
        <v>Dirección de Promoción y Prevención</v>
      </c>
      <c r="H131" s="36">
        <f>'DEF13'!H131</f>
        <v>2100</v>
      </c>
      <c r="I131" s="36" t="str">
        <f>'DEF13'!I131</f>
        <v>Gestión de las Intervenciones Individuales y Colectivas para la Promoción de la Salud y Prevención de la Enfermedad</v>
      </c>
      <c r="J131" s="36" t="str">
        <f>'DEF13'!J131</f>
        <v>Monitorear y evaluar la implementación de  estrategias de articulación sectorial e intersectorial para la promoción de modos, condiciones y estilos de vida saludable</v>
      </c>
      <c r="K131" s="36" t="str">
        <f>'DEF13'!K131</f>
        <v>2100-02</v>
      </c>
      <c r="L131" s="36" t="str">
        <f>'DEF13'!L131</f>
        <v>Documentos de planeación para el mejoramiento de la calidad en salud elaborados</v>
      </c>
      <c r="M131" s="36" t="str">
        <f>'DEF13'!N131</f>
        <v>Número de Documentos de planeación para el mejoramiento de la calidad en salud elaborados</v>
      </c>
      <c r="N131" s="36" t="str">
        <f>'DEF13'!O131</f>
        <v>Número</v>
      </c>
      <c r="O131" s="36" t="str">
        <f>'DEF13'!Q131</f>
        <v>C-1901-0300-29</v>
      </c>
      <c r="P131" s="36" t="str">
        <f>'DEF13'!R131</f>
        <v>C-1901-0300-29-0-1901002-02</v>
      </c>
      <c r="Q131" s="137">
        <f>'DEF13'!S131</f>
        <v>233642640</v>
      </c>
      <c r="R131" s="115">
        <f>'DEF13'!T131</f>
        <v>4</v>
      </c>
      <c r="S131" s="115">
        <v>0</v>
      </c>
      <c r="T131" s="36" t="s">
        <v>255</v>
      </c>
      <c r="U131" s="137">
        <v>38940440</v>
      </c>
      <c r="V131" s="115">
        <v>0</v>
      </c>
      <c r="W131" s="79"/>
      <c r="X131" s="115">
        <v>0</v>
      </c>
      <c r="Y131" s="110">
        <v>18406440</v>
      </c>
      <c r="Z131" s="138">
        <v>0.472681870055911</v>
      </c>
      <c r="AA131" s="139" t="s">
        <v>2592</v>
      </c>
      <c r="AB131" s="139" t="s">
        <v>2593</v>
      </c>
      <c r="AC131" s="139" t="s">
        <v>2223</v>
      </c>
      <c r="AD131" s="139" t="s">
        <v>2594</v>
      </c>
      <c r="AE131" s="140" t="s">
        <v>2595</v>
      </c>
      <c r="AF131" s="148">
        <f>'DEF13'!X131</f>
        <v>0</v>
      </c>
      <c r="AG131" s="142" t="str">
        <f>'DEF13'!Y131</f>
        <v>No aplica</v>
      </c>
      <c r="AH131" s="143">
        <f>'DEF13'!Z131</f>
        <v>58410660</v>
      </c>
      <c r="AI131" s="91">
        <v>0</v>
      </c>
      <c r="AJ131" s="79" t="e">
        <f t="shared" si="13"/>
        <v>#DIV/0!</v>
      </c>
      <c r="AK131" s="115">
        <f t="shared" si="14"/>
        <v>0</v>
      </c>
      <c r="AL131" s="188">
        <v>18406440</v>
      </c>
      <c r="AM131" s="79">
        <f t="shared" si="15"/>
        <v>0.31512124670394071</v>
      </c>
      <c r="AN131" s="190" t="s">
        <v>2596</v>
      </c>
      <c r="AO131" s="190" t="s">
        <v>2593</v>
      </c>
      <c r="AP131" s="192" t="s">
        <v>2223</v>
      </c>
      <c r="AQ131" s="192" t="s">
        <v>2597</v>
      </c>
      <c r="AR131" s="106" t="s">
        <v>2598</v>
      </c>
      <c r="AS131" s="115">
        <f t="shared" si="16"/>
        <v>0</v>
      </c>
      <c r="AT131" s="79">
        <f t="shared" si="17"/>
        <v>0</v>
      </c>
      <c r="AU131" s="110">
        <f t="shared" si="18"/>
        <v>36812880</v>
      </c>
      <c r="AV131" s="79">
        <f t="shared" si="19"/>
        <v>0.15756062335197035</v>
      </c>
      <c r="AX131" s="115">
        <f t="shared" si="20"/>
        <v>0</v>
      </c>
      <c r="AY131" s="79" t="str">
        <f>IFERROR((AS131/AX131),"")</f>
        <v/>
      </c>
    </row>
    <row r="132" spans="1:51" ht="102">
      <c r="A132" s="36" t="str">
        <f>'DEF13'!A132</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32" s="36" t="str">
        <f>'DEF13'!B132</f>
        <v xml:space="preserve">2.10. Fortalecimiento de la gestión de la salud pública desde lo intersectorial que aporte  a la salud de los invidiudos, la familia y la comunidad </v>
      </c>
      <c r="C132" s="36" t="str">
        <f>'DEF13'!C132</f>
        <v>ODS 3. Salud y Bienestar</v>
      </c>
      <c r="D132" s="36" t="str">
        <f>'DEF13'!D132</f>
        <v>3. Gestión con valores para resultados</v>
      </c>
      <c r="E132" s="36" t="str">
        <f>'DEF13'!E132</f>
        <v>3.1. FortalecimientoOrganizacional y Simplificación de Procesos</v>
      </c>
      <c r="F132" s="36" t="str">
        <f>'DEF13'!F132</f>
        <v>N/A</v>
      </c>
      <c r="G132" s="36" t="str">
        <f>'DEF13'!G132</f>
        <v>Dirección de Promoción y Prevención</v>
      </c>
      <c r="H132" s="36">
        <f>'DEF13'!H132</f>
        <v>2100</v>
      </c>
      <c r="I132" s="36" t="str">
        <f>'DEF13'!I132</f>
        <v>Gestión de las Intervenciones Individuales y Colectivas para la Promoción de la Salud y Prevención de la Enfermedad</v>
      </c>
      <c r="J132" s="36" t="str">
        <f>'DEF13'!J132</f>
        <v xml:space="preserve">Realizar seguimiento al proceso de implementación de los lineamientos por entorno (Educativo, institucional, laboral, hogar y comunitario) </v>
      </c>
      <c r="K132" s="36" t="str">
        <f>'DEF13'!K132</f>
        <v>2100-03</v>
      </c>
      <c r="L132" s="36" t="str">
        <f>'DEF13'!L132</f>
        <v>Documentos lineamientos técnicos elaborados</v>
      </c>
      <c r="M132" s="36" t="str">
        <f>'DEF13'!N132</f>
        <v>Número de Documentos lineamientos técnicos elaborados</v>
      </c>
      <c r="N132" s="36" t="str">
        <f>'DEF13'!O132</f>
        <v>Número</v>
      </c>
      <c r="O132" s="36" t="str">
        <f>'DEF13'!Q132</f>
        <v>C-1901-0300-29</v>
      </c>
      <c r="P132" s="36" t="str">
        <f>'DEF13'!R132</f>
        <v>C-1901-0300-29-0-1901003-02</v>
      </c>
      <c r="Q132" s="137">
        <f>'DEF13'!S132</f>
        <v>209755104</v>
      </c>
      <c r="R132" s="115">
        <f>'DEF13'!T132</f>
        <v>5</v>
      </c>
      <c r="S132" s="115">
        <v>1</v>
      </c>
      <c r="T132" s="36" t="s">
        <v>1092</v>
      </c>
      <c r="U132" s="137">
        <v>34959184</v>
      </c>
      <c r="V132" s="115">
        <v>1</v>
      </c>
      <c r="W132" s="79">
        <v>1</v>
      </c>
      <c r="X132" s="115">
        <v>0</v>
      </c>
      <c r="Y132" s="110">
        <v>21420000</v>
      </c>
      <c r="Z132" s="138">
        <v>0.61271453017896527</v>
      </c>
      <c r="AA132" s="139" t="s">
        <v>2599</v>
      </c>
      <c r="AB132" s="139" t="s">
        <v>2593</v>
      </c>
      <c r="AC132" s="139" t="s">
        <v>2223</v>
      </c>
      <c r="AD132" s="139" t="s">
        <v>2594</v>
      </c>
      <c r="AE132" s="140" t="s">
        <v>2600</v>
      </c>
      <c r="AF132" s="148">
        <f>'DEF13'!X132</f>
        <v>1</v>
      </c>
      <c r="AG132" s="142" t="str">
        <f>'DEF13'!Y132</f>
        <v>Linemaiento técnico elaborado</v>
      </c>
      <c r="AH132" s="143">
        <f>'DEF13'!Z132</f>
        <v>52438776</v>
      </c>
      <c r="AI132" s="91">
        <v>1</v>
      </c>
      <c r="AJ132" s="79">
        <f t="shared" si="13"/>
        <v>1</v>
      </c>
      <c r="AK132" s="115">
        <f t="shared" si="14"/>
        <v>0</v>
      </c>
      <c r="AL132" s="188">
        <v>21420000</v>
      </c>
      <c r="AM132" s="79">
        <f t="shared" si="15"/>
        <v>0.40847635345264349</v>
      </c>
      <c r="AN132" s="190" t="s">
        <v>2601</v>
      </c>
      <c r="AO132" s="190" t="s">
        <v>2602</v>
      </c>
      <c r="AP132" s="192" t="s">
        <v>2223</v>
      </c>
      <c r="AQ132" s="192" t="s">
        <v>2597</v>
      </c>
      <c r="AR132" s="106" t="s">
        <v>2603</v>
      </c>
      <c r="AS132" s="115">
        <f t="shared" si="16"/>
        <v>2</v>
      </c>
      <c r="AT132" s="79">
        <f t="shared" si="17"/>
        <v>0.4</v>
      </c>
      <c r="AU132" s="110">
        <f t="shared" si="18"/>
        <v>42840000</v>
      </c>
      <c r="AV132" s="79">
        <f t="shared" si="19"/>
        <v>0.20423817672632175</v>
      </c>
      <c r="AX132" s="115">
        <f t="shared" si="20"/>
        <v>2</v>
      </c>
      <c r="AY132" s="79">
        <f t="shared" si="21"/>
        <v>1</v>
      </c>
    </row>
    <row r="133" spans="1:51" ht="84">
      <c r="A133" s="36" t="str">
        <f>'DEF13'!A133</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33" s="36" t="str">
        <f>'DEF13'!B133</f>
        <v xml:space="preserve">2.10. Fortalecimiento de la gestión de la salud pública desde lo intersectorial que aporte  a la salud de los invidiudos, la familia y la comunidad </v>
      </c>
      <c r="C133" s="36" t="str">
        <f>'DEF13'!C133</f>
        <v>ODS 3. Salud y Bienestar</v>
      </c>
      <c r="D133" s="36" t="str">
        <f>'DEF13'!D133</f>
        <v>3. Gestión con valores para resultados</v>
      </c>
      <c r="E133" s="36" t="str">
        <f>'DEF13'!E133</f>
        <v>3.1. FortalecimientoOrganizacional y Simplificación de Procesos</v>
      </c>
      <c r="F133" s="36" t="str">
        <f>'DEF13'!F133</f>
        <v>N/A</v>
      </c>
      <c r="G133" s="36" t="str">
        <f>'DEF13'!G133</f>
        <v>Dirección de Promoción y Prevención</v>
      </c>
      <c r="H133" s="36">
        <f>'DEF13'!H133</f>
        <v>2100</v>
      </c>
      <c r="I133" s="36" t="str">
        <f>'DEF13'!I133</f>
        <v>Gestión de las Intervenciones Individuales y Colectivas para la Promoción de la Salud y Prevención de la Enfermedad</v>
      </c>
      <c r="J133" s="36" t="str">
        <f>'DEF13'!J133</f>
        <v>Formular, hacer  seguimiento de  las politicas o marcos reglamentarios de promoción de la salud y prevención de la enfermedad</v>
      </c>
      <c r="K133" s="36" t="str">
        <f>'DEF13'!K133</f>
        <v>2100-04</v>
      </c>
      <c r="L133" s="36" t="str">
        <f>'DEF13'!L133</f>
        <v>Documentos normativos</v>
      </c>
      <c r="M133" s="36" t="str">
        <f>'DEF13'!N133</f>
        <v>Número de documentos normativos</v>
      </c>
      <c r="N133" s="36" t="str">
        <f>'DEF13'!O133</f>
        <v>Número</v>
      </c>
      <c r="O133" s="36" t="str">
        <f>'DEF13'!Q133</f>
        <v>C-1901-0300-29</v>
      </c>
      <c r="P133" s="36" t="str">
        <f>'DEF13'!R133</f>
        <v>C-1901-0300-29-0-1901004-02</v>
      </c>
      <c r="Q133" s="137">
        <f>'DEF13'!S133</f>
        <v>1371444420</v>
      </c>
      <c r="R133" s="115">
        <f>'DEF13'!T133</f>
        <v>5</v>
      </c>
      <c r="S133" s="115">
        <v>0</v>
      </c>
      <c r="T133" s="36" t="s">
        <v>1086</v>
      </c>
      <c r="U133" s="137">
        <v>168574070</v>
      </c>
      <c r="V133" s="115">
        <v>0</v>
      </c>
      <c r="W133" s="79"/>
      <c r="X133" s="115">
        <v>0</v>
      </c>
      <c r="Y133" s="110">
        <v>208719474</v>
      </c>
      <c r="Z133" s="138">
        <v>1.2381469700529861</v>
      </c>
      <c r="AA133" s="139" t="s">
        <v>2604</v>
      </c>
      <c r="AB133" s="139" t="s">
        <v>2223</v>
      </c>
      <c r="AC133" s="139" t="s">
        <v>2223</v>
      </c>
      <c r="AD133" s="139" t="s">
        <v>2223</v>
      </c>
      <c r="AE133" s="140" t="s">
        <v>2605</v>
      </c>
      <c r="AF133" s="148">
        <f>'DEF13'!X133</f>
        <v>1</v>
      </c>
      <c r="AG133" s="142" t="str">
        <f>'DEF13'!Y133</f>
        <v>Documento de la formulación, seguimiento de las politicas o marcos reglamentarios de promoción de la salud y prevención de la enfermedad</v>
      </c>
      <c r="AH133" s="143">
        <f>'DEF13'!Z133</f>
        <v>252861105</v>
      </c>
      <c r="AI133" s="91">
        <v>1</v>
      </c>
      <c r="AJ133" s="79">
        <f t="shared" si="13"/>
        <v>1</v>
      </c>
      <c r="AK133" s="115">
        <f t="shared" si="14"/>
        <v>0</v>
      </c>
      <c r="AL133" s="188">
        <v>217773674</v>
      </c>
      <c r="AM133" s="79">
        <f t="shared" si="15"/>
        <v>0.8612383229124938</v>
      </c>
      <c r="AN133" s="190" t="s">
        <v>2606</v>
      </c>
      <c r="AO133" s="190" t="s">
        <v>2223</v>
      </c>
      <c r="AP133" s="192" t="s">
        <v>2223</v>
      </c>
      <c r="AQ133" s="192" t="s">
        <v>2223</v>
      </c>
      <c r="AR133" s="106" t="s">
        <v>2607</v>
      </c>
      <c r="AS133" s="115">
        <f t="shared" si="16"/>
        <v>1</v>
      </c>
      <c r="AT133" s="79">
        <f t="shared" si="17"/>
        <v>0.2</v>
      </c>
      <c r="AU133" s="110">
        <f t="shared" si="18"/>
        <v>426493148</v>
      </c>
      <c r="AV133" s="79">
        <f t="shared" si="19"/>
        <v>0.3109809933092294</v>
      </c>
      <c r="AX133" s="115">
        <f t="shared" si="20"/>
        <v>1</v>
      </c>
      <c r="AY133" s="79">
        <f t="shared" si="21"/>
        <v>1</v>
      </c>
    </row>
    <row r="134" spans="1:51" ht="102">
      <c r="A134" s="36" t="str">
        <f>'DEF13'!A134</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34" s="36" t="str">
        <f>'DEF13'!B134</f>
        <v xml:space="preserve">2.10. Fortalecimiento de la gestión de la salud pública desde lo intersectorial que aporte  a la salud de los invidiudos, la familia y la comunidad </v>
      </c>
      <c r="C134" s="36" t="str">
        <f>'DEF13'!C134</f>
        <v>ODS 4. Educación de calidad</v>
      </c>
      <c r="D134" s="36" t="str">
        <f>'DEF13'!D134</f>
        <v>3. Gestión con valores para resultados</v>
      </c>
      <c r="E134" s="36" t="str">
        <f>'DEF13'!E134</f>
        <v>3.1. FortalecimientoOrganizacional y Simplificación de Procesos</v>
      </c>
      <c r="F134" s="36" t="str">
        <f>'DEF13'!F134</f>
        <v>N/A</v>
      </c>
      <c r="G134" s="36" t="str">
        <f>'DEF13'!G134</f>
        <v>Dirección de Promoción y Prevención</v>
      </c>
      <c r="H134" s="36">
        <f>'DEF13'!H134</f>
        <v>2100</v>
      </c>
      <c r="I134" s="36" t="str">
        <f>'DEF13'!I134</f>
        <v>Gestión de las Intervenciones Individuales y Colectivas para la Promoción de la Salud y Prevención de la Enfermedad</v>
      </c>
      <c r="J134" s="36" t="str">
        <f>'DEF13'!J134</f>
        <v>Aplicar la metodología de análisis de información, monitoreo y evaluación en violencias de género</v>
      </c>
      <c r="K134" s="36" t="str">
        <f>'DEF13'!K134</f>
        <v>2100-05</v>
      </c>
      <c r="L134" s="36" t="str">
        <f>'DEF13'!L134</f>
        <v xml:space="preserve">Docuemnto del apoyo en la recolección de la información sobre los casos de violencias de género por medio de indicadores </v>
      </c>
      <c r="M134" s="36" t="str">
        <f>'DEF13'!N134</f>
        <v xml:space="preserve">Número de documentos que den cuenta del apoyo en la recolección de la información sobre los casos de violencias de género por medio de indicadores </v>
      </c>
      <c r="N134" s="36" t="str">
        <f>'DEF13'!O134</f>
        <v>Número</v>
      </c>
      <c r="O134" s="36" t="str">
        <f>'DEF13'!Q134</f>
        <v>C-1901-0300-29</v>
      </c>
      <c r="P134" s="36" t="str">
        <f>'DEF13'!R134</f>
        <v>C-1901-0300-29-0-1901084-02</v>
      </c>
      <c r="Q134" s="137">
        <f>'DEF13'!S134</f>
        <v>137581128</v>
      </c>
      <c r="R134" s="115">
        <f>'DEF13'!T134</f>
        <v>1</v>
      </c>
      <c r="S134" s="115">
        <v>0</v>
      </c>
      <c r="T134" s="36" t="s">
        <v>1102</v>
      </c>
      <c r="U134" s="137">
        <v>22930188</v>
      </c>
      <c r="V134" s="115">
        <v>0</v>
      </c>
      <c r="W134" s="79"/>
      <c r="X134" s="115">
        <v>0</v>
      </c>
      <c r="Y134" s="110">
        <v>11465094</v>
      </c>
      <c r="Z134" s="138">
        <v>0.5</v>
      </c>
      <c r="AA134" s="139" t="s">
        <v>2608</v>
      </c>
      <c r="AB134" s="139" t="s">
        <v>2593</v>
      </c>
      <c r="AC134" s="139" t="s">
        <v>2223</v>
      </c>
      <c r="AD134" s="139" t="s">
        <v>2594</v>
      </c>
      <c r="AE134" s="140" t="s">
        <v>2609</v>
      </c>
      <c r="AF134" s="148">
        <f>'DEF13'!X134</f>
        <v>0</v>
      </c>
      <c r="AG134" s="142" t="str">
        <f>'DEF13'!Y134</f>
        <v xml:space="preserve">Informe de avance del documento que dé cuenta del apoyo en la recolección de la información sobre los casos de violencias de género por medio de indicadores </v>
      </c>
      <c r="AH134" s="143">
        <f>'DEF13'!Z134</f>
        <v>34395282</v>
      </c>
      <c r="AI134" s="91">
        <v>0</v>
      </c>
      <c r="AJ134" s="79" t="e">
        <f t="shared" si="13"/>
        <v>#DIV/0!</v>
      </c>
      <c r="AK134" s="115">
        <f t="shared" si="14"/>
        <v>0</v>
      </c>
      <c r="AL134" s="188">
        <v>30734160</v>
      </c>
      <c r="AM134" s="79">
        <f t="shared" si="15"/>
        <v>0.8935574361623202</v>
      </c>
      <c r="AN134" s="190" t="s">
        <v>2610</v>
      </c>
      <c r="AO134" s="190" t="s">
        <v>2223</v>
      </c>
      <c r="AP134" s="192" t="s">
        <v>2223</v>
      </c>
      <c r="AQ134" s="192" t="s">
        <v>2223</v>
      </c>
      <c r="AR134" s="106" t="s">
        <v>2611</v>
      </c>
      <c r="AS134" s="115">
        <f t="shared" si="16"/>
        <v>0</v>
      </c>
      <c r="AT134" s="79">
        <f t="shared" si="17"/>
        <v>0</v>
      </c>
      <c r="AU134" s="110">
        <f t="shared" si="18"/>
        <v>42199254</v>
      </c>
      <c r="AV134" s="79">
        <f t="shared" si="19"/>
        <v>0.30672269237391336</v>
      </c>
      <c r="AX134" s="115">
        <f t="shared" si="20"/>
        <v>0</v>
      </c>
      <c r="AY134" s="79" t="str">
        <f>IFERROR((AS134/AX134),"")</f>
        <v/>
      </c>
    </row>
    <row r="135" spans="1:51" ht="144">
      <c r="A135" s="36" t="str">
        <f>'DEF13'!A135</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35" s="36" t="str">
        <f>'DEF13'!B135</f>
        <v xml:space="preserve">2.2. Conformación y operación progresiva de los Equipos médicos Interdisciplinarios territoriales </v>
      </c>
      <c r="C135" s="36" t="str">
        <f>'DEF13'!C135</f>
        <v>ODS 3. Salud y Bienestar</v>
      </c>
      <c r="D135" s="36" t="str">
        <f>'DEF13'!D135</f>
        <v>3. Gestión con valores para resultados</v>
      </c>
      <c r="E135" s="36" t="str">
        <f>'DEF13'!E135</f>
        <v>3.1. FortalecimientoOrganizacional y Simplificación de Procesos</v>
      </c>
      <c r="F135" s="36" t="str">
        <f>'DEF13'!F135</f>
        <v>N/A</v>
      </c>
      <c r="G135" s="36" t="str">
        <f>'DEF13'!G135</f>
        <v>Dirección de Promoción y Prevención</v>
      </c>
      <c r="H135" s="36">
        <f>'DEF13'!H135</f>
        <v>2100</v>
      </c>
      <c r="I135" s="36" t="str">
        <f>'DEF13'!I135</f>
        <v>Gestión de las Intervenciones Individuales y Colectivas para la Promoción de la Salud y Prevención de la Enfermedad</v>
      </c>
      <c r="J135" s="36" t="str">
        <f>'DEF13'!J135</f>
        <v xml:space="preserve">Realizar gestión, seguimiento y monitoreo desde el nivel nacional a la planeación, ejecución (técnica-financiera) del Plan de Intervenciones Colectivas y a los lineamientos técnicos para el desarrollo de capacidades territoriales en los planes, programas y estrategias de promoción y prevención en el marco del nuevo modelo de salud promocional, preventivo y predictivo
</v>
      </c>
      <c r="K135" s="36" t="str">
        <f>'DEF13'!K135</f>
        <v>2100-06</v>
      </c>
      <c r="L135" s="36" t="str">
        <f>'DEF13'!L135</f>
        <v xml:space="preserve">Seguimiento a la ejecución del Plan de Intervenciones Colectivas </v>
      </c>
      <c r="M135" s="36" t="str">
        <f>'DEF13'!N135</f>
        <v xml:space="preserve">Número de informes de ejecución, monitoreo del Plan de Intervenciones Colectivas </v>
      </c>
      <c r="N135" s="36" t="str">
        <f>'DEF13'!O135</f>
        <v>Número</v>
      </c>
      <c r="O135" s="36" t="str">
        <f>'DEF13'!Q135</f>
        <v>C-1901-0300-29</v>
      </c>
      <c r="P135" s="36" t="str">
        <f>'DEF13'!R135</f>
        <v>C-1901-0300-29-0-1901084-02</v>
      </c>
      <c r="Q135" s="137">
        <f>'DEF13'!S135</f>
        <v>2427825180</v>
      </c>
      <c r="R135" s="115">
        <f>'DEF13'!T135</f>
        <v>1</v>
      </c>
      <c r="S135" s="115">
        <v>0</v>
      </c>
      <c r="T135" s="36" t="s">
        <v>1086</v>
      </c>
      <c r="U135" s="137">
        <v>385800000</v>
      </c>
      <c r="V135" s="115">
        <v>0</v>
      </c>
      <c r="W135" s="79"/>
      <c r="X135" s="115">
        <v>0</v>
      </c>
      <c r="Y135" s="110">
        <v>189018365</v>
      </c>
      <c r="Z135" s="138">
        <v>0.48993873768792118</v>
      </c>
      <c r="AA135" s="139" t="s">
        <v>2612</v>
      </c>
      <c r="AB135" s="139" t="s">
        <v>2593</v>
      </c>
      <c r="AC135" s="139" t="s">
        <v>2223</v>
      </c>
      <c r="AD135" s="139" t="s">
        <v>2594</v>
      </c>
      <c r="AE135" s="140" t="s">
        <v>2613</v>
      </c>
      <c r="AF135" s="148">
        <f>'DEF13'!X135</f>
        <v>1</v>
      </c>
      <c r="AG135" s="142" t="str">
        <f>'DEF13'!Y135</f>
        <v>Informe de avance de la ejecución, monitoreo del Plan de Intervenciones Colectivas</v>
      </c>
      <c r="AH135" s="143">
        <f>'DEF13'!Z135</f>
        <v>577700000</v>
      </c>
      <c r="AI135" s="91">
        <v>1</v>
      </c>
      <c r="AJ135" s="79">
        <f t="shared" si="13"/>
        <v>1</v>
      </c>
      <c r="AK135" s="115">
        <f t="shared" si="14"/>
        <v>0</v>
      </c>
      <c r="AL135" s="188">
        <v>227502820</v>
      </c>
      <c r="AM135" s="79">
        <f t="shared" si="15"/>
        <v>0.3938078933702614</v>
      </c>
      <c r="AN135" s="190" t="s">
        <v>2614</v>
      </c>
      <c r="AO135" s="190" t="s">
        <v>2615</v>
      </c>
      <c r="AP135" s="192" t="s">
        <v>2223</v>
      </c>
      <c r="AQ135" s="192" t="s">
        <v>2597</v>
      </c>
      <c r="AR135" s="106" t="s">
        <v>2616</v>
      </c>
      <c r="AS135" s="115">
        <f t="shared" si="16"/>
        <v>1</v>
      </c>
      <c r="AT135" s="79">
        <f t="shared" si="17"/>
        <v>1</v>
      </c>
      <c r="AU135" s="110">
        <f t="shared" si="18"/>
        <v>416521185</v>
      </c>
      <c r="AV135" s="79">
        <f t="shared" si="19"/>
        <v>0.17156144043287333</v>
      </c>
      <c r="AX135" s="115">
        <f t="shared" si="20"/>
        <v>1</v>
      </c>
      <c r="AY135" s="79">
        <f t="shared" si="21"/>
        <v>1</v>
      </c>
    </row>
    <row r="136" spans="1:51" ht="102">
      <c r="A136" s="36" t="str">
        <f>'DEF13'!A136</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36" s="36" t="str">
        <f>'DEF13'!B136</f>
        <v xml:space="preserve">2.10. Fortalecimiento de la gestión de la salud pública desde lo intersectorial que aporte  a la salud de los invidiudos, la familia y la comunidad </v>
      </c>
      <c r="C136" s="36" t="str">
        <f>'DEF13'!C136</f>
        <v>ODS 3. Salud y Bienestar</v>
      </c>
      <c r="D136" s="36" t="str">
        <f>'DEF13'!D136</f>
        <v>3. Gestión con valores para resultados</v>
      </c>
      <c r="E136" s="36" t="str">
        <f>'DEF13'!E136</f>
        <v>3.1. FortalecimientoOrganizacional y Simplificación de Procesos</v>
      </c>
      <c r="F136" s="36" t="str">
        <f>'DEF13'!F136</f>
        <v>N/A</v>
      </c>
      <c r="G136" s="36" t="str">
        <f>'DEF13'!G136</f>
        <v>Dirección de Promoción y Prevención</v>
      </c>
      <c r="H136" s="36">
        <f>'DEF13'!H136</f>
        <v>2100</v>
      </c>
      <c r="I136" s="36" t="str">
        <f>'DEF13'!I136</f>
        <v>Gestión de las Intervenciones Individuales y Colectivas para la Promoción de la Salud y Prevención de la Enfermedad</v>
      </c>
      <c r="J136" s="36" t="str">
        <f>'DEF13'!J136</f>
        <v>Apoyar la gestión operacional para el monitoreo y evaluación de los programas y estrategias de salud pública</v>
      </c>
      <c r="K136" s="36" t="str">
        <f>'DEF13'!K136</f>
        <v>2100-07</v>
      </c>
      <c r="L136" s="36" t="str">
        <f>'DEF13'!L136</f>
        <v>Apoyo a la gestión operacional para el monitoreo y evaluación de los programas y estrategias de salud pública</v>
      </c>
      <c r="M136" s="36" t="str">
        <f>'DEF13'!N136</f>
        <v>Número de contratos realizados de apoyo a la gestión operacional para el monitoreo y evaluación de los programas y estrategias de salud pública</v>
      </c>
      <c r="N136" s="36" t="str">
        <f>'DEF13'!O136</f>
        <v>Número</v>
      </c>
      <c r="O136" s="36" t="str">
        <f>'DEF13'!Q136</f>
        <v>C-1901-0300-29</v>
      </c>
      <c r="P136" s="36" t="str">
        <f>'DEF13'!R136</f>
        <v>C-1901-0300-29-0-1901084-02</v>
      </c>
      <c r="Q136" s="137">
        <f>'DEF13'!S136</f>
        <v>400000000</v>
      </c>
      <c r="R136" s="115">
        <f>'DEF13'!T136</f>
        <v>1</v>
      </c>
      <c r="S136" s="115">
        <v>0</v>
      </c>
      <c r="T136" s="36" t="s">
        <v>1086</v>
      </c>
      <c r="U136" s="137">
        <v>0</v>
      </c>
      <c r="V136" s="115">
        <v>0</v>
      </c>
      <c r="W136" s="79"/>
      <c r="X136" s="115">
        <v>0</v>
      </c>
      <c r="Y136" s="110"/>
      <c r="Z136" s="138">
        <v>0</v>
      </c>
      <c r="AA136" s="139" t="s">
        <v>2617</v>
      </c>
      <c r="AB136" s="139" t="s">
        <v>2593</v>
      </c>
      <c r="AC136" s="139" t="s">
        <v>2223</v>
      </c>
      <c r="AD136" s="139" t="s">
        <v>2594</v>
      </c>
      <c r="AE136" s="140" t="s">
        <v>2618</v>
      </c>
      <c r="AF136" s="148">
        <f>'DEF13'!X136</f>
        <v>0</v>
      </c>
      <c r="AG136" s="142" t="str">
        <f>'DEF13'!Y136</f>
        <v>No aplica</v>
      </c>
      <c r="AH136" s="143">
        <f>'DEF13'!Z136</f>
        <v>0</v>
      </c>
      <c r="AI136" s="91">
        <v>0</v>
      </c>
      <c r="AJ136" s="79" t="e">
        <f t="shared" si="13"/>
        <v>#DIV/0!</v>
      </c>
      <c r="AK136" s="115">
        <f t="shared" si="14"/>
        <v>0</v>
      </c>
      <c r="AL136" s="188"/>
      <c r="AM136" s="79" t="e">
        <f t="shared" si="15"/>
        <v>#DIV/0!</v>
      </c>
      <c r="AN136" s="190" t="s">
        <v>2617</v>
      </c>
      <c r="AO136" s="190" t="s">
        <v>2223</v>
      </c>
      <c r="AP136" s="192" t="s">
        <v>2223</v>
      </c>
      <c r="AQ136" s="192" t="s">
        <v>2223</v>
      </c>
      <c r="AR136" s="106" t="s">
        <v>2619</v>
      </c>
      <c r="AS136" s="115">
        <f t="shared" si="16"/>
        <v>0</v>
      </c>
      <c r="AT136" s="79">
        <f t="shared" si="17"/>
        <v>0</v>
      </c>
      <c r="AU136" s="110">
        <f t="shared" si="18"/>
        <v>0</v>
      </c>
      <c r="AV136" s="79">
        <f t="shared" si="19"/>
        <v>0</v>
      </c>
      <c r="AX136" s="115">
        <f t="shared" si="20"/>
        <v>0</v>
      </c>
      <c r="AY136" s="79" t="str">
        <f>IFERROR((AS136/AX136),"")</f>
        <v/>
      </c>
    </row>
    <row r="137" spans="1:51" ht="114.75">
      <c r="A137" s="36" t="str">
        <f>'DEF13'!A137</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37" s="36" t="str">
        <f>'DEF13'!B137</f>
        <v>2.5. Promoción, prevención y atención en materia de salud mental y consumo de sustancias psicoactivas</v>
      </c>
      <c r="C137" s="36" t="str">
        <f>'DEF13'!C137</f>
        <v>ODS 3. Salud y Bienestar</v>
      </c>
      <c r="D137" s="36" t="str">
        <f>'DEF13'!D137</f>
        <v>3. Gestión con valores para resultados</v>
      </c>
      <c r="E137" s="36" t="str">
        <f>'DEF13'!E137</f>
        <v>3.1. FortalecimientoOrganizacional y Simplificación de Procesos</v>
      </c>
      <c r="F137" s="36" t="str">
        <f>'DEF13'!F137</f>
        <v>N/A</v>
      </c>
      <c r="G137" s="36" t="str">
        <f>'DEF13'!G137</f>
        <v>Dirección de Promoción y Prevención</v>
      </c>
      <c r="H137" s="36">
        <f>'DEF13'!H137</f>
        <v>2100</v>
      </c>
      <c r="I137" s="36" t="str">
        <f>'DEF13'!I137</f>
        <v>Gestión de las Intervenciones Individuales y Colectivas para la Promoción de la Salud y Prevención de la Enfermedad</v>
      </c>
      <c r="J137" s="36" t="str">
        <f>'DEF13'!J137</f>
        <v xml:space="preserve">Hacer seguimiento y monitoreo a la implementación nacional y territorial de la Política Nacional de Salud Mental y la Política Integral para la prevención y atención del consumo de sustancias psicoactivas. </v>
      </c>
      <c r="K137" s="36" t="str">
        <f>'DEF13'!K137</f>
        <v>2100-08</v>
      </c>
      <c r="L137" s="36" t="str">
        <f>'DEF13'!L137</f>
        <v xml:space="preserve">Implementación de la Política Nacional de Salud Mental y la Política Integral para la prevención y atención del consumo de sustancias psicoactivas. </v>
      </c>
      <c r="M137" s="36" t="str">
        <f>'DEF13'!N137</f>
        <v xml:space="preserve">Número de documentos de la Implementación de la Política Nacional de Salud Mental y la Política Integral para la prevención y atención del consumo de sustancias psicoactivas. </v>
      </c>
      <c r="N137" s="36" t="str">
        <f>'DEF13'!O137</f>
        <v>Número</v>
      </c>
      <c r="O137" s="36" t="str">
        <f>'DEF13'!Q137</f>
        <v>C-1901-0300-29</v>
      </c>
      <c r="P137" s="36" t="str">
        <f>'DEF13'!R137</f>
        <v>C-1901-0300-29-0-1901150-02</v>
      </c>
      <c r="Q137" s="137">
        <f>'DEF13'!S137</f>
        <v>1644952780</v>
      </c>
      <c r="R137" s="115">
        <f>'DEF13'!T137</f>
        <v>1</v>
      </c>
      <c r="S137" s="115">
        <v>0</v>
      </c>
      <c r="T137" s="36" t="s">
        <v>1119</v>
      </c>
      <c r="U137" s="137">
        <v>207600000</v>
      </c>
      <c r="V137" s="115">
        <v>0</v>
      </c>
      <c r="W137" s="79"/>
      <c r="X137" s="115">
        <v>0</v>
      </c>
      <c r="Y137" s="110">
        <v>65645196</v>
      </c>
      <c r="Z137" s="138">
        <v>0.31620999999999999</v>
      </c>
      <c r="AA137" s="139" t="s">
        <v>2620</v>
      </c>
      <c r="AB137" s="139" t="s">
        <v>2593</v>
      </c>
      <c r="AC137" s="139" t="s">
        <v>2223</v>
      </c>
      <c r="AD137" s="139" t="s">
        <v>2594</v>
      </c>
      <c r="AE137" s="140" t="s">
        <v>2621</v>
      </c>
      <c r="AF137" s="148">
        <f>'DEF13'!X137</f>
        <v>0</v>
      </c>
      <c r="AG137" s="142" t="str">
        <f>'DEF13'!Y137</f>
        <v>Informe de avance de la implementación de politica de salud mental y prevención y atención del consumo de sustancias psicoactivas</v>
      </c>
      <c r="AH137" s="143">
        <f>'DEF13'!Z137</f>
        <v>311400000</v>
      </c>
      <c r="AI137" s="91">
        <v>0</v>
      </c>
      <c r="AJ137" s="79" t="e">
        <f t="shared" si="13"/>
        <v>#DIV/0!</v>
      </c>
      <c r="AK137" s="115">
        <f t="shared" si="14"/>
        <v>0</v>
      </c>
      <c r="AL137" s="188">
        <v>122280272</v>
      </c>
      <c r="AM137" s="79">
        <f t="shared" si="15"/>
        <v>0.39267910083493901</v>
      </c>
      <c r="AN137" s="190" t="s">
        <v>2622</v>
      </c>
      <c r="AO137" s="190" t="s">
        <v>2593</v>
      </c>
      <c r="AP137" s="192" t="s">
        <v>2223</v>
      </c>
      <c r="AQ137" s="192" t="s">
        <v>2597</v>
      </c>
      <c r="AR137" s="106" t="s">
        <v>2623</v>
      </c>
      <c r="AS137" s="115">
        <f t="shared" si="16"/>
        <v>0</v>
      </c>
      <c r="AT137" s="79">
        <f t="shared" si="17"/>
        <v>0</v>
      </c>
      <c r="AU137" s="110">
        <f t="shared" si="18"/>
        <v>187925468</v>
      </c>
      <c r="AV137" s="79">
        <f t="shared" si="19"/>
        <v>0.11424368546311706</v>
      </c>
      <c r="AX137" s="115">
        <f t="shared" si="20"/>
        <v>0</v>
      </c>
      <c r="AY137" s="79" t="str">
        <f>IFERROR((AS137/AX137),"")</f>
        <v/>
      </c>
    </row>
    <row r="138" spans="1:51" ht="102">
      <c r="A138" s="36" t="str">
        <f>'DEF13'!A138</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38" s="36" t="str">
        <f>'DEF13'!B138</f>
        <v xml:space="preserve">2.10. Fortalecimiento de la gestión de la salud pública desde lo intersectorial que aporte  a la salud de los invidiudos, la familia y la comunidad </v>
      </c>
      <c r="C138" s="36" t="str">
        <f>'DEF13'!C138</f>
        <v>ODS 3. Salud y Bienestar</v>
      </c>
      <c r="D138" s="36" t="str">
        <f>'DEF13'!D138</f>
        <v>3. Gestión con valores para resultados</v>
      </c>
      <c r="E138" s="36" t="str">
        <f>'DEF13'!E138</f>
        <v>3.1. FortalecimientoOrganizacional y Simplificación de Procesos</v>
      </c>
      <c r="F138" s="36" t="str">
        <f>'DEF13'!F138</f>
        <v>N/A</v>
      </c>
      <c r="G138" s="36" t="str">
        <f>'DEF13'!G138</f>
        <v>Dirección de Promoción y Prevención</v>
      </c>
      <c r="H138" s="36">
        <f>'DEF13'!H138</f>
        <v>2100</v>
      </c>
      <c r="I138" s="36" t="str">
        <f>'DEF13'!I138</f>
        <v>Gestión de las Intervenciones Individuales y Colectivas para la Promoción de la Salud y Prevención de la Enfermedad</v>
      </c>
      <c r="J138" s="36" t="str">
        <f>'DEF13'!J138</f>
        <v xml:space="preserve">Orientar y acompañar  la obtención y medición de resultados en salud individuales y colectivos a través de la adopción efectiva de las políticas,  planes estratégicos y lineamientos para la reducción de la carga de las enfermedades transmisibles </v>
      </c>
      <c r="K138" s="36" t="str">
        <f>'DEF13'!K138</f>
        <v>2100-09</v>
      </c>
      <c r="L138" s="36" t="str">
        <f>'DEF13'!L138</f>
        <v xml:space="preserve">Documentos de seguimiento de los planes estratégicos y lineamientos para la reducción de la carga de las enfermedades transmisibles </v>
      </c>
      <c r="M138" s="36" t="str">
        <f>'DEF13'!N138</f>
        <v xml:space="preserve">N° de documentos de seguimiento de los  planes  estratégicos y lineamientos para la reducción de la carga de las enfermedades transmisibles </v>
      </c>
      <c r="N138" s="36" t="str">
        <f>'DEF13'!O138</f>
        <v>Número</v>
      </c>
      <c r="O138" s="36" t="str">
        <f>'DEF13'!Q138</f>
        <v>C-1901-0300-29</v>
      </c>
      <c r="P138" s="36" t="str">
        <f>'DEF13'!R138</f>
        <v>C-1901-0300-29-0-1901150-02</v>
      </c>
      <c r="Q138" s="137">
        <f>'DEF13'!S138</f>
        <v>2113455564</v>
      </c>
      <c r="R138" s="115">
        <f>'DEF13'!T138</f>
        <v>4</v>
      </c>
      <c r="S138" s="115">
        <v>1</v>
      </c>
      <c r="T138" s="36" t="s">
        <v>1125</v>
      </c>
      <c r="U138" s="137">
        <v>352244000</v>
      </c>
      <c r="V138" s="115">
        <v>1</v>
      </c>
      <c r="W138" s="79">
        <v>1</v>
      </c>
      <c r="X138" s="115">
        <v>0</v>
      </c>
      <c r="Y138" s="110">
        <v>153272924</v>
      </c>
      <c r="Z138" s="138">
        <v>0.43513281702456252</v>
      </c>
      <c r="AA138" s="139" t="s">
        <v>2624</v>
      </c>
      <c r="AB138" s="139" t="s">
        <v>2593</v>
      </c>
      <c r="AC138" s="139" t="s">
        <v>2223</v>
      </c>
      <c r="AD138" s="139" t="s">
        <v>2594</v>
      </c>
      <c r="AE138" s="140" t="s">
        <v>2625</v>
      </c>
      <c r="AF138" s="148">
        <f>'DEF13'!X138</f>
        <v>1</v>
      </c>
      <c r="AG138" s="142" t="str">
        <f>'DEF13'!Y138</f>
        <v xml:space="preserve">Documento de seguimiento de los planes estratégicos y lineamientos para la reducción de la carga de las enfermedades transmisibles </v>
      </c>
      <c r="AH138" s="143">
        <f>'DEF13'!Z138</f>
        <v>528366000</v>
      </c>
      <c r="AI138" s="91">
        <v>1</v>
      </c>
      <c r="AJ138" s="79">
        <f t="shared" si="13"/>
        <v>1</v>
      </c>
      <c r="AK138" s="115">
        <f t="shared" si="14"/>
        <v>0</v>
      </c>
      <c r="AL138" s="188">
        <v>220834256</v>
      </c>
      <c r="AM138" s="79">
        <f t="shared" si="15"/>
        <v>0.41795697679260208</v>
      </c>
      <c r="AN138" s="190" t="s">
        <v>2626</v>
      </c>
      <c r="AO138" s="190" t="s">
        <v>2593</v>
      </c>
      <c r="AP138" s="192" t="s">
        <v>2223</v>
      </c>
      <c r="AQ138" s="192" t="s">
        <v>2597</v>
      </c>
      <c r="AR138" s="106" t="s">
        <v>2627</v>
      </c>
      <c r="AS138" s="115">
        <f t="shared" si="16"/>
        <v>2</v>
      </c>
      <c r="AT138" s="79">
        <f t="shared" si="17"/>
        <v>0.5</v>
      </c>
      <c r="AU138" s="110">
        <f t="shared" si="18"/>
        <v>374107180</v>
      </c>
      <c r="AV138" s="79">
        <f t="shared" si="19"/>
        <v>0.17701208692173856</v>
      </c>
      <c r="AX138" s="115">
        <f t="shared" si="20"/>
        <v>2</v>
      </c>
      <c r="AY138" s="79">
        <f t="shared" si="21"/>
        <v>1</v>
      </c>
    </row>
    <row r="139" spans="1:51" ht="168">
      <c r="A139" s="36" t="str">
        <f>'DEF13'!A139</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39" s="36" t="str">
        <f>'DEF13'!B139</f>
        <v xml:space="preserve">2.10. Fortalecimiento de la gestión de la salud pública desde lo intersectorial que aporte  a la salud de los invidiudos, la familia y la comunidad </v>
      </c>
      <c r="C139" s="36" t="str">
        <f>'DEF13'!C139</f>
        <v>ODS 3. Salud y Bienestar</v>
      </c>
      <c r="D139" s="36" t="str">
        <f>'DEF13'!D139</f>
        <v>3. Gestión con valores para resultados</v>
      </c>
      <c r="E139" s="36" t="str">
        <f>'DEF13'!E139</f>
        <v>3.1. FortalecimientoOrganizacional y Simplificación de Procesos</v>
      </c>
      <c r="F139" s="36" t="str">
        <f>'DEF13'!F139</f>
        <v>N/A</v>
      </c>
      <c r="G139" s="36" t="str">
        <f>'DEF13'!G139</f>
        <v>Dirección de Promoción y Prevención</v>
      </c>
      <c r="H139" s="36">
        <f>'DEF13'!H139</f>
        <v>2100</v>
      </c>
      <c r="I139" s="36" t="str">
        <f>'DEF13'!I139</f>
        <v>Gestión de las Intervenciones Individuales y Colectivas para la Promoción de la Salud y Prevención de la Enfermedad</v>
      </c>
      <c r="J139" s="36" t="str">
        <f>'DEF13'!J139</f>
        <v xml:space="preserve">Formular, divulgar y hacer seguimiento a la implementación de los documentos de política, técnicos o normativos,  para el desarrollo de capacidades de los agentes del SGSSS y actores intersectoriales, en materia de promoción y garantía de los derechos sexuales y  reproductivos y para  la prevención de los eventos aosciados a la salud sexual y reproductiva. </v>
      </c>
      <c r="K139" s="36" t="str">
        <f>'DEF13'!K139</f>
        <v>2100-10</v>
      </c>
      <c r="L139" s="36" t="str">
        <f>'DEF13'!L139</f>
        <v xml:space="preserve">% avance en la formulación,  divulgación y seguimiento a la implementación de los documentos de política, técnicos o normativos,  para el desarrollo de capacidades   en materia de promoción y garantía de los derechos sexuales y  reproductivos y para  la prevención de los eventos aosciados a la salud sexual y reproductiva. </v>
      </c>
      <c r="M139" s="36" t="str">
        <f>'DEF13'!N139</f>
        <v>Número de territorios de  acompañados técnicamente en el marco de formulación, divulgación  y seguimiento de  los documentos de política, técnicos o  normativos, en materia de promoción de derechos sexuales y reproductivos y para la  prevención de eventos asociados a la SSR / 37 Departamentos y Distritos * 100</v>
      </c>
      <c r="N139" s="36" t="str">
        <f>'DEF13'!O139</f>
        <v>Porcentaje</v>
      </c>
      <c r="O139" s="36" t="str">
        <f>'DEF13'!Q139</f>
        <v>C-1901-0300-29</v>
      </c>
      <c r="P139" s="36" t="str">
        <f>'DEF13'!R139</f>
        <v>C-1901-0300-29-0-1901150-02</v>
      </c>
      <c r="Q139" s="137">
        <f>'DEF13'!S139</f>
        <v>638114736</v>
      </c>
      <c r="R139" s="116">
        <f>'DEF13'!T139</f>
        <v>1</v>
      </c>
      <c r="S139" s="116">
        <v>0.1</v>
      </c>
      <c r="T139" s="36" t="s">
        <v>1130</v>
      </c>
      <c r="U139" s="137">
        <v>106360000</v>
      </c>
      <c r="V139" s="116">
        <v>0.1</v>
      </c>
      <c r="W139" s="79">
        <v>1</v>
      </c>
      <c r="X139" s="116">
        <v>0</v>
      </c>
      <c r="Y139" s="110">
        <v>81918216</v>
      </c>
      <c r="Z139" s="138">
        <v>0.77019759308010527</v>
      </c>
      <c r="AA139" s="139" t="s">
        <v>2628</v>
      </c>
      <c r="AB139" s="139" t="s">
        <v>2593</v>
      </c>
      <c r="AC139" s="139" t="s">
        <v>2223</v>
      </c>
      <c r="AD139" s="139" t="s">
        <v>2594</v>
      </c>
      <c r="AE139" s="140" t="s">
        <v>2629</v>
      </c>
      <c r="AF139" s="149">
        <f>'DEF13'!X139</f>
        <v>0.25</v>
      </c>
      <c r="AG139" s="150" t="str">
        <f>'DEF13'!Y139</f>
        <v xml:space="preserve"> Informe de avance en la formulación, divulgación y seguimiento a la implementación de los documentos de política, técnicos o normativos de los derechos sexuales y  reproductivos y para  la prevención de los eventos aosciados a la salud sexual y reproductiva. </v>
      </c>
      <c r="AH139" s="143">
        <f>'DEF13'!Z139</f>
        <v>159540000</v>
      </c>
      <c r="AI139" s="92">
        <f>+AF139</f>
        <v>0.25</v>
      </c>
      <c r="AJ139" s="79">
        <f t="shared" ref="AJ139:AJ202" si="22">AI139/AF139</f>
        <v>1</v>
      </c>
      <c r="AK139" s="116">
        <f t="shared" ref="AK139:AK202" si="23">AI139-AF139</f>
        <v>0</v>
      </c>
      <c r="AL139" s="188">
        <v>106352456</v>
      </c>
      <c r="AM139" s="79">
        <f t="shared" ref="AM139:AM202" si="24">AL139/AH139</f>
        <v>0.66661938071956872</v>
      </c>
      <c r="AN139" s="190" t="s">
        <v>2630</v>
      </c>
      <c r="AO139" s="190" t="s">
        <v>2593</v>
      </c>
      <c r="AP139" s="192" t="s">
        <v>2223</v>
      </c>
      <c r="AQ139" s="192" t="s">
        <v>2597</v>
      </c>
      <c r="AR139" s="106" t="s">
        <v>2631</v>
      </c>
      <c r="AS139" s="116">
        <f t="shared" ref="AS139:AS202" si="25">V139+AI139</f>
        <v>0.35</v>
      </c>
      <c r="AT139" s="79">
        <f t="shared" ref="AT139:AT202" si="26">AS139/R139</f>
        <v>0.35</v>
      </c>
      <c r="AU139" s="110">
        <f t="shared" ref="AU139:AU202" si="27">Y139+AL139</f>
        <v>188270672</v>
      </c>
      <c r="AV139" s="79">
        <f t="shared" ref="AV139:AV202" si="28">AU139/Q139</f>
        <v>0.29504203770652304</v>
      </c>
      <c r="AX139" s="116">
        <f t="shared" ref="AX139:AX202" si="29">AF139+S139</f>
        <v>0.35</v>
      </c>
      <c r="AY139" s="79">
        <f t="shared" ref="AY139:AY202" si="30">AS139/AX139</f>
        <v>1</v>
      </c>
    </row>
    <row r="140" spans="1:51" ht="102">
      <c r="A140" s="36" t="str">
        <f>'DEF13'!A140</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40" s="36" t="str">
        <f>'DEF13'!B140</f>
        <v xml:space="preserve">2.10. Fortalecimiento de la gestión de la salud pública desde lo intersectorial que aporte  a la salud de los invidiudos, la familia y la comunidad </v>
      </c>
      <c r="C140" s="36" t="str">
        <f>'DEF13'!C140</f>
        <v>ODS 3. Salud y Bienestar</v>
      </c>
      <c r="D140" s="36" t="str">
        <f>'DEF13'!D140</f>
        <v>3. Gestión con valores para resultados</v>
      </c>
      <c r="E140" s="36" t="str">
        <f>'DEF13'!E140</f>
        <v>3.1. FortalecimientoOrganizacional y Simplificación de Procesos</v>
      </c>
      <c r="F140" s="36" t="str">
        <f>'DEF13'!F140</f>
        <v>N/A</v>
      </c>
      <c r="G140" s="36" t="str">
        <f>'DEF13'!G140</f>
        <v>Dirección de Promoción y Prevención</v>
      </c>
      <c r="H140" s="36">
        <f>'DEF13'!H140</f>
        <v>2100</v>
      </c>
      <c r="I140" s="36" t="str">
        <f>'DEF13'!I140</f>
        <v>Gestión de las Intervenciones Individuales y Colectivas para la Promoción de la Salud y Prevención de la Enfermedad</v>
      </c>
      <c r="J140" s="36" t="str">
        <f>'DEF13'!J140</f>
        <v>Sistematizar, monitorear  y evaluar la implementación de modelos y estrategias de articulación sectorial e intersectorial para la promoción de modos, condiciones y estilos de vida saludable basados en atencion primaria en salud.</v>
      </c>
      <c r="K140" s="36" t="str">
        <f>'DEF13'!K140</f>
        <v>2100-11</v>
      </c>
      <c r="L140" s="36" t="str">
        <f>'DEF13'!L140</f>
        <v>Informe del avance nacional y territorial de modelos y estrategias para la promoción de modos, condiciones y estilos de vida saludable.</v>
      </c>
      <c r="M140" s="36" t="str">
        <f>'DEF13'!N140</f>
        <v>Número de informes del avance nacional y territorial de modelos y estrategias para la promoción de modos, condiciones y estilos de vida saludable.</v>
      </c>
      <c r="N140" s="36" t="str">
        <f>'DEF13'!O140</f>
        <v>Número</v>
      </c>
      <c r="O140" s="36" t="str">
        <f>'DEF13'!Q140</f>
        <v>C-1901-0300-29</v>
      </c>
      <c r="P140" s="36" t="str">
        <f>'DEF13'!R140</f>
        <v>C-1901-0300-29-0-1901150-02</v>
      </c>
      <c r="Q140" s="137">
        <f>'DEF13'!S140</f>
        <v>1028321076</v>
      </c>
      <c r="R140" s="115">
        <f>'DEF13'!T140</f>
        <v>4</v>
      </c>
      <c r="S140" s="115">
        <v>1</v>
      </c>
      <c r="T140" s="36" t="s">
        <v>1136</v>
      </c>
      <c r="U140" s="137">
        <v>171400000</v>
      </c>
      <c r="V140" s="115">
        <v>1</v>
      </c>
      <c r="W140" s="79">
        <v>1</v>
      </c>
      <c r="X140" s="115">
        <v>0</v>
      </c>
      <c r="Y140" s="110">
        <v>100211622</v>
      </c>
      <c r="Z140" s="138">
        <v>0.58466523920653446</v>
      </c>
      <c r="AA140" s="139" t="s">
        <v>2632</v>
      </c>
      <c r="AB140" s="139" t="s">
        <v>2593</v>
      </c>
      <c r="AC140" s="139" t="s">
        <v>2223</v>
      </c>
      <c r="AD140" s="139" t="s">
        <v>2594</v>
      </c>
      <c r="AE140" s="140" t="s">
        <v>2633</v>
      </c>
      <c r="AF140" s="148">
        <f>'DEF13'!X140</f>
        <v>1</v>
      </c>
      <c r="AG140" s="142" t="str">
        <f>'DEF13'!Y140</f>
        <v>Informe trimestral consolidado del avance  nacional y territorial de modelos y estrategias para la promoción de modos, condiciones y estilos de vida saludable.</v>
      </c>
      <c r="AH140" s="143">
        <f>'DEF13'!Z140</f>
        <v>257100000</v>
      </c>
      <c r="AI140" s="91">
        <v>1</v>
      </c>
      <c r="AJ140" s="79">
        <f t="shared" si="22"/>
        <v>1</v>
      </c>
      <c r="AK140" s="115">
        <f t="shared" si="23"/>
        <v>0</v>
      </c>
      <c r="AL140" s="188">
        <v>102742719</v>
      </c>
      <c r="AM140" s="79">
        <f t="shared" si="24"/>
        <v>0.39962162193698952</v>
      </c>
      <c r="AN140" s="190" t="s">
        <v>2634</v>
      </c>
      <c r="AO140" s="190" t="s">
        <v>2593</v>
      </c>
      <c r="AP140" s="192" t="s">
        <v>2223</v>
      </c>
      <c r="AQ140" s="192" t="s">
        <v>2597</v>
      </c>
      <c r="AR140" s="106" t="s">
        <v>2635</v>
      </c>
      <c r="AS140" s="115">
        <f t="shared" si="25"/>
        <v>2</v>
      </c>
      <c r="AT140" s="79">
        <f t="shared" si="26"/>
        <v>0.5</v>
      </c>
      <c r="AU140" s="110">
        <f t="shared" si="27"/>
        <v>202954341</v>
      </c>
      <c r="AV140" s="79">
        <f t="shared" si="28"/>
        <v>0.19736475866998568</v>
      </c>
      <c r="AX140" s="115">
        <f t="shared" si="29"/>
        <v>2</v>
      </c>
      <c r="AY140" s="79">
        <f t="shared" si="30"/>
        <v>1</v>
      </c>
    </row>
    <row r="141" spans="1:51" ht="108">
      <c r="A141" s="36" t="str">
        <f>'DEF13'!A141</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41" s="36" t="str">
        <f>'DEF13'!B141</f>
        <v xml:space="preserve">2.10. Fortalecimiento de la gestión de la salud pública desde lo intersectorial que aporte  a la salud de los invidiudos, la familia y la comunidad </v>
      </c>
      <c r="C141" s="36" t="str">
        <f>'DEF13'!C141</f>
        <v>ODS 3. Salud y Bienestar</v>
      </c>
      <c r="D141" s="36" t="str">
        <f>'DEF13'!D141</f>
        <v>3. Gestión con valores para resultados</v>
      </c>
      <c r="E141" s="36" t="str">
        <f>'DEF13'!E141</f>
        <v>3.1. FortalecimientoOrganizacional y Simplificación de Procesos</v>
      </c>
      <c r="F141" s="36" t="str">
        <f>'DEF13'!F141</f>
        <v>N/A</v>
      </c>
      <c r="G141" s="36" t="str">
        <f>'DEF13'!G141</f>
        <v>Dirección de Promoción y Prevención</v>
      </c>
      <c r="H141" s="36">
        <f>'DEF13'!H141</f>
        <v>2100</v>
      </c>
      <c r="I141" s="36" t="str">
        <f>'DEF13'!I141</f>
        <v>Gestión de las Intervenciones Individuales y Colectivas para la Promoción de la Salud y Prevención de la Enfermedad</v>
      </c>
      <c r="J141" s="36" t="str">
        <f>'DEF13'!J141</f>
        <v>Implementar  y hacer seguimiento a resultados en salud individuales y colectivos a través de la adopción efectiva de las políticas, programas para temas de consumo y aprovechamiento biologico de los alimentos, calidad e inocuidad de los alimentos</v>
      </c>
      <c r="K141" s="36" t="str">
        <f>'DEF13'!K141</f>
        <v>2100-12</v>
      </c>
      <c r="L141" s="36" t="str">
        <f>'DEF13'!L141</f>
        <v>Documentos técnicos que de cuenta de la gestión para la implementación y seguimiento para temas de consumo y aprovechamiento biologico de los alimentos, calidad e inocuidad de los alimentos implementadas</v>
      </c>
      <c r="M141" s="36" t="str">
        <f>'DEF13'!N141</f>
        <v>Número de documentos</v>
      </c>
      <c r="N141" s="36" t="str">
        <f>'DEF13'!O141</f>
        <v>Número</v>
      </c>
      <c r="O141" s="36" t="str">
        <f>'DEF13'!Q141</f>
        <v>C-1901-0300-29</v>
      </c>
      <c r="P141" s="36" t="str">
        <f>'DEF13'!R141</f>
        <v>C-1901-0300-29-0-1901150-02</v>
      </c>
      <c r="Q141" s="137">
        <f>'DEF13'!S141</f>
        <v>540186564</v>
      </c>
      <c r="R141" s="115">
        <f>'DEF13'!T141</f>
        <v>4</v>
      </c>
      <c r="S141" s="115">
        <v>0</v>
      </c>
      <c r="T141" s="36" t="s">
        <v>1142</v>
      </c>
      <c r="U141" s="137">
        <v>90030000</v>
      </c>
      <c r="V141" s="115">
        <v>0</v>
      </c>
      <c r="W141" s="79"/>
      <c r="X141" s="115">
        <v>0</v>
      </c>
      <c r="Y141" s="110">
        <v>26878952</v>
      </c>
      <c r="Z141" s="138">
        <v>0.29855550372098189</v>
      </c>
      <c r="AA141" s="139" t="s">
        <v>2636</v>
      </c>
      <c r="AB141" s="139" t="s">
        <v>2593</v>
      </c>
      <c r="AC141" s="139" t="s">
        <v>2223</v>
      </c>
      <c r="AD141" s="139" t="s">
        <v>2594</v>
      </c>
      <c r="AE141" s="140" t="s">
        <v>2637</v>
      </c>
      <c r="AF141" s="148">
        <f>'DEF13'!X141</f>
        <v>0</v>
      </c>
      <c r="AG141" s="142" t="str">
        <f>'DEF13'!Y141</f>
        <v>Informe de avance que de cuenta de la gestión para la implementación y seguimiento</v>
      </c>
      <c r="AH141" s="143">
        <f>'DEF13'!Z141</f>
        <v>135045000</v>
      </c>
      <c r="AI141" s="91">
        <v>0</v>
      </c>
      <c r="AJ141" s="79" t="e">
        <f t="shared" si="22"/>
        <v>#DIV/0!</v>
      </c>
      <c r="AK141" s="115">
        <f t="shared" si="23"/>
        <v>0</v>
      </c>
      <c r="AL141" s="188">
        <v>28948510</v>
      </c>
      <c r="AM141" s="79">
        <f t="shared" si="24"/>
        <v>0.2143619534229331</v>
      </c>
      <c r="AN141" s="190" t="s">
        <v>2638</v>
      </c>
      <c r="AO141" s="190" t="s">
        <v>2593</v>
      </c>
      <c r="AP141" s="192" t="s">
        <v>2223</v>
      </c>
      <c r="AQ141" s="192" t="s">
        <v>2597</v>
      </c>
      <c r="AR141" s="106" t="s">
        <v>2639</v>
      </c>
      <c r="AS141" s="115">
        <f t="shared" si="25"/>
        <v>0</v>
      </c>
      <c r="AT141" s="79">
        <f t="shared" si="26"/>
        <v>0</v>
      </c>
      <c r="AU141" s="110">
        <f t="shared" si="27"/>
        <v>55827462</v>
      </c>
      <c r="AV141" s="79">
        <f t="shared" si="28"/>
        <v>0.10334848313628178</v>
      </c>
      <c r="AX141" s="115">
        <f t="shared" si="29"/>
        <v>0</v>
      </c>
      <c r="AY141" s="79" t="str">
        <f>IFERROR((AS141/AX141),"")</f>
        <v/>
      </c>
    </row>
    <row r="142" spans="1:51" ht="102">
      <c r="A142" s="36" t="str">
        <f>'DEF13'!A142</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42" s="36" t="str">
        <f>'DEF13'!B142</f>
        <v xml:space="preserve">2.10. Fortalecimiento de la gestión de la salud pública desde lo intersectorial que aporte  a la salud de los invidiudos, la familia y la comunidad </v>
      </c>
      <c r="C142" s="36" t="str">
        <f>'DEF13'!C142</f>
        <v>ODS 3. Salud y Bienestar</v>
      </c>
      <c r="D142" s="36" t="str">
        <f>'DEF13'!D142</f>
        <v>3. Gestión con valores para resultados</v>
      </c>
      <c r="E142" s="36" t="str">
        <f>'DEF13'!E142</f>
        <v>3.1. FortalecimientoOrganizacional y Simplificación de Procesos</v>
      </c>
      <c r="F142" s="36" t="str">
        <f>'DEF13'!F142</f>
        <v>N/A</v>
      </c>
      <c r="G142" s="36" t="str">
        <f>'DEF13'!G142</f>
        <v>Dirección de Promoción y Prevención</v>
      </c>
      <c r="H142" s="36">
        <f>'DEF13'!H142</f>
        <v>2100</v>
      </c>
      <c r="I142" s="36" t="str">
        <f>'DEF13'!I142</f>
        <v>Gestión de las Intervenciones Individuales y Colectivas para la Promoción de la Salud y Prevención de la Enfermedad</v>
      </c>
      <c r="J142" s="36" t="str">
        <f>'DEF13'!J142</f>
        <v>Gestionar las agendas sectoriales e interesectoriales de los componentes de la salud ambiental para las intervenciones de los determinantes sanitarios, ambientales y sociales.</v>
      </c>
      <c r="K142" s="36" t="str">
        <f>'DEF13'!K142</f>
        <v>2100-13</v>
      </c>
      <c r="L142" s="36" t="str">
        <f>'DEF13'!L142</f>
        <v xml:space="preserve">Documento técnico que de cuenta de la gestión de  las agendas sectoriales e interesectoriales en el marco de los componentes de la salud ambiental </v>
      </c>
      <c r="M142" s="36" t="str">
        <f>'DEF13'!N142</f>
        <v>Número de documentos</v>
      </c>
      <c r="N142" s="36" t="str">
        <f>'DEF13'!O142</f>
        <v>Número</v>
      </c>
      <c r="O142" s="36" t="str">
        <f>'DEF13'!Q142</f>
        <v>C-1901-0300-29</v>
      </c>
      <c r="P142" s="36" t="str">
        <f>'DEF13'!R142</f>
        <v>C-1901-0300-29-0-1901150-02</v>
      </c>
      <c r="Q142" s="137">
        <f>'DEF13'!S142</f>
        <v>777989916</v>
      </c>
      <c r="R142" s="115">
        <f>'DEF13'!T142</f>
        <v>4</v>
      </c>
      <c r="S142" s="115">
        <v>1</v>
      </c>
      <c r="T142" s="36" t="s">
        <v>1147</v>
      </c>
      <c r="U142" s="137">
        <v>129664000</v>
      </c>
      <c r="V142" s="115">
        <v>1</v>
      </c>
      <c r="W142" s="79">
        <v>1</v>
      </c>
      <c r="X142" s="115">
        <v>0</v>
      </c>
      <c r="Y142" s="110">
        <v>41024404</v>
      </c>
      <c r="Z142" s="138">
        <v>0.31639008514313921</v>
      </c>
      <c r="AA142" s="139" t="s">
        <v>2640</v>
      </c>
      <c r="AB142" s="139" t="s">
        <v>2641</v>
      </c>
      <c r="AC142" s="139" t="s">
        <v>2223</v>
      </c>
      <c r="AD142" s="139" t="s">
        <v>2594</v>
      </c>
      <c r="AE142" s="140" t="s">
        <v>2642</v>
      </c>
      <c r="AF142" s="148">
        <f>'DEF13'!X142</f>
        <v>1</v>
      </c>
      <c r="AG142" s="142" t="str">
        <f>'DEF13'!Y142</f>
        <v>Informe de avance  que de cuenta de la gestión de  las agendas sectoriales e interesectoriales para las intervenciones de los determinantes sanitarios, ambientales y sociales</v>
      </c>
      <c r="AH142" s="143">
        <f>'DEF13'!Z142</f>
        <v>194496000</v>
      </c>
      <c r="AI142" s="91"/>
      <c r="AJ142" s="79">
        <f t="shared" si="22"/>
        <v>0</v>
      </c>
      <c r="AK142" s="115">
        <f t="shared" si="23"/>
        <v>-1</v>
      </c>
      <c r="AL142" s="188">
        <v>54399218</v>
      </c>
      <c r="AM142" s="79">
        <f t="shared" si="24"/>
        <v>0.27969324819019414</v>
      </c>
      <c r="AN142" s="190" t="s">
        <v>2643</v>
      </c>
      <c r="AO142" s="190" t="s">
        <v>2593</v>
      </c>
      <c r="AP142" s="192" t="s">
        <v>2223</v>
      </c>
      <c r="AQ142" s="192" t="s">
        <v>2597</v>
      </c>
      <c r="AR142" s="106" t="s">
        <v>2644</v>
      </c>
      <c r="AS142" s="115">
        <f t="shared" si="25"/>
        <v>1</v>
      </c>
      <c r="AT142" s="79">
        <f t="shared" si="26"/>
        <v>0.25</v>
      </c>
      <c r="AU142" s="110">
        <f t="shared" si="27"/>
        <v>95423622</v>
      </c>
      <c r="AV142" s="79">
        <f t="shared" si="28"/>
        <v>0.12265406021020972</v>
      </c>
      <c r="AX142" s="115">
        <f t="shared" si="29"/>
        <v>2</v>
      </c>
      <c r="AY142" s="79">
        <f t="shared" si="30"/>
        <v>0.5</v>
      </c>
    </row>
    <row r="143" spans="1:51" ht="102">
      <c r="A143" s="36" t="str">
        <f>'DEF13'!A143</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43" s="36" t="str">
        <f>'DEF13'!B143</f>
        <v xml:space="preserve">2.10. Fortalecimiento de la gestión de la salud pública desde lo intersectorial que aporte  a la salud de los invidiudos, la familia y la comunidad </v>
      </c>
      <c r="C143" s="36" t="str">
        <f>'DEF13'!C143</f>
        <v>ODS 3. Salud y Bienestar</v>
      </c>
      <c r="D143" s="36" t="str">
        <f>'DEF13'!D143</f>
        <v>3. Gestión con valores para resultados</v>
      </c>
      <c r="E143" s="36" t="str">
        <f>'DEF13'!E143</f>
        <v>3.1. FortalecimientoOrganizacional y Simplificación de Procesos</v>
      </c>
      <c r="F143" s="36" t="str">
        <f>'DEF13'!F143</f>
        <v>N/A</v>
      </c>
      <c r="G143" s="36" t="str">
        <f>'DEF13'!G143</f>
        <v>Dirección de Promoción y Prevención</v>
      </c>
      <c r="H143" s="36">
        <f>'DEF13'!H143</f>
        <v>2100</v>
      </c>
      <c r="I143" s="36" t="str">
        <f>'DEF13'!I143</f>
        <v>Gestión de las Intervenciones Individuales y Colectivas para la Promoción de la Salud y Prevención de la Enfermedad</v>
      </c>
      <c r="J143" s="36" t="str">
        <f>'DEF13'!J143</f>
        <v>Realizar la gestión administrativa y técnica del proyecto de la Iniciativa Regional para la Eliminación de la Malaria - IREM</v>
      </c>
      <c r="K143" s="36" t="str">
        <f>'DEF13'!K143</f>
        <v>2100-14</v>
      </c>
      <c r="L143" s="36" t="str">
        <f>'DEF13'!L143</f>
        <v>% de Implementación del Plan  estratégico de eliminación de la malaria en el marco de la Iniciativa Regional de Eliminación de la Malaria-IREM</v>
      </c>
      <c r="M143" s="36" t="str">
        <f>'DEF13'!N143</f>
        <v>Numero de actividades ejecutadas/ Numero de actividades programadas por X 100</v>
      </c>
      <c r="N143" s="36" t="str">
        <f>'DEF13'!O143</f>
        <v>Porcentaje</v>
      </c>
      <c r="O143" s="36" t="str">
        <f>'DEF13'!Q143</f>
        <v>C-1901-0300-29</v>
      </c>
      <c r="P143" s="36" t="str">
        <f>'DEF13'!R143</f>
        <v>C-1901-0300-29-0-1901150-02</v>
      </c>
      <c r="Q143" s="137">
        <f>'DEF13'!S143</f>
        <v>508896240</v>
      </c>
      <c r="R143" s="116">
        <f>'DEF13'!T143</f>
        <v>1</v>
      </c>
      <c r="S143" s="116">
        <v>0.25</v>
      </c>
      <c r="T143" s="36" t="s">
        <v>1155</v>
      </c>
      <c r="U143" s="137">
        <v>100000000</v>
      </c>
      <c r="V143" s="116">
        <v>0.25</v>
      </c>
      <c r="W143" s="79">
        <v>1</v>
      </c>
      <c r="X143" s="116">
        <v>0</v>
      </c>
      <c r="Y143" s="110"/>
      <c r="Z143" s="138">
        <v>0</v>
      </c>
      <c r="AA143" s="139" t="s">
        <v>2645</v>
      </c>
      <c r="AB143" s="139" t="s">
        <v>2223</v>
      </c>
      <c r="AC143" s="139" t="s">
        <v>2646</v>
      </c>
      <c r="AD143" s="139" t="s">
        <v>2647</v>
      </c>
      <c r="AE143" s="140" t="s">
        <v>2648</v>
      </c>
      <c r="AF143" s="149">
        <f>'DEF13'!X143</f>
        <v>0.25</v>
      </c>
      <c r="AG143" s="142" t="str">
        <f>'DEF13'!Y143</f>
        <v>Informe de avances del proceso de  implementación de la IREM en territorio</v>
      </c>
      <c r="AH143" s="143">
        <f>'DEF13'!Z143</f>
        <v>129000000</v>
      </c>
      <c r="AI143" s="92">
        <f>+AF143</f>
        <v>0.25</v>
      </c>
      <c r="AJ143" s="79">
        <f t="shared" si="22"/>
        <v>1</v>
      </c>
      <c r="AK143" s="116">
        <f t="shared" si="23"/>
        <v>0</v>
      </c>
      <c r="AL143" s="188">
        <v>15466667</v>
      </c>
      <c r="AM143" s="79">
        <f t="shared" si="24"/>
        <v>0.11989664341085271</v>
      </c>
      <c r="AN143" s="190" t="s">
        <v>2649</v>
      </c>
      <c r="AO143" s="190" t="s">
        <v>2593</v>
      </c>
      <c r="AP143" s="192" t="s">
        <v>2223</v>
      </c>
      <c r="AQ143" s="192" t="s">
        <v>2597</v>
      </c>
      <c r="AR143" s="106" t="s">
        <v>2650</v>
      </c>
      <c r="AS143" s="116">
        <f t="shared" si="25"/>
        <v>0.5</v>
      </c>
      <c r="AT143" s="79">
        <f t="shared" si="26"/>
        <v>0.5</v>
      </c>
      <c r="AU143" s="110">
        <f t="shared" si="27"/>
        <v>15466667</v>
      </c>
      <c r="AV143" s="79">
        <f t="shared" si="28"/>
        <v>3.0392574722108382E-2</v>
      </c>
      <c r="AX143" s="116">
        <f t="shared" si="29"/>
        <v>0.5</v>
      </c>
      <c r="AY143" s="79">
        <f t="shared" si="30"/>
        <v>1</v>
      </c>
    </row>
    <row r="144" spans="1:51" ht="84">
      <c r="A144" s="36" t="str">
        <f>'DEF13'!A144</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44" s="36" t="str">
        <f>'DEF13'!B144</f>
        <v xml:space="preserve">2.10. Fortalecimiento de la gestión de la salud pública desde lo intersectorial que aporte  a la salud de los invidiudos, la familia y la comunidad </v>
      </c>
      <c r="C144" s="36" t="str">
        <f>'DEF13'!C144</f>
        <v>ODS 3. Salud y Bienestar</v>
      </c>
      <c r="D144" s="36" t="str">
        <f>'DEF13'!D144</f>
        <v>3. Gestión con valores para resultados</v>
      </c>
      <c r="E144" s="36" t="str">
        <f>'DEF13'!E144</f>
        <v>3.1. FortalecimientoOrganizacional y Simplificación de Procesos</v>
      </c>
      <c r="F144" s="36" t="str">
        <f>'DEF13'!F144</f>
        <v>N/A</v>
      </c>
      <c r="G144" s="36" t="str">
        <f>'DEF13'!G144</f>
        <v>Dirección de Promoción y Prevención</v>
      </c>
      <c r="H144" s="36">
        <f>'DEF13'!H144</f>
        <v>2100</v>
      </c>
      <c r="I144" s="36" t="str">
        <f>'DEF13'!I144</f>
        <v>Gestión de las Intervenciones Individuales y Colectivas para la Promoción de la Salud y Prevención de la Enfermedad</v>
      </c>
      <c r="J144" s="36" t="str">
        <f>'DEF13'!J144</f>
        <v>Concertar con la MPC la ruta metodológica para la construcción del capitulo étnico en SAN</v>
      </c>
      <c r="K144" s="36" t="str">
        <f>'DEF13'!K144</f>
        <v>2100-15</v>
      </c>
      <c r="L144" s="36" t="str">
        <f>'DEF13'!L144</f>
        <v>Documento de concertación con la MPC de la ruta metodológica para la construcción del capitulo étnico en SAN</v>
      </c>
      <c r="M144" s="36" t="str">
        <f>'DEF13'!N144</f>
        <v>Número de documentos</v>
      </c>
      <c r="N144" s="36" t="str">
        <f>'DEF13'!O144</f>
        <v>Número</v>
      </c>
      <c r="O144" s="36" t="str">
        <f>'DEF13'!Q144</f>
        <v>C-1901-0300-29</v>
      </c>
      <c r="P144" s="36" t="str">
        <f>'DEF13'!R144</f>
        <v>C-1901-0300-29-0-1901150-02</v>
      </c>
      <c r="Q144" s="137">
        <f>'DEF13'!S144</f>
        <v>765000000</v>
      </c>
      <c r="R144" s="115">
        <f>'DEF13'!T144</f>
        <v>1</v>
      </c>
      <c r="S144" s="115">
        <v>0</v>
      </c>
      <c r="T144" s="36" t="s">
        <v>1086</v>
      </c>
      <c r="U144" s="137">
        <v>0</v>
      </c>
      <c r="V144" s="115">
        <v>0</v>
      </c>
      <c r="W144" s="79"/>
      <c r="X144" s="115">
        <v>0</v>
      </c>
      <c r="Y144" s="110"/>
      <c r="Z144" s="138">
        <v>0</v>
      </c>
      <c r="AA144" s="139" t="s">
        <v>2617</v>
      </c>
      <c r="AB144" s="139" t="s">
        <v>2223</v>
      </c>
      <c r="AC144" s="139" t="s">
        <v>2223</v>
      </c>
      <c r="AD144" s="139" t="s">
        <v>2223</v>
      </c>
      <c r="AE144" s="140" t="s">
        <v>2651</v>
      </c>
      <c r="AF144" s="148">
        <f>'DEF13'!X144</f>
        <v>0</v>
      </c>
      <c r="AG144" s="142" t="str">
        <f>'DEF13'!Y144</f>
        <v>No aplica</v>
      </c>
      <c r="AH144" s="143">
        <f>'DEF13'!Z144</f>
        <v>0</v>
      </c>
      <c r="AI144" s="91"/>
      <c r="AJ144" s="79" t="e">
        <f t="shared" si="22"/>
        <v>#DIV/0!</v>
      </c>
      <c r="AK144" s="115">
        <f t="shared" si="23"/>
        <v>0</v>
      </c>
      <c r="AL144" s="188"/>
      <c r="AM144" s="79" t="e">
        <f t="shared" si="24"/>
        <v>#DIV/0!</v>
      </c>
      <c r="AN144" s="190" t="s">
        <v>2617</v>
      </c>
      <c r="AO144" s="190" t="s">
        <v>2223</v>
      </c>
      <c r="AP144" s="192" t="s">
        <v>2223</v>
      </c>
      <c r="AQ144" s="192" t="s">
        <v>2223</v>
      </c>
      <c r="AR144" s="106" t="s">
        <v>2619</v>
      </c>
      <c r="AS144" s="115">
        <f t="shared" si="25"/>
        <v>0</v>
      </c>
      <c r="AT144" s="79">
        <f t="shared" si="26"/>
        <v>0</v>
      </c>
      <c r="AU144" s="110">
        <f t="shared" si="27"/>
        <v>0</v>
      </c>
      <c r="AV144" s="79">
        <f t="shared" si="28"/>
        <v>0</v>
      </c>
      <c r="AX144" s="115">
        <f t="shared" si="29"/>
        <v>0</v>
      </c>
      <c r="AY144" s="79" t="str">
        <f>IFERROR((AS144/AX144),"")</f>
        <v/>
      </c>
    </row>
    <row r="145" spans="1:51" ht="132">
      <c r="A145" s="36" t="str">
        <f>'DEF13'!A145</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45" s="36" t="str">
        <f>'DEF13'!B145</f>
        <v>2.5. Promoción, prevención y atención en materia de salud mental y consumo de sustancias psicoactivas</v>
      </c>
      <c r="C145" s="36" t="str">
        <f>'DEF13'!C145</f>
        <v>ODS 3. Salud y Bienestar</v>
      </c>
      <c r="D145" s="36" t="str">
        <f>'DEF13'!D145</f>
        <v>3. Gestión con valores para resultados</v>
      </c>
      <c r="E145" s="36" t="str">
        <f>'DEF13'!E145</f>
        <v>3.1. FortalecimientoOrganizacional y Simplificación de Procesos</v>
      </c>
      <c r="F145" s="36" t="str">
        <f>'DEF13'!F145</f>
        <v>N/A</v>
      </c>
      <c r="G145" s="36" t="str">
        <f>'DEF13'!G145</f>
        <v>Dirección de Promoción y Prevención</v>
      </c>
      <c r="H145" s="36">
        <f>'DEF13'!H145</f>
        <v>2100</v>
      </c>
      <c r="I145" s="36" t="str">
        <f>'DEF13'!I145</f>
        <v>Gestión de las Intervenciones Individuales y Colectivas para la Promoción de la Salud y Prevención de la Enfermedad</v>
      </c>
      <c r="J145" s="36" t="str">
        <f>'DEF13'!J145</f>
        <v>Realizar acciones de promoción de la convivencia y la salud mental, prevención de factores de riesgo frente al consumo de sustancias psicoactivas, tratamiento integral y rehabilitación integral e inclusión social a las personas con consumos problemáticos y la gestión, articulación sectorial e intersectorial que responde a la particularidades poblacionales y territoriales</v>
      </c>
      <c r="K145" s="36" t="str">
        <f>'DEF13'!K145</f>
        <v>2100-16</v>
      </c>
      <c r="L145" s="36" t="str">
        <f>'DEF13'!L145</f>
        <v>Documento técnico de acciones de promoción de la convivencia y la salud mental, prevención de factores de riesgo frente al consumo de sustancias psicoactivas</v>
      </c>
      <c r="M145" s="36" t="str">
        <f>'DEF13'!N145</f>
        <v>Número de docuemntos técnicos</v>
      </c>
      <c r="N145" s="36" t="str">
        <f>'DEF13'!O145</f>
        <v>Número</v>
      </c>
      <c r="O145" s="36" t="str">
        <f>'DEF13'!Q145</f>
        <v>C-1901-0300-29</v>
      </c>
      <c r="P145" s="36" t="str">
        <f>'DEF13'!R145</f>
        <v>C-1901-0300-29-0-1901150-02</v>
      </c>
      <c r="Q145" s="137">
        <f>'DEF13'!S145</f>
        <v>20000000000</v>
      </c>
      <c r="R145" s="115">
        <f>'DEF13'!T145</f>
        <v>4</v>
      </c>
      <c r="S145" s="115">
        <v>1</v>
      </c>
      <c r="T145" s="36" t="s">
        <v>1164</v>
      </c>
      <c r="U145" s="137">
        <v>0</v>
      </c>
      <c r="V145" s="115">
        <v>1</v>
      </c>
      <c r="W145" s="79">
        <v>1</v>
      </c>
      <c r="X145" s="115">
        <v>0</v>
      </c>
      <c r="Y145" s="110">
        <v>178787559</v>
      </c>
      <c r="Z145" s="138" t="e">
        <v>#DIV/0!</v>
      </c>
      <c r="AA145" s="139" t="s">
        <v>2652</v>
      </c>
      <c r="AB145" s="139" t="s">
        <v>2223</v>
      </c>
      <c r="AC145" s="139" t="s">
        <v>2223</v>
      </c>
      <c r="AD145" s="139" t="s">
        <v>2223</v>
      </c>
      <c r="AE145" s="140" t="s">
        <v>2653</v>
      </c>
      <c r="AF145" s="148">
        <f>'DEF13'!X145</f>
        <v>1</v>
      </c>
      <c r="AG145" s="142" t="str">
        <f>'DEF13'!Y145</f>
        <v>Informe de avance de las acciones de promoción de la convivencia y la salud mental, prevención de factores de riesgo frente al consumo de sustancias psicoactivas</v>
      </c>
      <c r="AH145" s="143">
        <f>'DEF13'!Z145</f>
        <v>0</v>
      </c>
      <c r="AI145" s="91">
        <v>1</v>
      </c>
      <c r="AJ145" s="79">
        <f t="shared" si="22"/>
        <v>1</v>
      </c>
      <c r="AK145" s="115">
        <f t="shared" si="23"/>
        <v>0</v>
      </c>
      <c r="AL145" s="188">
        <v>183147541</v>
      </c>
      <c r="AM145" s="79" t="e">
        <f t="shared" si="24"/>
        <v>#DIV/0!</v>
      </c>
      <c r="AN145" s="190" t="s">
        <v>2654</v>
      </c>
      <c r="AO145" s="190" t="s">
        <v>2223</v>
      </c>
      <c r="AP145" s="192" t="s">
        <v>2223</v>
      </c>
      <c r="AQ145" s="192" t="s">
        <v>2223</v>
      </c>
      <c r="AR145" s="106" t="s">
        <v>2655</v>
      </c>
      <c r="AS145" s="115">
        <f t="shared" si="25"/>
        <v>2</v>
      </c>
      <c r="AT145" s="79">
        <f t="shared" si="26"/>
        <v>0.5</v>
      </c>
      <c r="AU145" s="110">
        <f t="shared" si="27"/>
        <v>361935100</v>
      </c>
      <c r="AV145" s="79">
        <f t="shared" si="28"/>
        <v>1.8096754999999999E-2</v>
      </c>
      <c r="AX145" s="115">
        <f t="shared" si="29"/>
        <v>2</v>
      </c>
      <c r="AY145" s="79">
        <f t="shared" si="30"/>
        <v>1</v>
      </c>
    </row>
    <row r="146" spans="1:51" ht="84">
      <c r="A146" s="36" t="str">
        <f>'DEF13'!A146</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46" s="36" t="str">
        <f>'DEF13'!B146</f>
        <v xml:space="preserve">2.10. Fortalecimiento de la gestión de la salud pública desde lo intersectorial que aporte  a la salud de los invidiudos, la familia y la comunidad </v>
      </c>
      <c r="C146" s="36" t="str">
        <f>'DEF13'!C146</f>
        <v>ODS 3. Salud y Bienestar</v>
      </c>
      <c r="D146" s="36" t="str">
        <f>'DEF13'!D146</f>
        <v>3. Gestión con valores para resultados</v>
      </c>
      <c r="E146" s="36" t="str">
        <f>'DEF13'!E146</f>
        <v>3.1. FortalecimientoOrganizacional y Simplificación de Procesos</v>
      </c>
      <c r="F146" s="36" t="str">
        <f>'DEF13'!F146</f>
        <v>N/A</v>
      </c>
      <c r="G146" s="36" t="str">
        <f>'DEF13'!G146</f>
        <v>Dirección de Promoción y Prevención</v>
      </c>
      <c r="H146" s="36">
        <f>'DEF13'!H146</f>
        <v>2100</v>
      </c>
      <c r="I146" s="36" t="str">
        <f>'DEF13'!I146</f>
        <v>Gestión de las Intervenciones Individuales y Colectivas para la Promoción de la Salud y Prevención de la Enfermedad</v>
      </c>
      <c r="J146" s="36" t="str">
        <f>'DEF13'!J146</f>
        <v>Adquirir y distribuir medicamentos, biológicos e insumos de interés en salud pública para la prevención y el control de riesgos y enfermedades</v>
      </c>
      <c r="K146" s="36" t="str">
        <f>'DEF13'!K146</f>
        <v>2100-17</v>
      </c>
      <c r="L146" s="36" t="str">
        <f>'DEF13'!L146</f>
        <v>Territorios con insumos y medicamentos de interés en salud pública</v>
      </c>
      <c r="M146" s="36" t="str">
        <f>'DEF13'!N146</f>
        <v>Número de entidades territoriales a los que se les entrega insumos y medicamentos</v>
      </c>
      <c r="N146" s="36" t="str">
        <f>'DEF13'!O146</f>
        <v>Número</v>
      </c>
      <c r="O146" s="36" t="str">
        <f>'DEF13'!Q146</f>
        <v>C-1901-0300-29</v>
      </c>
      <c r="P146" s="36" t="str">
        <f>'DEF13'!R146</f>
        <v>C-1901-0300-29-0-1901171-02</v>
      </c>
      <c r="Q146" s="137">
        <f>'DEF13'!S146</f>
        <v>16958349780</v>
      </c>
      <c r="R146" s="115">
        <f>'DEF13'!T146</f>
        <v>37</v>
      </c>
      <c r="S146" s="115">
        <v>37</v>
      </c>
      <c r="T146" s="36" t="s">
        <v>1170</v>
      </c>
      <c r="U146" s="137">
        <v>8972349780</v>
      </c>
      <c r="V146" s="115">
        <v>37</v>
      </c>
      <c r="W146" s="79">
        <v>1</v>
      </c>
      <c r="X146" s="115">
        <v>0</v>
      </c>
      <c r="Y146" s="110"/>
      <c r="Z146" s="138">
        <v>0</v>
      </c>
      <c r="AA146" s="139" t="s">
        <v>2656</v>
      </c>
      <c r="AB146" s="139" t="s">
        <v>2657</v>
      </c>
      <c r="AC146" s="139" t="s">
        <v>2223</v>
      </c>
      <c r="AD146" s="139" t="s">
        <v>2594</v>
      </c>
      <c r="AE146" s="140" t="s">
        <v>2658</v>
      </c>
      <c r="AF146" s="148">
        <f>'DEF13'!X146</f>
        <v>37</v>
      </c>
      <c r="AG146" s="142" t="str">
        <f>'DEF13'!Y146</f>
        <v>Informe de distribución de insumos y medicamentos de interés en salud pública a las entidades territoriales</v>
      </c>
      <c r="AH146" s="143">
        <f>'DEF13'!Z146</f>
        <v>4300000000</v>
      </c>
      <c r="AI146" s="91">
        <v>37</v>
      </c>
      <c r="AJ146" s="79">
        <f t="shared" si="22"/>
        <v>1</v>
      </c>
      <c r="AK146" s="115">
        <f t="shared" si="23"/>
        <v>0</v>
      </c>
      <c r="AL146" s="188">
        <v>4584203421</v>
      </c>
      <c r="AM146" s="79">
        <f t="shared" si="24"/>
        <v>1.0660938188372093</v>
      </c>
      <c r="AN146" s="190" t="s">
        <v>2659</v>
      </c>
      <c r="AO146" s="190" t="s">
        <v>2223</v>
      </c>
      <c r="AP146" s="192" t="s">
        <v>2223</v>
      </c>
      <c r="AQ146" s="192" t="s">
        <v>2223</v>
      </c>
      <c r="AR146" s="106" t="s">
        <v>2660</v>
      </c>
      <c r="AS146" s="115">
        <f>AVERAGE(V146,AI146)</f>
        <v>37</v>
      </c>
      <c r="AT146" s="79">
        <f t="shared" si="26"/>
        <v>1</v>
      </c>
      <c r="AU146" s="110">
        <f t="shared" si="27"/>
        <v>4584203421</v>
      </c>
      <c r="AV146" s="79">
        <f t="shared" si="28"/>
        <v>0.27032131548592225</v>
      </c>
      <c r="AX146" s="115">
        <f>AVERAGE(AF146,S146)</f>
        <v>37</v>
      </c>
      <c r="AY146" s="79">
        <f t="shared" si="30"/>
        <v>1</v>
      </c>
    </row>
    <row r="147" spans="1:51" ht="84">
      <c r="A147" s="36" t="str">
        <f>'DEF13'!A147</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47" s="36" t="str">
        <f>'DEF13'!B147</f>
        <v xml:space="preserve">2.10. Fortalecimiento de la gestión de la salud pública desde lo intersectorial que aporte  a la salud de los invidiudos, la familia y la comunidad </v>
      </c>
      <c r="C147" s="36" t="str">
        <f>'DEF13'!C147</f>
        <v>ODS 3. Salud y Bienestar</v>
      </c>
      <c r="D147" s="36" t="str">
        <f>'DEF13'!D147</f>
        <v>3. Gestión con valores para resultados</v>
      </c>
      <c r="E147" s="36" t="str">
        <f>'DEF13'!E147</f>
        <v>3.1. FortalecimientoOrganizacional y Simplificación de Procesos</v>
      </c>
      <c r="F147" s="36" t="str">
        <f>'DEF13'!F147</f>
        <v>N/A</v>
      </c>
      <c r="G147" s="36" t="str">
        <f>'DEF13'!G147</f>
        <v>Dirección de Promoción y Prevención</v>
      </c>
      <c r="H147" s="36">
        <f>'DEF13'!H147</f>
        <v>2100</v>
      </c>
      <c r="I147" s="36" t="str">
        <f>'DEF13'!I147</f>
        <v>Gestión de las Intervenciones Individuales y Colectivas para la Promoción de la Salud y Prevención de la Enfermedad</v>
      </c>
      <c r="J147" s="36" t="str">
        <f>'DEF13'!J147</f>
        <v>Adquirir y distribuir insumos para el proyecto de la Iniciativa Regional para la Eliminación de la Malaria - IREM</v>
      </c>
      <c r="K147" s="36" t="str">
        <f>'DEF13'!K147</f>
        <v>2100-18</v>
      </c>
      <c r="L147" s="36" t="str">
        <f>'DEF13'!L147</f>
        <v>Territorios con insumos para el proyecto de la Iniciativa Regional para la Eliminación de la Malaria - IREM</v>
      </c>
      <c r="M147" s="36" t="str">
        <f>'DEF13'!N147</f>
        <v xml:space="preserve">Número de Compras de insumos para el proyecto de la Iniciativa Regional para la Eliminación de la Malaria - IREM </v>
      </c>
      <c r="N147" s="36" t="str">
        <f>'DEF13'!O147</f>
        <v>Número</v>
      </c>
      <c r="O147" s="36" t="str">
        <f>'DEF13'!Q147</f>
        <v>C-1901-0300-29</v>
      </c>
      <c r="P147" s="36" t="str">
        <f>'DEF13'!R147</f>
        <v>C-1901-0300-29-0-1901171-02</v>
      </c>
      <c r="Q147" s="137">
        <f>'DEF13'!S147</f>
        <v>700000000</v>
      </c>
      <c r="R147" s="115">
        <f>'DEF13'!T147</f>
        <v>1</v>
      </c>
      <c r="S147" s="115">
        <v>0</v>
      </c>
      <c r="T147" s="36" t="s">
        <v>1086</v>
      </c>
      <c r="U147" s="137">
        <v>0</v>
      </c>
      <c r="V147" s="115">
        <v>0</v>
      </c>
      <c r="W147" s="79"/>
      <c r="X147" s="115">
        <v>0</v>
      </c>
      <c r="Y147" s="110"/>
      <c r="Z147" s="138">
        <v>0</v>
      </c>
      <c r="AA147" s="139" t="s">
        <v>2617</v>
      </c>
      <c r="AB147" s="139" t="s">
        <v>2223</v>
      </c>
      <c r="AC147" s="139" t="s">
        <v>2223</v>
      </c>
      <c r="AD147" s="139" t="s">
        <v>2223</v>
      </c>
      <c r="AE147" s="140" t="s">
        <v>2651</v>
      </c>
      <c r="AF147" s="148">
        <f>'DEF13'!X147</f>
        <v>0</v>
      </c>
      <c r="AG147" s="142" t="str">
        <f>'DEF13'!Y147</f>
        <v>No aplica</v>
      </c>
      <c r="AH147" s="143">
        <f>'DEF13'!Z147</f>
        <v>0</v>
      </c>
      <c r="AI147" s="91"/>
      <c r="AJ147" s="79" t="e">
        <f t="shared" si="22"/>
        <v>#DIV/0!</v>
      </c>
      <c r="AK147" s="115">
        <f t="shared" si="23"/>
        <v>0</v>
      </c>
      <c r="AL147" s="188">
        <v>557182964</v>
      </c>
      <c r="AM147" s="79" t="e">
        <f t="shared" si="24"/>
        <v>#DIV/0!</v>
      </c>
      <c r="AN147" s="190" t="s">
        <v>2661</v>
      </c>
      <c r="AO147" s="190" t="s">
        <v>2223</v>
      </c>
      <c r="AP147" s="192" t="s">
        <v>2223</v>
      </c>
      <c r="AQ147" s="192" t="s">
        <v>2223</v>
      </c>
      <c r="AR147" s="106" t="s">
        <v>2662</v>
      </c>
      <c r="AS147" s="115">
        <f t="shared" si="25"/>
        <v>0</v>
      </c>
      <c r="AT147" s="79">
        <f t="shared" si="26"/>
        <v>0</v>
      </c>
      <c r="AU147" s="110">
        <f t="shared" si="27"/>
        <v>557182964</v>
      </c>
      <c r="AV147" s="79">
        <f t="shared" si="28"/>
        <v>0.79597566285714283</v>
      </c>
      <c r="AX147" s="115">
        <f t="shared" si="29"/>
        <v>0</v>
      </c>
      <c r="AY147" s="79" t="str">
        <f>IFERROR((AS147/AX147),"")</f>
        <v/>
      </c>
    </row>
    <row r="148" spans="1:51" ht="127.5">
      <c r="A148" s="36" t="str">
        <f>'DEF13'!A148</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48" s="36" t="str">
        <f>'DEF13'!B148</f>
        <v xml:space="preserve">2.10. Fortalecimiento de la gestión de la salud pública desde lo intersectorial que aporte  a la salud de los invidiudos, la familia y la comunidad </v>
      </c>
      <c r="C148" s="36" t="str">
        <f>'DEF13'!C148</f>
        <v>ODS 3. Salud y Bienestar</v>
      </c>
      <c r="D148" s="36" t="str">
        <f>'DEF13'!D148</f>
        <v>3. Gestión con valores para resultados</v>
      </c>
      <c r="E148" s="36" t="str">
        <f>'DEF13'!E148</f>
        <v>3.1. FortalecimientoOrganizacional y Simplificación de Procesos</v>
      </c>
      <c r="F148" s="36" t="str">
        <f>'DEF13'!F148</f>
        <v>N/A</v>
      </c>
      <c r="G148" s="36" t="str">
        <f>'DEF13'!G148</f>
        <v>Dirección de Promoción y Prevención</v>
      </c>
      <c r="H148" s="36">
        <f>'DEF13'!H148</f>
        <v>2100</v>
      </c>
      <c r="I148" s="36" t="str">
        <f>'DEF13'!I148</f>
        <v>Gestión de las Intervenciones Individuales y Colectivas para la Promoción de la Salud y Prevención de la Enfermedad</v>
      </c>
      <c r="J148" s="36" t="str">
        <f>'DEF13'!J148</f>
        <v>Realizar la adquisición, almacenamiento y distribución  oportuna de los biológicos e insumos del  Programa Ampliado  de Inmunizacioes  a las 37 entidades territoriales, de acuerdo con las necesidades y coberturas establecidas</v>
      </c>
      <c r="K148" s="36" t="str">
        <f>'DEF13'!K148</f>
        <v>2100-19</v>
      </c>
      <c r="L148" s="36" t="str">
        <f>'DEF13'!L148</f>
        <v>Insumos entregados a la Entidades Territoriales</v>
      </c>
      <c r="M148" s="36" t="str">
        <f>'DEF13'!N148</f>
        <v>Número de insumos entregados a la Entidades Territoriales</v>
      </c>
      <c r="N148" s="36" t="str">
        <f>'DEF13'!O148</f>
        <v>Número</v>
      </c>
      <c r="O148" s="36" t="str">
        <f>'DEF13'!Q148</f>
        <v>C-1901-0300-28</v>
      </c>
      <c r="P148" s="36" t="str">
        <f>'DEF13'!R148</f>
        <v>C-1901-0300-28-0-1901171-02</v>
      </c>
      <c r="Q148" s="137">
        <f>'DEF13'!S148</f>
        <v>744608815048</v>
      </c>
      <c r="R148" s="115">
        <f>'DEF13'!T148</f>
        <v>21</v>
      </c>
      <c r="S148" s="115">
        <v>21</v>
      </c>
      <c r="T148" s="36" t="s">
        <v>1181</v>
      </c>
      <c r="U148" s="137">
        <v>282813840582</v>
      </c>
      <c r="V148" s="115">
        <v>21</v>
      </c>
      <c r="W148" s="79">
        <v>1</v>
      </c>
      <c r="X148" s="115">
        <v>0</v>
      </c>
      <c r="Y148" s="110">
        <v>280425747224</v>
      </c>
      <c r="Z148" s="138">
        <v>0.99155595301458521</v>
      </c>
      <c r="AA148" s="139" t="s">
        <v>2663</v>
      </c>
      <c r="AB148" s="139" t="s">
        <v>2223</v>
      </c>
      <c r="AC148" s="139" t="s">
        <v>2223</v>
      </c>
      <c r="AD148" s="139" t="s">
        <v>2223</v>
      </c>
      <c r="AE148" s="140" t="s">
        <v>2664</v>
      </c>
      <c r="AF148" s="148">
        <f>'DEF13'!X148</f>
        <v>21</v>
      </c>
      <c r="AG148" s="142" t="str">
        <f>'DEF13'!Y148</f>
        <v xml:space="preserve">Informe  de distribución de Biológicos e insumos  a  las Entidades Territoriales  </v>
      </c>
      <c r="AH148" s="143">
        <f>'DEF13'!Z148</f>
        <v>188542560388</v>
      </c>
      <c r="AI148" s="91">
        <v>21</v>
      </c>
      <c r="AJ148" s="79">
        <f t="shared" si="22"/>
        <v>1</v>
      </c>
      <c r="AK148" s="115">
        <f t="shared" si="23"/>
        <v>0</v>
      </c>
      <c r="AL148" s="188">
        <v>208821652350</v>
      </c>
      <c r="AM148" s="79">
        <f t="shared" si="24"/>
        <v>1.1075571049860988</v>
      </c>
      <c r="AN148" s="190" t="s">
        <v>2665</v>
      </c>
      <c r="AO148" s="190" t="s">
        <v>2223</v>
      </c>
      <c r="AP148" s="192" t="s">
        <v>2223</v>
      </c>
      <c r="AQ148" s="192" t="s">
        <v>2223</v>
      </c>
      <c r="AR148" s="106" t="s">
        <v>2660</v>
      </c>
      <c r="AS148" s="115">
        <f>AVERAGE(V148,AI148)</f>
        <v>21</v>
      </c>
      <c r="AT148" s="79">
        <f t="shared" si="26"/>
        <v>1</v>
      </c>
      <c r="AU148" s="110">
        <f t="shared" si="27"/>
        <v>489247399574</v>
      </c>
      <c r="AV148" s="79">
        <f t="shared" si="28"/>
        <v>0.65705292455134512</v>
      </c>
      <c r="AX148" s="115">
        <f>AVERAGE(AF148,S148)</f>
        <v>21</v>
      </c>
      <c r="AY148" s="79">
        <f t="shared" si="30"/>
        <v>1</v>
      </c>
    </row>
    <row r="149" spans="1:51" ht="84">
      <c r="A149" s="36" t="str">
        <f>'DEF13'!A149</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49" s="36" t="str">
        <f>'DEF13'!B149</f>
        <v xml:space="preserve">2.10. Fortalecimiento de la gestión de la salud pública desde lo intersectorial que aporte  a la salud de los invidiudos, la familia y la comunidad </v>
      </c>
      <c r="C149" s="36" t="str">
        <f>'DEF13'!C149</f>
        <v>ODS 3. Salud y Bienestar</v>
      </c>
      <c r="D149" s="36" t="str">
        <f>'DEF13'!D149</f>
        <v>3. Gestión con valores para resultados</v>
      </c>
      <c r="E149" s="36" t="str">
        <f>'DEF13'!E149</f>
        <v>3.1. FortalecimientoOrganizacional y Simplificación de Procesos</v>
      </c>
      <c r="F149" s="36" t="str">
        <f>'DEF13'!F149</f>
        <v>N/A</v>
      </c>
      <c r="G149" s="36" t="str">
        <f>'DEF13'!G149</f>
        <v>Dirección de Promoción y Prevención</v>
      </c>
      <c r="H149" s="36">
        <f>'DEF13'!H149</f>
        <v>2100</v>
      </c>
      <c r="I149" s="36" t="str">
        <f>'DEF13'!I149</f>
        <v>Gestión de las Intervenciones Individuales y Colectivas para la Promoción de la Salud y Prevención de la Enfermedad</v>
      </c>
      <c r="J149" s="36" t="str">
        <f>'DEF13'!J149</f>
        <v xml:space="preserve">Orientar y acompañar la obtención y medición de resultados en salud individuales y colectivos del programa  PAI </v>
      </c>
      <c r="K149" s="36" t="str">
        <f>'DEF13'!K149</f>
        <v>2100-20</v>
      </c>
      <c r="L149" s="36" t="str">
        <f>'DEF13'!L149</f>
        <v xml:space="preserve">Departamentos con asistencia técnica del programa PAI  </v>
      </c>
      <c r="M149" s="36" t="str">
        <f>'DEF13'!N149</f>
        <v xml:space="preserve">Número de departamentos con asistencia técnica del programa PAI  </v>
      </c>
      <c r="N149" s="36" t="str">
        <f>'DEF13'!O149</f>
        <v>Número</v>
      </c>
      <c r="O149" s="36" t="str">
        <f>'DEF13'!Q149</f>
        <v>C-1901-0300-28</v>
      </c>
      <c r="P149" s="36" t="str">
        <f>'DEF13'!R149</f>
        <v>C-1901-0300-28-0-1901018-02</v>
      </c>
      <c r="Q149" s="137">
        <f>'DEF13'!S149</f>
        <v>5820928952</v>
      </c>
      <c r="R149" s="115">
        <f>'DEF13'!T149</f>
        <v>37</v>
      </c>
      <c r="S149" s="115">
        <v>37</v>
      </c>
      <c r="T149" s="36" t="s">
        <v>1186</v>
      </c>
      <c r="U149" s="137">
        <v>842000000</v>
      </c>
      <c r="V149" s="115">
        <v>37</v>
      </c>
      <c r="W149" s="79">
        <v>1</v>
      </c>
      <c r="X149" s="115">
        <v>0</v>
      </c>
      <c r="Y149" s="110">
        <v>401944690</v>
      </c>
      <c r="Z149" s="138">
        <v>0.47736899049881237</v>
      </c>
      <c r="AA149" s="139" t="s">
        <v>2666</v>
      </c>
      <c r="AB149" s="139" t="s">
        <v>2657</v>
      </c>
      <c r="AC149" s="139" t="s">
        <v>2223</v>
      </c>
      <c r="AD149" s="139" t="s">
        <v>2594</v>
      </c>
      <c r="AE149" s="140" t="s">
        <v>2667</v>
      </c>
      <c r="AF149" s="148">
        <f>'DEF13'!X149</f>
        <v>37</v>
      </c>
      <c r="AG149" s="142" t="str">
        <f>'DEF13'!Y149</f>
        <v xml:space="preserve">Informe de departamentos con asistencia técnica del programa PAI  </v>
      </c>
      <c r="AH149" s="143">
        <f>'DEF13'!Z149</f>
        <v>1243000000</v>
      </c>
      <c r="AI149" s="91">
        <v>37</v>
      </c>
      <c r="AJ149" s="79">
        <f t="shared" si="22"/>
        <v>1</v>
      </c>
      <c r="AK149" s="115">
        <f t="shared" si="23"/>
        <v>0</v>
      </c>
      <c r="AL149" s="188">
        <v>678891675</v>
      </c>
      <c r="AM149" s="79">
        <f t="shared" si="24"/>
        <v>0.54617190265486726</v>
      </c>
      <c r="AN149" s="190" t="s">
        <v>2668</v>
      </c>
      <c r="AO149" s="190" t="s">
        <v>2593</v>
      </c>
      <c r="AP149" s="192" t="s">
        <v>2223</v>
      </c>
      <c r="AQ149" s="192" t="s">
        <v>2597</v>
      </c>
      <c r="AR149" s="106" t="s">
        <v>2669</v>
      </c>
      <c r="AS149" s="115">
        <f>AVERAGE(V149,AI149)</f>
        <v>37</v>
      </c>
      <c r="AT149" s="79">
        <f t="shared" si="26"/>
        <v>1</v>
      </c>
      <c r="AU149" s="110">
        <f t="shared" si="27"/>
        <v>1080836365</v>
      </c>
      <c r="AV149" s="79">
        <f t="shared" si="28"/>
        <v>0.18568107838331163</v>
      </c>
      <c r="AX149" s="115">
        <f>AVERAGE(AF149,S149)</f>
        <v>37</v>
      </c>
      <c r="AY149" s="79">
        <f t="shared" si="30"/>
        <v>1</v>
      </c>
    </row>
    <row r="150" spans="1:51" ht="84">
      <c r="A150" s="36" t="str">
        <f>'DEF13'!A150</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50" s="36" t="str">
        <f>'DEF13'!B150</f>
        <v xml:space="preserve">2.10. Fortalecimiento de la gestión de la salud pública desde lo intersectorial que aporte  a la salud de los invidiudos, la familia y la comunidad </v>
      </c>
      <c r="C150" s="36" t="str">
        <f>'DEF13'!C150</f>
        <v>ODS 3. Salud y Bienestar</v>
      </c>
      <c r="D150" s="36" t="str">
        <f>'DEF13'!D150</f>
        <v>3. Gestión con valores para resultados</v>
      </c>
      <c r="E150" s="36" t="str">
        <f>'DEF13'!E150</f>
        <v>3.1. FortalecimientoOrganizacional y Simplificación de Procesos</v>
      </c>
      <c r="F150" s="36" t="str">
        <f>'DEF13'!F150</f>
        <v>N/A</v>
      </c>
      <c r="G150" s="36" t="str">
        <f>'DEF13'!G150</f>
        <v>Dirección de Promoción y Prevención</v>
      </c>
      <c r="H150" s="36">
        <f>'DEF13'!H150</f>
        <v>2100</v>
      </c>
      <c r="I150" s="36" t="str">
        <f>'DEF13'!I150</f>
        <v>Gestión de las Intervenciones Individuales y Colectivas para la Promoción de la Salud y Prevención de la Enfermedad</v>
      </c>
      <c r="J150" s="36" t="str">
        <f>'DEF13'!J150</f>
        <v>Realizar estrategias de información en salud y comunicación para la salud para el fortalecimiento del PAI</v>
      </c>
      <c r="K150" s="36" t="str">
        <f>'DEF13'!K150</f>
        <v>2100-21</v>
      </c>
      <c r="L150" s="36" t="str">
        <f>'DEF13'!L150</f>
        <v>Lineamientos de jornadas de vacunación que incluyen la difusión de las estrategias de comunicación e información</v>
      </c>
      <c r="M150" s="36" t="str">
        <f>'DEF13'!N150</f>
        <v>Número de Lineamientos de jornadas de vacunación que incluyen la difusión de las estrategias de comunicación e información</v>
      </c>
      <c r="N150" s="36" t="str">
        <f>'DEF13'!O150</f>
        <v>Número</v>
      </c>
      <c r="O150" s="36" t="str">
        <f>'DEF13'!Q150</f>
        <v>C-1901-0300-28</v>
      </c>
      <c r="P150" s="36" t="str">
        <f>'DEF13'!R150</f>
        <v>C-1901-0300-28-0-1901136-02</v>
      </c>
      <c r="Q150" s="137">
        <f>'DEF13'!S150</f>
        <v>5500000000</v>
      </c>
      <c r="R150" s="115">
        <f>'DEF13'!T150</f>
        <v>4</v>
      </c>
      <c r="S150" s="115">
        <v>1</v>
      </c>
      <c r="T150" s="36" t="s">
        <v>1189</v>
      </c>
      <c r="U150" s="137">
        <v>0</v>
      </c>
      <c r="V150" s="115">
        <v>1</v>
      </c>
      <c r="W150" s="79">
        <v>1</v>
      </c>
      <c r="X150" s="115">
        <v>0</v>
      </c>
      <c r="Y150" s="110"/>
      <c r="Z150" s="138">
        <v>0</v>
      </c>
      <c r="AA150" s="139" t="s">
        <v>2670</v>
      </c>
      <c r="AB150" s="139" t="s">
        <v>2223</v>
      </c>
      <c r="AC150" s="139" t="s">
        <v>2223</v>
      </c>
      <c r="AD150" s="139" t="s">
        <v>2223</v>
      </c>
      <c r="AE150" s="140" t="s">
        <v>2671</v>
      </c>
      <c r="AF150" s="148">
        <f>'DEF13'!X150</f>
        <v>1</v>
      </c>
      <c r="AG150" s="142" t="str">
        <f>'DEF13'!Y150</f>
        <v>Lineamientos de jornadas de vacunación que incluyen la difusión de las estrategias de comunicación e información</v>
      </c>
      <c r="AH150" s="143">
        <f>'DEF13'!Z150</f>
        <v>0</v>
      </c>
      <c r="AI150" s="91">
        <v>1</v>
      </c>
      <c r="AJ150" s="79">
        <f t="shared" si="22"/>
        <v>1</v>
      </c>
      <c r="AK150" s="115">
        <f t="shared" si="23"/>
        <v>0</v>
      </c>
      <c r="AL150" s="188">
        <v>0</v>
      </c>
      <c r="AM150" s="79" t="e">
        <f t="shared" si="24"/>
        <v>#DIV/0!</v>
      </c>
      <c r="AN150" s="190" t="s">
        <v>2672</v>
      </c>
      <c r="AO150" s="190" t="s">
        <v>2223</v>
      </c>
      <c r="AP150" s="192" t="s">
        <v>2223</v>
      </c>
      <c r="AQ150" s="192" t="s">
        <v>2223</v>
      </c>
      <c r="AR150" s="106" t="s">
        <v>2673</v>
      </c>
      <c r="AS150" s="115">
        <f t="shared" si="25"/>
        <v>2</v>
      </c>
      <c r="AT150" s="79">
        <f t="shared" si="26"/>
        <v>0.5</v>
      </c>
      <c r="AU150" s="110">
        <f t="shared" si="27"/>
        <v>0</v>
      </c>
      <c r="AV150" s="79">
        <f t="shared" si="28"/>
        <v>0</v>
      </c>
      <c r="AX150" s="115">
        <f t="shared" si="29"/>
        <v>2</v>
      </c>
      <c r="AY150" s="79">
        <f t="shared" si="30"/>
        <v>1</v>
      </c>
    </row>
    <row r="151" spans="1:51" ht="84">
      <c r="A151" s="36" t="str">
        <f>'DEF13'!A151</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51" s="36" t="str">
        <f>'DEF13'!B151</f>
        <v xml:space="preserve">2.10. Fortalecimiento de la gestión de la salud pública desde lo intersectorial que aporte  a la salud de los invidiudos, la familia y la comunidad </v>
      </c>
      <c r="C151" s="36" t="str">
        <f>'DEF13'!C151</f>
        <v>ODS 3. Salud y Bienestar</v>
      </c>
      <c r="D151" s="36" t="str">
        <f>'DEF13'!D151</f>
        <v>3. Gestión con valores para resultados</v>
      </c>
      <c r="E151" s="36" t="str">
        <f>'DEF13'!E151</f>
        <v>3.1. FortalecimientoOrganizacional y Simplificación de Procesos</v>
      </c>
      <c r="F151" s="36" t="str">
        <f>'DEF13'!F151</f>
        <v>N/A</v>
      </c>
      <c r="G151" s="36" t="str">
        <f>'DEF13'!G151</f>
        <v>Dirección de Promoción y Prevención</v>
      </c>
      <c r="H151" s="36">
        <f>'DEF13'!H151</f>
        <v>2100</v>
      </c>
      <c r="I151" s="36" t="str">
        <f>'DEF13'!I151</f>
        <v>Gestión de las Intervenciones Individuales y Colectivas para la Promoción de la Salud y Prevención de la Enfermedad</v>
      </c>
      <c r="J151" s="36" t="str">
        <f>'DEF13'!J151</f>
        <v xml:space="preserve">Realizar el seguimiento a los planes nacionales de los eventos inmunoprevenibles en control, eliminación y erradicación. </v>
      </c>
      <c r="K151" s="36" t="str">
        <f>'DEF13'!K151</f>
        <v>2100-22</v>
      </c>
      <c r="L151" s="36" t="str">
        <f>'DEF13'!L151</f>
        <v>Seguimiento a planes nacionales de erradicación, eliminación y control de enfermedades inmunoprevenibles</v>
      </c>
      <c r="M151" s="36" t="str">
        <f>'DEF13'!N151</f>
        <v xml:space="preserve"> Número de  documentos de seguimiento a planes nacionales de erradicación, eliminación y control de enfermedades inmunoprevenibles</v>
      </c>
      <c r="N151" s="36" t="str">
        <f>'DEF13'!O151</f>
        <v>Número</v>
      </c>
      <c r="O151" s="36" t="str">
        <f>'DEF13'!Q151</f>
        <v>C-1901-0300-28</v>
      </c>
      <c r="P151" s="36" t="str">
        <f>'DEF13'!R151</f>
        <v>C-1901-0300-28-0-1901002-02</v>
      </c>
      <c r="Q151" s="137">
        <f>'DEF13'!S151</f>
        <v>4027280000</v>
      </c>
      <c r="R151" s="115">
        <f>'DEF13'!T151</f>
        <v>5</v>
      </c>
      <c r="S151" s="115">
        <v>0</v>
      </c>
      <c r="T151" s="36" t="s">
        <v>1195</v>
      </c>
      <c r="U151" s="137">
        <v>87880000</v>
      </c>
      <c r="V151" s="115">
        <v>0</v>
      </c>
      <c r="W151" s="79"/>
      <c r="X151" s="115">
        <v>0</v>
      </c>
      <c r="Y151" s="110">
        <v>18960000</v>
      </c>
      <c r="Z151" s="138">
        <v>0.21574874829312699</v>
      </c>
      <c r="AA151" s="139" t="s">
        <v>2674</v>
      </c>
      <c r="AB151" s="139" t="s">
        <v>2657</v>
      </c>
      <c r="AC151" s="139" t="s">
        <v>2223</v>
      </c>
      <c r="AD151" s="139" t="s">
        <v>2594</v>
      </c>
      <c r="AE151" s="140" t="s">
        <v>2675</v>
      </c>
      <c r="AF151" s="148">
        <f>'DEF13'!X151</f>
        <v>0</v>
      </c>
      <c r="AG151" s="142" t="str">
        <f>'DEF13'!Y151</f>
        <v>Informe de avance de seguimiento a planes nacionales de erradicación, eliminación y control de enfermedades inmunoprevenibles</v>
      </c>
      <c r="AH151" s="143">
        <f>'DEF13'!Z151</f>
        <v>131820000</v>
      </c>
      <c r="AI151" s="91">
        <v>0</v>
      </c>
      <c r="AJ151" s="79" t="e">
        <f t="shared" si="22"/>
        <v>#DIV/0!</v>
      </c>
      <c r="AK151" s="115">
        <f t="shared" si="23"/>
        <v>0</v>
      </c>
      <c r="AL151" s="188">
        <v>18960000</v>
      </c>
      <c r="AM151" s="79">
        <f t="shared" si="24"/>
        <v>0.14383249886208466</v>
      </c>
      <c r="AN151" s="190" t="s">
        <v>2676</v>
      </c>
      <c r="AO151" s="190" t="s">
        <v>2593</v>
      </c>
      <c r="AP151" s="192" t="s">
        <v>2223</v>
      </c>
      <c r="AQ151" s="192" t="s">
        <v>2597</v>
      </c>
      <c r="AR151" s="106" t="s">
        <v>2677</v>
      </c>
      <c r="AS151" s="115">
        <f t="shared" si="25"/>
        <v>0</v>
      </c>
      <c r="AT151" s="79">
        <f t="shared" si="26"/>
        <v>0</v>
      </c>
      <c r="AU151" s="110">
        <f t="shared" si="27"/>
        <v>37920000</v>
      </c>
      <c r="AV151" s="79">
        <f t="shared" si="28"/>
        <v>9.4157843507280351E-3</v>
      </c>
      <c r="AX151" s="115">
        <f t="shared" si="29"/>
        <v>0</v>
      </c>
      <c r="AY151" s="79" t="str">
        <f>IFERROR((AS151/AX151),"")</f>
        <v/>
      </c>
    </row>
    <row r="152" spans="1:51" ht="127.5">
      <c r="A152" s="36" t="str">
        <f>'DEF13'!A152</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52" s="36" t="str">
        <f>'DEF13'!B152</f>
        <v xml:space="preserve">2.10. Fortalecimiento de la gestión de la salud pública desde lo intersectorial que aporte  a la salud de los invidiudos, la familia y la comunidad </v>
      </c>
      <c r="C152" s="36" t="str">
        <f>'DEF13'!C152</f>
        <v>ODS 3. Salud y Bienestar</v>
      </c>
      <c r="D152" s="36" t="str">
        <f>'DEF13'!D152</f>
        <v>3. Gestión con valores para resultados</v>
      </c>
      <c r="E152" s="36" t="str">
        <f>'DEF13'!E152</f>
        <v>3.1. FortalecimientoOrganizacional y Simplificación de Procesos</v>
      </c>
      <c r="F152" s="36" t="str">
        <f>'DEF13'!F152</f>
        <v>N/A</v>
      </c>
      <c r="G152" s="36" t="str">
        <f>'DEF13'!G152</f>
        <v>Dirección de Promoción y Prevención</v>
      </c>
      <c r="H152" s="36">
        <f>'DEF13'!H152</f>
        <v>2100</v>
      </c>
      <c r="I152" s="36" t="str">
        <f>'DEF13'!I152</f>
        <v>Gestión de las Intervenciones Individuales y Colectivas para la Promoción de la Salud y Prevención de la Enfermedad</v>
      </c>
      <c r="J152" s="36" t="str">
        <f>'DEF13'!J152</f>
        <v xml:space="preserve">Transferencias Nacionales: Lepra: 03-04-01-008, TB: 03-11-01-001, ETV: 03-03-02-013, Suministro de medicamentos de leishmaniasis (03-03-02-006) Programa atención áreas marginadas (03-04-01-009, impuesto social a las municiones  (A-03-03-04-053) </v>
      </c>
      <c r="K152" s="36" t="str">
        <f>'DEF13'!K152</f>
        <v>2100-23</v>
      </c>
      <c r="L152" s="36" t="str">
        <f>'DEF13'!L152</f>
        <v>% de ejecución de las Transferencias nacionales</v>
      </c>
      <c r="M152" s="36" t="str">
        <f>'DEF13'!N152</f>
        <v>Valor ejecutado por programa /Valor total transferido por programa X 100</v>
      </c>
      <c r="N152" s="36" t="str">
        <f>'DEF13'!O152</f>
        <v>Porcentaje</v>
      </c>
      <c r="O152" s="36" t="str">
        <f>'DEF13'!Q152</f>
        <v>Funcionamiento</v>
      </c>
      <c r="P152" s="36" t="str">
        <f>'DEF13'!R152</f>
        <v>Funcionamiento</v>
      </c>
      <c r="Q152" s="137">
        <f>'DEF13'!S152</f>
        <v>57578165894</v>
      </c>
      <c r="R152" s="116">
        <f>'DEF13'!T152</f>
        <v>1</v>
      </c>
      <c r="S152" s="116">
        <v>0.25</v>
      </c>
      <c r="T152" s="36" t="s">
        <v>1202</v>
      </c>
      <c r="U152" s="137">
        <v>31793672894</v>
      </c>
      <c r="V152" s="116">
        <v>0.25</v>
      </c>
      <c r="W152" s="79">
        <v>1</v>
      </c>
      <c r="X152" s="116">
        <v>0</v>
      </c>
      <c r="Y152" s="110"/>
      <c r="Z152" s="138">
        <v>0</v>
      </c>
      <c r="AA152" s="139" t="s">
        <v>2678</v>
      </c>
      <c r="AB152" s="139" t="s">
        <v>2679</v>
      </c>
      <c r="AC152" s="139" t="s">
        <v>2223</v>
      </c>
      <c r="AD152" s="139" t="s">
        <v>2594</v>
      </c>
      <c r="AE152" s="140" t="s">
        <v>2680</v>
      </c>
      <c r="AF152" s="149">
        <f>'DEF13'!X152</f>
        <v>0.25</v>
      </c>
      <c r="AG152" s="142" t="str">
        <f>'DEF13'!Y152</f>
        <v xml:space="preserve">Informe de seguimiento técnico y de ejecución trimestral a  las 37 DTS </v>
      </c>
      <c r="AH152" s="143">
        <f>'DEF13'!Z152</f>
        <v>8594831000</v>
      </c>
      <c r="AI152" s="92">
        <f>+AF152+V152</f>
        <v>0.5</v>
      </c>
      <c r="AJ152" s="79">
        <f t="shared" si="22"/>
        <v>2</v>
      </c>
      <c r="AK152" s="116">
        <f t="shared" si="23"/>
        <v>0.25</v>
      </c>
      <c r="AL152" s="104">
        <v>35084596216</v>
      </c>
      <c r="AM152" s="79">
        <f t="shared" si="24"/>
        <v>4.0820577177142869</v>
      </c>
      <c r="AN152" s="190" t="s">
        <v>2681</v>
      </c>
      <c r="AO152" s="190" t="s">
        <v>2223</v>
      </c>
      <c r="AP152" s="192" t="s">
        <v>2223</v>
      </c>
      <c r="AQ152" s="192" t="s">
        <v>2223</v>
      </c>
      <c r="AR152" s="106" t="s">
        <v>2682</v>
      </c>
      <c r="AS152" s="116">
        <f t="shared" si="25"/>
        <v>0.75</v>
      </c>
      <c r="AT152" s="79">
        <f t="shared" si="26"/>
        <v>0.75</v>
      </c>
      <c r="AU152" s="110">
        <f t="shared" si="27"/>
        <v>35084596216</v>
      </c>
      <c r="AV152" s="79">
        <f t="shared" si="28"/>
        <v>0.6093385517105544</v>
      </c>
      <c r="AX152" s="116">
        <f t="shared" si="29"/>
        <v>0.5</v>
      </c>
      <c r="AY152" s="79">
        <f>IF((AS152/AX152)&gt;1,1,(AS152/AX152))</f>
        <v>1</v>
      </c>
    </row>
    <row r="153" spans="1:51" ht="255">
      <c r="A153" s="35" t="str">
        <f>'DEF13'!A153</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53" s="35" t="str">
        <f>'DEF13'!B153</f>
        <v>2.8. Conformar la red de gestión del conocimiento en salud</v>
      </c>
      <c r="C153" s="35" t="str">
        <f>'DEF13'!C153</f>
        <v>ODS 3. Salud y Bienestar</v>
      </c>
      <c r="D153" s="35" t="str">
        <f>'DEF13'!D153</f>
        <v>6. Gestión del conocimiento y la innovación</v>
      </c>
      <c r="E153" s="35" t="str">
        <f>'DEF13'!E153</f>
        <v>6.1. Gestión del conocimiento y la innovación</v>
      </c>
      <c r="F153" s="35" t="str">
        <f>'DEF13'!F153</f>
        <v>N/A</v>
      </c>
      <c r="G153" s="35" t="str">
        <f>'DEF13'!G153</f>
        <v>Dirección de Epidemiología y Demografía</v>
      </c>
      <c r="H153" s="35">
        <f>'DEF13'!H153</f>
        <v>2200</v>
      </c>
      <c r="I153" s="35" t="str">
        <f>'DEF13'!I153</f>
        <v>Planeación, Monitoreo y Evaluación de los Resultados de Salud Pública</v>
      </c>
      <c r="J153" s="35" t="str">
        <f>'DEF13'!J153</f>
        <v>Ejecutar los estudios priorizados por la Dirección de Epidemiología que incluyen la Agenda programatica en su segunda ronda del Sistema Nacional de Estudios y Encuestas.</v>
      </c>
      <c r="K153" s="35" t="str">
        <f>'DEF13'!K153</f>
        <v>2200-01</v>
      </c>
      <c r="L153" s="35" t="str">
        <f>'DEF13'!L153</f>
        <v>Porcentaje de avance del cronograma de ejecución de los estudios</v>
      </c>
      <c r="M153" s="35" t="str">
        <f>'DEF13'!N153</f>
        <v>Actividades realizadas de los estudios a realizar / Actividades programadas en el cronograma de ejecución de estudios</v>
      </c>
      <c r="N153" s="35" t="str">
        <f>'DEF13'!O153</f>
        <v>Porcentaje</v>
      </c>
      <c r="O153" s="35" t="str">
        <f>'DEF13'!Q153</f>
        <v>C-1901-0300-32</v>
      </c>
      <c r="P153" s="35" t="str">
        <f>'DEF13'!R153</f>
        <v>C-1901-0300-32-0-1901033-02</v>
      </c>
      <c r="Q153" s="130">
        <f>'DEF13'!S153</f>
        <v>27680935553</v>
      </c>
      <c r="R153" s="118">
        <f>'DEF13'!T153</f>
        <v>1</v>
      </c>
      <c r="S153" s="118">
        <v>0.1</v>
      </c>
      <c r="T153" s="35" t="s">
        <v>1210</v>
      </c>
      <c r="U153" s="130">
        <v>250694456</v>
      </c>
      <c r="V153" s="118">
        <v>0.09</v>
      </c>
      <c r="W153" s="78">
        <v>0.89999999999999991</v>
      </c>
      <c r="X153" s="118">
        <v>-1.0000000000000009E-2</v>
      </c>
      <c r="Y153" s="108">
        <v>225260562</v>
      </c>
      <c r="Z153" s="131">
        <v>0.89854624467642796</v>
      </c>
      <c r="AA153" s="132" t="s">
        <v>2683</v>
      </c>
      <c r="AB153" s="132"/>
      <c r="AC153" s="132"/>
      <c r="AD153" s="132"/>
      <c r="AE153" s="135" t="s">
        <v>2684</v>
      </c>
      <c r="AF153" s="152">
        <f>'DEF13'!X153</f>
        <v>0.2</v>
      </c>
      <c r="AG153" s="133" t="str">
        <f>'DEF13'!Y153</f>
        <v>Avance en la ejecución de la fase II de la  y ENSIN.</v>
      </c>
      <c r="AH153" s="134">
        <f>'DEF13'!Z153</f>
        <v>281690456</v>
      </c>
      <c r="AI153" s="173">
        <v>0.14000000000000001</v>
      </c>
      <c r="AJ153" s="78">
        <f t="shared" si="22"/>
        <v>0.70000000000000007</v>
      </c>
      <c r="AK153" s="118">
        <f t="shared" si="23"/>
        <v>-0.06</v>
      </c>
      <c r="AL153" s="174">
        <v>199896415</v>
      </c>
      <c r="AM153" s="78">
        <f t="shared" si="24"/>
        <v>0.70963147931430093</v>
      </c>
      <c r="AN153" s="105" t="s">
        <v>2685</v>
      </c>
      <c r="AO153" s="105" t="s">
        <v>2686</v>
      </c>
      <c r="AP153" s="105"/>
      <c r="AQ153" s="105" t="s">
        <v>2687</v>
      </c>
      <c r="AR153" s="105"/>
      <c r="AS153" s="118">
        <f t="shared" si="25"/>
        <v>0.23</v>
      </c>
      <c r="AT153" s="78">
        <f t="shared" si="26"/>
        <v>0.23</v>
      </c>
      <c r="AU153" s="108">
        <f t="shared" si="27"/>
        <v>425156977</v>
      </c>
      <c r="AV153" s="78">
        <f t="shared" si="28"/>
        <v>1.5359198253468077E-2</v>
      </c>
      <c r="AX153" s="118">
        <f t="shared" si="29"/>
        <v>0.30000000000000004</v>
      </c>
      <c r="AY153" s="78">
        <f t="shared" si="30"/>
        <v>0.76666666666666661</v>
      </c>
    </row>
    <row r="154" spans="1:51" ht="191.25">
      <c r="A154" s="35" t="str">
        <f>'DEF13'!A154</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54" s="35" t="str">
        <f>'DEF13'!B154</f>
        <v>2.8. Conformar la red de gestión del conocimiento en salud</v>
      </c>
      <c r="C154" s="35" t="str">
        <f>'DEF13'!C154</f>
        <v>ODS 3. Salud y Bienestar</v>
      </c>
      <c r="D154" s="35" t="str">
        <f>'DEF13'!D154</f>
        <v>6. Gestión del conocimiento y la innovación</v>
      </c>
      <c r="E154" s="35" t="str">
        <f>'DEF13'!E154</f>
        <v>5.2. Transparencia, acceso a la información pública y lucha contra la corrupción</v>
      </c>
      <c r="F154" s="35" t="str">
        <f>'DEF13'!F154</f>
        <v>N/A</v>
      </c>
      <c r="G154" s="35" t="str">
        <f>'DEF13'!G154</f>
        <v>Dirección de Epidemiología y Demografía</v>
      </c>
      <c r="H154" s="35">
        <f>'DEF13'!H154</f>
        <v>2200</v>
      </c>
      <c r="I154" s="35" t="str">
        <f>'DEF13'!I154</f>
        <v>Planeación, Monitoreo y Evaluación de los Resultados de Salud Pública</v>
      </c>
      <c r="J154" s="35" t="str">
        <f>'DEF13'!J154</f>
        <v>Gestionar evidencia,  comunicación y transferencia de la información en salud.</v>
      </c>
      <c r="K154" s="35" t="str">
        <f>'DEF13'!K154</f>
        <v>2200-02</v>
      </c>
      <c r="L154" s="35" t="str">
        <f>'DEF13'!L154</f>
        <v>Porcentaje de documentos en el Repositorio Institucional Digital con metadatos</v>
      </c>
      <c r="M154" s="35" t="str">
        <f>'DEF13'!N154</f>
        <v xml:space="preserve">Número de documentos publicados en el RID/ Número de solicitudes de publicación en el RID </v>
      </c>
      <c r="N154" s="35" t="str">
        <f>'DEF13'!O154</f>
        <v>Porcentaje</v>
      </c>
      <c r="O154" s="35" t="str">
        <f>'DEF13'!Q154</f>
        <v>C-1901-0300-32</v>
      </c>
      <c r="P154" s="35" t="str">
        <f>'DEF13'!R154</f>
        <v>C-1901-0300-32-0-1901033-02</v>
      </c>
      <c r="Q154" s="130">
        <f>'DEF13'!S154</f>
        <v>1034639833</v>
      </c>
      <c r="R154" s="118">
        <f>'DEF13'!T154</f>
        <v>1</v>
      </c>
      <c r="S154" s="118">
        <v>0.1</v>
      </c>
      <c r="T154" s="35" t="s">
        <v>1217</v>
      </c>
      <c r="U154" s="130">
        <v>111874536</v>
      </c>
      <c r="V154" s="118">
        <v>0.1</v>
      </c>
      <c r="W154" s="78">
        <v>1</v>
      </c>
      <c r="X154" s="118">
        <v>0</v>
      </c>
      <c r="Y154" s="108">
        <v>31215467</v>
      </c>
      <c r="Z154" s="131">
        <v>0.27902209131843908</v>
      </c>
      <c r="AA154" s="132" t="s">
        <v>2688</v>
      </c>
      <c r="AB154" s="132" t="s">
        <v>2689</v>
      </c>
      <c r="AC154" s="132"/>
      <c r="AD154" s="132"/>
      <c r="AE154" s="135" t="s">
        <v>2690</v>
      </c>
      <c r="AF154" s="152">
        <f>'DEF13'!X154</f>
        <v>0.2</v>
      </c>
      <c r="AG154" s="133" t="str">
        <f>'DEF13'!Y154</f>
        <v>Avance en la elaboración de metadatos de los documentos del RID</v>
      </c>
      <c r="AH154" s="134">
        <f>'DEF13'!Z154</f>
        <v>197221955</v>
      </c>
      <c r="AI154" s="94">
        <v>0.2</v>
      </c>
      <c r="AJ154" s="78">
        <f t="shared" si="22"/>
        <v>1</v>
      </c>
      <c r="AK154" s="118">
        <f t="shared" si="23"/>
        <v>0</v>
      </c>
      <c r="AL154" s="174">
        <v>121598867</v>
      </c>
      <c r="AM154" s="78">
        <f t="shared" si="24"/>
        <v>0.61655847088626614</v>
      </c>
      <c r="AN154" s="105" t="s">
        <v>2691</v>
      </c>
      <c r="AO154" s="105" t="s">
        <v>2692</v>
      </c>
      <c r="AP154" s="105"/>
      <c r="AQ154" s="105" t="s">
        <v>2693</v>
      </c>
      <c r="AR154" s="105"/>
      <c r="AS154" s="118">
        <f t="shared" si="25"/>
        <v>0.30000000000000004</v>
      </c>
      <c r="AT154" s="78">
        <f t="shared" si="26"/>
        <v>0.30000000000000004</v>
      </c>
      <c r="AU154" s="108">
        <f t="shared" si="27"/>
        <v>152814334</v>
      </c>
      <c r="AV154" s="78">
        <f t="shared" si="28"/>
        <v>0.14769809659937963</v>
      </c>
      <c r="AX154" s="118">
        <f t="shared" si="29"/>
        <v>0.30000000000000004</v>
      </c>
      <c r="AY154" s="78">
        <f t="shared" si="30"/>
        <v>1</v>
      </c>
    </row>
    <row r="155" spans="1:51" ht="153">
      <c r="A155" s="35" t="str">
        <f>'DEF13'!A155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55" s="35" t="str">
        <f>'DEF13'!B155</f>
        <v>6.3. Fortalecer las capacidades técnicas de los entes territoriales en salud</v>
      </c>
      <c r="C155" s="35" t="str">
        <f>'DEF13'!C155</f>
        <v>ODS 3. Salud y Bienestar</v>
      </c>
      <c r="D155" s="35" t="str">
        <f>'DEF13'!D155</f>
        <v>3. Gestión con valores para resultados</v>
      </c>
      <c r="E155" s="35" t="str">
        <f>'DEF13'!E155</f>
        <v>3.1. FortalecimientoOrganizacional y Simplificación de Procesos</v>
      </c>
      <c r="F155" s="35" t="str">
        <f>'DEF13'!F155</f>
        <v>N/A</v>
      </c>
      <c r="G155" s="35" t="str">
        <f>'DEF13'!G155</f>
        <v>Dirección de Epidemiología y Demografía</v>
      </c>
      <c r="H155" s="35">
        <f>'DEF13'!H155</f>
        <v>2200</v>
      </c>
      <c r="I155" s="35" t="str">
        <f>'DEF13'!I155</f>
        <v>Planeación, Monitoreo y Evaluación de los Resultados de Salud Pública</v>
      </c>
      <c r="J155" s="35" t="str">
        <f>'DEF13'!J155</f>
        <v>Realizar actividades de operación del Centro Nacional de Enlace (CNE).</v>
      </c>
      <c r="K155" s="35" t="str">
        <f>'DEF13'!K155</f>
        <v>2200-03</v>
      </c>
      <c r="L155" s="35" t="str">
        <f>'DEF13'!L155</f>
        <v xml:space="preserve">Oportunidad en la operación del CNE </v>
      </c>
      <c r="M155" s="35" t="str">
        <f>'DEF13'!N155</f>
        <v>Informe trimestral de comunicaciones verificadas</v>
      </c>
      <c r="N155" s="35" t="str">
        <f>'DEF13'!O155</f>
        <v>Número</v>
      </c>
      <c r="O155" s="35" t="str">
        <f>'DEF13'!Q155</f>
        <v>C-1901-0300-32</v>
      </c>
      <c r="P155" s="35" t="str">
        <f>'DEF13'!R155</f>
        <v>C-1901-0300-32-0-1901020-02</v>
      </c>
      <c r="Q155" s="130">
        <f>'DEF13'!S155</f>
        <v>585069872</v>
      </c>
      <c r="R155" s="119">
        <f>'DEF13'!T155</f>
        <v>4</v>
      </c>
      <c r="S155" s="119">
        <v>1</v>
      </c>
      <c r="T155" s="35" t="s">
        <v>1222</v>
      </c>
      <c r="U155" s="130">
        <v>97034936</v>
      </c>
      <c r="V155" s="119">
        <v>1</v>
      </c>
      <c r="W155" s="78">
        <v>1</v>
      </c>
      <c r="X155" s="119">
        <v>0</v>
      </c>
      <c r="Y155" s="108">
        <v>63034936</v>
      </c>
      <c r="Z155" s="131">
        <v>0.64961073401439662</v>
      </c>
      <c r="AA155" s="132" t="s">
        <v>2694</v>
      </c>
      <c r="AB155" s="132" t="s">
        <v>2695</v>
      </c>
      <c r="AC155" s="132"/>
      <c r="AD155" s="132"/>
      <c r="AE155" s="135" t="s">
        <v>2690</v>
      </c>
      <c r="AF155" s="153">
        <f>'DEF13'!X155</f>
        <v>1</v>
      </c>
      <c r="AG155" s="133" t="str">
        <f>'DEF13'!Y155</f>
        <v>Informe trimestral de comunicaciones verificadas</v>
      </c>
      <c r="AH155" s="134">
        <f>'DEF13'!Z155</f>
        <v>148034936</v>
      </c>
      <c r="AI155" s="95">
        <v>1</v>
      </c>
      <c r="AJ155" s="78">
        <f t="shared" si="22"/>
        <v>1</v>
      </c>
      <c r="AK155" s="119">
        <f t="shared" si="23"/>
        <v>0</v>
      </c>
      <c r="AL155" s="174">
        <v>126501603</v>
      </c>
      <c r="AM155" s="78">
        <f t="shared" si="24"/>
        <v>0.85453884345246722</v>
      </c>
      <c r="AN155" s="105" t="s">
        <v>2696</v>
      </c>
      <c r="AO155" s="105" t="s">
        <v>2692</v>
      </c>
      <c r="AP155" s="105"/>
      <c r="AQ155" s="105" t="s">
        <v>2693</v>
      </c>
      <c r="AR155" s="105"/>
      <c r="AS155" s="119">
        <f t="shared" si="25"/>
        <v>2</v>
      </c>
      <c r="AT155" s="78">
        <f t="shared" si="26"/>
        <v>0.5</v>
      </c>
      <c r="AU155" s="108">
        <f t="shared" si="27"/>
        <v>189536539</v>
      </c>
      <c r="AV155" s="78">
        <f t="shared" si="28"/>
        <v>0.32395539075032048</v>
      </c>
      <c r="AX155" s="119">
        <f t="shared" si="29"/>
        <v>2</v>
      </c>
      <c r="AY155" s="78">
        <f t="shared" si="30"/>
        <v>1</v>
      </c>
    </row>
    <row r="156" spans="1:51" ht="267.75">
      <c r="A156" s="35" t="str">
        <f>'DEF13'!A156</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56" s="35" t="str">
        <f>'DEF13'!B156</f>
        <v>6.3. Fortalecer las capacidades técnicas de los entes territoriales en salud</v>
      </c>
      <c r="C156" s="35" t="str">
        <f>'DEF13'!C156</f>
        <v>ODS 3. Salud y Bienestar</v>
      </c>
      <c r="D156" s="35" t="str">
        <f>'DEF13'!D156</f>
        <v>3. Gestión con valores para resultados</v>
      </c>
      <c r="E156" s="35" t="str">
        <f>'DEF13'!E156</f>
        <v>3.1. FortalecimientoOrganizacional y Simplificación de Procesos</v>
      </c>
      <c r="F156" s="35" t="str">
        <f>'DEF13'!F156</f>
        <v>N/A</v>
      </c>
      <c r="G156" s="35" t="str">
        <f>'DEF13'!G156</f>
        <v>Dirección de Epidemiología y Demografía</v>
      </c>
      <c r="H156" s="35">
        <f>'DEF13'!H156</f>
        <v>2200</v>
      </c>
      <c r="I156" s="35" t="str">
        <f>'DEF13'!I156</f>
        <v>Planeación, Monitoreo y Evaluación de los Resultados de Salud Pública</v>
      </c>
      <c r="J156" s="35" t="str">
        <f>'DEF13'!J156</f>
        <v>Desarrollar documento técnicos y normativos para la Red Nacional de Laboratorios</v>
      </c>
      <c r="K156" s="35" t="str">
        <f>'DEF13'!K156</f>
        <v>2200-04</v>
      </c>
      <c r="L156" s="35" t="str">
        <f>'DEF13'!L156</f>
        <v>Documentos técnicos y normativos de la Red Nacional de Laboratorios</v>
      </c>
      <c r="M156" s="35" t="str">
        <f>'DEF13'!N156</f>
        <v>Número de documentos desarrollados / Número de documentos planeados</v>
      </c>
      <c r="N156" s="35" t="str">
        <f>'DEF13'!O156</f>
        <v>Porcentaje</v>
      </c>
      <c r="O156" s="35" t="str">
        <f>'DEF13'!Q156</f>
        <v>C-1901-0300-32</v>
      </c>
      <c r="P156" s="35" t="str">
        <f>'DEF13'!R156</f>
        <v>C-1901-0300-32-0-1901023-02</v>
      </c>
      <c r="Q156" s="130">
        <f>'DEF13'!S156</f>
        <v>284639744</v>
      </c>
      <c r="R156" s="120">
        <f>'DEF13'!T156</f>
        <v>1</v>
      </c>
      <c r="S156" s="120">
        <v>0.25</v>
      </c>
      <c r="T156" s="35" t="s">
        <v>1227</v>
      </c>
      <c r="U156" s="130">
        <v>15750000</v>
      </c>
      <c r="V156" s="120">
        <v>0.25</v>
      </c>
      <c r="W156" s="78">
        <v>1</v>
      </c>
      <c r="X156" s="120">
        <v>0</v>
      </c>
      <c r="Y156" s="108">
        <v>15750000</v>
      </c>
      <c r="Z156" s="131">
        <v>1</v>
      </c>
      <c r="AA156" s="132" t="s">
        <v>2697</v>
      </c>
      <c r="AB156" s="132"/>
      <c r="AC156" s="132"/>
      <c r="AD156" s="132"/>
      <c r="AE156" s="135" t="s">
        <v>2698</v>
      </c>
      <c r="AF156" s="154">
        <f>'DEF13'!X156</f>
        <v>0.25</v>
      </c>
      <c r="AG156" s="133" t="str">
        <f>'DEF13'!Y156</f>
        <v>Informe de Avance de la Comisión Nacional Intersectorial de la RNL</v>
      </c>
      <c r="AH156" s="134">
        <f>'DEF13'!Z156</f>
        <v>47392468</v>
      </c>
      <c r="AI156" s="96">
        <v>0.25</v>
      </c>
      <c r="AJ156" s="78">
        <f t="shared" si="22"/>
        <v>1</v>
      </c>
      <c r="AK156" s="120">
        <f t="shared" si="23"/>
        <v>0</v>
      </c>
      <c r="AL156" s="174">
        <v>20737500</v>
      </c>
      <c r="AM156" s="78">
        <f t="shared" si="24"/>
        <v>0.43756953109088981</v>
      </c>
      <c r="AN156" s="105" t="s">
        <v>2699</v>
      </c>
      <c r="AO156" s="105" t="s">
        <v>2700</v>
      </c>
      <c r="AP156" s="105" t="s">
        <v>2223</v>
      </c>
      <c r="AQ156" s="105" t="s">
        <v>2701</v>
      </c>
      <c r="AR156" s="105"/>
      <c r="AS156" s="120">
        <f t="shared" si="25"/>
        <v>0.5</v>
      </c>
      <c r="AT156" s="78">
        <f t="shared" si="26"/>
        <v>0.5</v>
      </c>
      <c r="AU156" s="108">
        <f t="shared" si="27"/>
        <v>36487500</v>
      </c>
      <c r="AV156" s="78">
        <f t="shared" si="28"/>
        <v>0.12818835306428605</v>
      </c>
      <c r="AX156" s="120">
        <f t="shared" si="29"/>
        <v>0.5</v>
      </c>
      <c r="AY156" s="78">
        <f t="shared" si="30"/>
        <v>1</v>
      </c>
    </row>
    <row r="157" spans="1:51" ht="409.5">
      <c r="A157" s="35" t="str">
        <f>'DEF13'!A157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57" s="35" t="str">
        <f>'DEF13'!B157</f>
        <v>6.3. Fortalecer las capacidades técnicas de los entes territoriales en salud</v>
      </c>
      <c r="C157" s="35" t="str">
        <f>'DEF13'!C157</f>
        <v>ODS 3. Salud y Bienestar</v>
      </c>
      <c r="D157" s="35" t="str">
        <f>'DEF13'!D157</f>
        <v>3. Gestión con valores para resultados</v>
      </c>
      <c r="E157" s="35" t="str">
        <f>'DEF13'!E157</f>
        <v>3.1. FortalecimientoOrganizacional y Simplificación de Procesos</v>
      </c>
      <c r="F157" s="35" t="str">
        <f>'DEF13'!F157</f>
        <v>N/A</v>
      </c>
      <c r="G157" s="35" t="str">
        <f>'DEF13'!G157</f>
        <v>Dirección de Epidemiología y Demografía</v>
      </c>
      <c r="H157" s="35">
        <f>'DEF13'!H157</f>
        <v>2200</v>
      </c>
      <c r="I157" s="35" t="str">
        <f>'DEF13'!I157</f>
        <v>Planeación, Monitoreo y Evaluación de los Resultados de Salud Pública</v>
      </c>
      <c r="J157" s="35" t="str">
        <f>'DEF13'!J157</f>
        <v>Brindar Asistencia Técnica a entidades territoriales, EPS, ARL y actores del SGSSS en (temas competencia de la DED) .</v>
      </c>
      <c r="K157" s="35" t="str">
        <f>'DEF13'!K157</f>
        <v>2200-05</v>
      </c>
      <c r="L157" s="35" t="str">
        <f>'DEF13'!L157</f>
        <v>Informe trimestral de asistencia técnica.</v>
      </c>
      <c r="M157" s="35" t="str">
        <f>'DEF13'!N157</f>
        <v>Un Informe trimestral de asistencia técnica</v>
      </c>
      <c r="N157" s="35" t="str">
        <f>'DEF13'!O157</f>
        <v>Número</v>
      </c>
      <c r="O157" s="35" t="str">
        <f>'DEF13'!Q157</f>
        <v>C-1901-0300-32</v>
      </c>
      <c r="P157" s="35" t="str">
        <f>'DEF13'!R157</f>
        <v>C-1901-0300-32-0-1901012-02</v>
      </c>
      <c r="Q157" s="130">
        <f>'DEF13'!S157</f>
        <v>600000000</v>
      </c>
      <c r="R157" s="119">
        <f>'DEF13'!T157</f>
        <v>4</v>
      </c>
      <c r="S157" s="119">
        <v>1</v>
      </c>
      <c r="T157" s="35" t="s">
        <v>1235</v>
      </c>
      <c r="U157" s="130">
        <v>150000000</v>
      </c>
      <c r="V157" s="119">
        <v>0</v>
      </c>
      <c r="W157" s="78">
        <v>0</v>
      </c>
      <c r="X157" s="119">
        <v>-1</v>
      </c>
      <c r="Y157" s="108">
        <v>14115380</v>
      </c>
      <c r="Z157" s="131">
        <v>9.4102533333333335E-2</v>
      </c>
      <c r="AA157" s="132" t="s">
        <v>2702</v>
      </c>
      <c r="AB157" s="132" t="s">
        <v>2703</v>
      </c>
      <c r="AC157" s="132"/>
      <c r="AD157" s="132"/>
      <c r="AE157" s="135" t="s">
        <v>2704</v>
      </c>
      <c r="AF157" s="153">
        <f>'DEF13'!X157</f>
        <v>1</v>
      </c>
      <c r="AG157" s="133" t="str">
        <f>'DEF13'!Y157</f>
        <v>Informe trimestral de asistencia técnica</v>
      </c>
      <c r="AH157" s="134">
        <f>'DEF13'!Z157</f>
        <v>150000000</v>
      </c>
      <c r="AI157" s="95">
        <v>1</v>
      </c>
      <c r="AJ157" s="78">
        <f t="shared" si="22"/>
        <v>1</v>
      </c>
      <c r="AK157" s="119">
        <f t="shared" si="23"/>
        <v>0</v>
      </c>
      <c r="AL157" s="174">
        <v>16414316</v>
      </c>
      <c r="AM157" s="78">
        <f t="shared" si="24"/>
        <v>0.10942877333333334</v>
      </c>
      <c r="AN157" s="105" t="s">
        <v>2705</v>
      </c>
      <c r="AO157" s="182" t="s">
        <v>2706</v>
      </c>
      <c r="AP157" s="184" t="s">
        <v>2223</v>
      </c>
      <c r="AQ157" s="184" t="s">
        <v>2707</v>
      </c>
      <c r="AR157" s="105"/>
      <c r="AS157" s="119">
        <f t="shared" si="25"/>
        <v>1</v>
      </c>
      <c r="AT157" s="78">
        <f t="shared" si="26"/>
        <v>0.25</v>
      </c>
      <c r="AU157" s="108">
        <f t="shared" si="27"/>
        <v>30529696</v>
      </c>
      <c r="AV157" s="78">
        <f t="shared" si="28"/>
        <v>5.0882826666666665E-2</v>
      </c>
      <c r="AX157" s="119">
        <f t="shared" si="29"/>
        <v>2</v>
      </c>
      <c r="AY157" s="78">
        <f t="shared" si="30"/>
        <v>0.5</v>
      </c>
    </row>
    <row r="158" spans="1:51" ht="255">
      <c r="A158" s="35" t="str">
        <f>'DEF13'!A158</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58" s="35" t="str">
        <f>'DEF13'!B158</f>
        <v xml:space="preserve">2.11. Plan Nacional de Salud Rural y cumplimiento de los  acuerdos de paz  </v>
      </c>
      <c r="C158" s="35" t="str">
        <f>'DEF13'!C158</f>
        <v>ODS 3. Salud y Bienestar</v>
      </c>
      <c r="D158" s="35" t="str">
        <f>'DEF13'!D158</f>
        <v>2. Direccionamiento estratégico y planeación</v>
      </c>
      <c r="E158" s="35" t="str">
        <f>'DEF13'!E158</f>
        <v>2.1. Planeación Institucional</v>
      </c>
      <c r="F158" s="35" t="str">
        <f>'DEF13'!F158</f>
        <v>N/A</v>
      </c>
      <c r="G158" s="35" t="str">
        <f>'DEF13'!G158</f>
        <v>Dirección de Epidemiología y Demografía</v>
      </c>
      <c r="H158" s="35">
        <f>'DEF13'!H158</f>
        <v>2200</v>
      </c>
      <c r="I158" s="35" t="str">
        <f>'DEF13'!I158</f>
        <v>Planeación, Monitoreo y Evaluación de los Resultados de Salud Pública</v>
      </c>
      <c r="J158" s="35" t="str">
        <f>'DEF13'!J158</f>
        <v xml:space="preserve">Construir los lineamientos de las orientaciones para la incorporación de variables propias e interculturales  que permitan la estructuración y actualización de los análisis de situación de salud para el ASIS intercultural en grupos étnicos y víctimas. </v>
      </c>
      <c r="K158" s="35" t="str">
        <f>'DEF13'!K158</f>
        <v>2200-06</v>
      </c>
      <c r="L158" s="35" t="str">
        <f>'DEF13'!L158</f>
        <v>Informe trimestral de asistencia técnica de la incorporación de los lineamientos.</v>
      </c>
      <c r="M158" s="35" t="str">
        <f>'DEF13'!N158</f>
        <v>Número de informes</v>
      </c>
      <c r="N158" s="35" t="str">
        <f>'DEF13'!O158</f>
        <v>Número</v>
      </c>
      <c r="O158" s="35" t="str">
        <f>'DEF13'!Q158</f>
        <v>C-1901-0300-32</v>
      </c>
      <c r="P158" s="35" t="str">
        <f>'DEF13'!R158</f>
        <v>C-1901-0300-32-0-1901012-02</v>
      </c>
      <c r="Q158" s="130">
        <f>'DEF13'!S158</f>
        <v>0</v>
      </c>
      <c r="R158" s="119">
        <f>'DEF13'!T158</f>
        <v>4</v>
      </c>
      <c r="S158" s="119">
        <v>1</v>
      </c>
      <c r="T158" s="35" t="s">
        <v>1240</v>
      </c>
      <c r="U158" s="130"/>
      <c r="V158" s="119">
        <v>1</v>
      </c>
      <c r="W158" s="78">
        <v>1</v>
      </c>
      <c r="X158" s="119">
        <v>0</v>
      </c>
      <c r="Y158" s="108"/>
      <c r="Z158" s="131">
        <v>0</v>
      </c>
      <c r="AA158" s="132" t="s">
        <v>2708</v>
      </c>
      <c r="AB158" s="132"/>
      <c r="AC158" s="132"/>
      <c r="AD158" s="132"/>
      <c r="AE158" s="135" t="s">
        <v>2709</v>
      </c>
      <c r="AF158" s="153">
        <f>'DEF13'!X158</f>
        <v>1</v>
      </c>
      <c r="AG158" s="133" t="str">
        <f>'DEF13'!Y158</f>
        <v>Informe Trimestral de asistencia técnica para la incorporación de los lineamientos.</v>
      </c>
      <c r="AH158" s="134">
        <f>'DEF13'!Z158</f>
        <v>0</v>
      </c>
      <c r="AI158" s="95">
        <v>1</v>
      </c>
      <c r="AJ158" s="78">
        <f t="shared" si="22"/>
        <v>1</v>
      </c>
      <c r="AK158" s="119">
        <f t="shared" si="23"/>
        <v>0</v>
      </c>
      <c r="AL158" s="103"/>
      <c r="AM158" s="78" t="e">
        <f t="shared" si="24"/>
        <v>#DIV/0!</v>
      </c>
      <c r="AN158" s="105" t="s">
        <v>2710</v>
      </c>
      <c r="AO158" s="182"/>
      <c r="AP158" s="184" t="s">
        <v>2223</v>
      </c>
      <c r="AQ158" s="184"/>
      <c r="AR158" s="105"/>
      <c r="AS158" s="119">
        <f t="shared" si="25"/>
        <v>2</v>
      </c>
      <c r="AT158" s="78">
        <f t="shared" si="26"/>
        <v>0.5</v>
      </c>
      <c r="AU158" s="108">
        <f t="shared" si="27"/>
        <v>0</v>
      </c>
      <c r="AV158" s="277" t="str">
        <f>IFERROR(AU158/Q158,"")</f>
        <v/>
      </c>
      <c r="AX158" s="119">
        <f t="shared" si="29"/>
        <v>2</v>
      </c>
      <c r="AY158" s="78">
        <f t="shared" si="30"/>
        <v>1</v>
      </c>
    </row>
    <row r="159" spans="1:51" ht="102">
      <c r="A159" s="35" t="str">
        <f>'DEF13'!A159</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59" s="35" t="str">
        <f>'DEF13'!B159</f>
        <v xml:space="preserve">2.11. Plan Nacional de Salud Rural y cumplimiento de los  acuerdos de paz  </v>
      </c>
      <c r="C159" s="35" t="str">
        <f>'DEF13'!C159</f>
        <v>ODS 3. Salud y Bienestar</v>
      </c>
      <c r="D159" s="35" t="str">
        <f>'DEF13'!D159</f>
        <v>2. Direccionamiento estratégico y planeación</v>
      </c>
      <c r="E159" s="35" t="str">
        <f>'DEF13'!E159</f>
        <v>2.1. Planeación Institucional</v>
      </c>
      <c r="F159" s="35" t="str">
        <f>'DEF13'!F159</f>
        <v>N/A</v>
      </c>
      <c r="G159" s="35" t="str">
        <f>'DEF13'!G159</f>
        <v>Dirección de Epidemiología y Demografía</v>
      </c>
      <c r="H159" s="35">
        <f>'DEF13'!H159</f>
        <v>2200</v>
      </c>
      <c r="I159" s="35" t="str">
        <f>'DEF13'!I159</f>
        <v>Planeación, Monitoreo y Evaluación de los Resultados de Salud Pública</v>
      </c>
      <c r="J159" s="35" t="str">
        <f>'DEF13'!J159</f>
        <v xml:space="preserve">Realizar gestión y acompañamiento técnico a las entidades territoriales para la incorporación del componente de Grupos Étnicos y Víctimas en la planeación territorial en salud </v>
      </c>
      <c r="K159" s="35" t="str">
        <f>'DEF13'!K159</f>
        <v>2200-07</v>
      </c>
      <c r="L159" s="35" t="str">
        <f>'DEF13'!L159</f>
        <v xml:space="preserve">Acciones para Planeaciòn Integral en Salud en componente ètnico </v>
      </c>
      <c r="M159" s="35" t="str">
        <f>'DEF13'!N159</f>
        <v>Número de Informes Presentados</v>
      </c>
      <c r="N159" s="35" t="str">
        <f>'DEF13'!O159</f>
        <v>Número</v>
      </c>
      <c r="O159" s="35" t="str">
        <f>'DEF13'!Q159</f>
        <v>C-1901-0300-32</v>
      </c>
      <c r="P159" s="35" t="str">
        <f>'DEF13'!R159</f>
        <v>C-1901-0300-32-0-1901012-02</v>
      </c>
      <c r="Q159" s="130">
        <f>'DEF13'!S159</f>
        <v>941461754</v>
      </c>
      <c r="R159" s="119">
        <f>'DEF13'!T159</f>
        <v>4</v>
      </c>
      <c r="S159" s="119">
        <v>1</v>
      </c>
      <c r="T159" s="35" t="s">
        <v>1245</v>
      </c>
      <c r="U159" s="130">
        <v>30756000</v>
      </c>
      <c r="V159" s="119">
        <v>1</v>
      </c>
      <c r="W159" s="78">
        <v>1</v>
      </c>
      <c r="X159" s="119">
        <v>0</v>
      </c>
      <c r="Y159" s="108">
        <v>30756000</v>
      </c>
      <c r="Z159" s="131">
        <v>1</v>
      </c>
      <c r="AA159" s="132" t="s">
        <v>2711</v>
      </c>
      <c r="AB159" s="132"/>
      <c r="AC159" s="132"/>
      <c r="AD159" s="132"/>
      <c r="AE159" s="135" t="s">
        <v>2709</v>
      </c>
      <c r="AF159" s="153">
        <f>'DEF13'!X159</f>
        <v>1</v>
      </c>
      <c r="AG159" s="133" t="str">
        <f>'DEF13'!Y159</f>
        <v>Informe Trimestral de asistencia técnica para la incorporación de los lineamientos en la planeación territorial de salud de la población víctima.</v>
      </c>
      <c r="AH159" s="134">
        <f>'DEF13'!Z159</f>
        <v>72253866</v>
      </c>
      <c r="AI159" s="95">
        <v>1</v>
      </c>
      <c r="AJ159" s="78">
        <f t="shared" si="22"/>
        <v>1</v>
      </c>
      <c r="AK159" s="119">
        <f t="shared" si="23"/>
        <v>0</v>
      </c>
      <c r="AL159" s="174">
        <v>32177429</v>
      </c>
      <c r="AM159" s="78">
        <f t="shared" si="24"/>
        <v>0.44533850963767113</v>
      </c>
      <c r="AN159" s="105" t="s">
        <v>2712</v>
      </c>
      <c r="AO159" s="182" t="s">
        <v>2700</v>
      </c>
      <c r="AP159" s="184" t="s">
        <v>2223</v>
      </c>
      <c r="AQ159" s="184" t="s">
        <v>2701</v>
      </c>
      <c r="AR159" s="105"/>
      <c r="AS159" s="119">
        <f t="shared" si="25"/>
        <v>2</v>
      </c>
      <c r="AT159" s="78">
        <f t="shared" si="26"/>
        <v>0.5</v>
      </c>
      <c r="AU159" s="108">
        <f t="shared" si="27"/>
        <v>62933429</v>
      </c>
      <c r="AV159" s="78">
        <f t="shared" si="28"/>
        <v>6.684650622567935E-2</v>
      </c>
      <c r="AX159" s="119">
        <f t="shared" si="29"/>
        <v>2</v>
      </c>
      <c r="AY159" s="78">
        <f t="shared" si="30"/>
        <v>1</v>
      </c>
    </row>
    <row r="160" spans="1:51" ht="114.75">
      <c r="A160" s="35" t="str">
        <f>'DEF13'!A160</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60" s="35" t="str">
        <f>'DEF13'!B160</f>
        <v xml:space="preserve">2.9. Estructurar el sistema de información interoperable que permita monitorear la situación territorial y nacional en salud, con estándares de calidad </v>
      </c>
      <c r="C160" s="35" t="str">
        <f>'DEF13'!C160</f>
        <v>ODS 3. Salud y Bienestar</v>
      </c>
      <c r="D160" s="35" t="str">
        <f>'DEF13'!D160</f>
        <v>2. Direccionamiento estratégico y planeación</v>
      </c>
      <c r="E160" s="35" t="str">
        <f>'DEF13'!E160</f>
        <v>2.1. Planeación Institucional</v>
      </c>
      <c r="F160" s="35" t="str">
        <f>'DEF13'!F160</f>
        <v>N/A</v>
      </c>
      <c r="G160" s="35" t="str">
        <f>'DEF13'!G160</f>
        <v>Dirección de Epidemiología y Demografía</v>
      </c>
      <c r="H160" s="35">
        <f>'DEF13'!H160</f>
        <v>2200</v>
      </c>
      <c r="I160" s="35" t="str">
        <f>'DEF13'!I160</f>
        <v>Planeación, Monitoreo y Evaluación de los Resultados de Salud Pública</v>
      </c>
      <c r="J160" s="35" t="str">
        <f>'DEF13'!J160</f>
        <v>Consolidar los procesos de analisis de situación de salud, caracterización poblacional -colectiva-individual y armonización de la planeación territorial en salud con el Plan Decenal de Salud Pública.</v>
      </c>
      <c r="K160" s="35" t="str">
        <f>'DEF13'!K160</f>
        <v>2200-08</v>
      </c>
      <c r="L160" s="35" t="str">
        <f>'DEF13'!L160</f>
        <v>Procesos consolidados de la Planeaciòn integral en salud</v>
      </c>
      <c r="M160" s="35" t="str">
        <f>'DEF13'!N160</f>
        <v>Nùmero de informes de avance de los procesos de planeaciòn integral en salud.</v>
      </c>
      <c r="N160" s="35" t="str">
        <f>'DEF13'!O160</f>
        <v>Número</v>
      </c>
      <c r="O160" s="35" t="str">
        <f>'DEF13'!Q160</f>
        <v>C-1901-0300-32</v>
      </c>
      <c r="P160" s="35" t="str">
        <f>'DEF13'!R160</f>
        <v>C-1901-0300-32-0-1901076-02</v>
      </c>
      <c r="Q160" s="130">
        <f>'DEF13'!S160</f>
        <v>155120472</v>
      </c>
      <c r="R160" s="119">
        <f>'DEF13'!T160</f>
        <v>4</v>
      </c>
      <c r="S160" s="119">
        <v>1</v>
      </c>
      <c r="T160" s="35" t="s">
        <v>1250</v>
      </c>
      <c r="U160" s="130">
        <v>22060236</v>
      </c>
      <c r="V160" s="119">
        <v>0</v>
      </c>
      <c r="W160" s="78">
        <v>0</v>
      </c>
      <c r="X160" s="119">
        <v>-1</v>
      </c>
      <c r="Y160" s="108">
        <v>6060236</v>
      </c>
      <c r="Z160" s="131">
        <v>0.27471310823692002</v>
      </c>
      <c r="AA160" s="132" t="s">
        <v>2713</v>
      </c>
      <c r="AB160" s="132" t="s">
        <v>2714</v>
      </c>
      <c r="AC160" s="132"/>
      <c r="AD160" s="132"/>
      <c r="AE160" s="135" t="s">
        <v>2715</v>
      </c>
      <c r="AF160" s="153">
        <f>'DEF13'!X160</f>
        <v>1</v>
      </c>
      <c r="AG160" s="133" t="str">
        <f>'DEF13'!Y160</f>
        <v>Informe  trimestral de avance de los procesos de planeaciòn integral en salud.</v>
      </c>
      <c r="AH160" s="134">
        <f>'DEF13'!Z160</f>
        <v>37935236</v>
      </c>
      <c r="AI160" s="95">
        <v>1</v>
      </c>
      <c r="AJ160" s="78">
        <f t="shared" si="22"/>
        <v>1</v>
      </c>
      <c r="AK160" s="119">
        <f t="shared" si="23"/>
        <v>0</v>
      </c>
      <c r="AL160" s="174">
        <v>6060236</v>
      </c>
      <c r="AM160" s="78">
        <f t="shared" si="24"/>
        <v>0.15975216287042474</v>
      </c>
      <c r="AN160" s="105" t="s">
        <v>2716</v>
      </c>
      <c r="AO160" s="182" t="s">
        <v>2700</v>
      </c>
      <c r="AP160" s="184" t="s">
        <v>2223</v>
      </c>
      <c r="AQ160" s="184" t="s">
        <v>2701</v>
      </c>
      <c r="AR160" s="105"/>
      <c r="AS160" s="119">
        <f t="shared" si="25"/>
        <v>1</v>
      </c>
      <c r="AT160" s="78">
        <f t="shared" si="26"/>
        <v>0.25</v>
      </c>
      <c r="AU160" s="108">
        <f t="shared" si="27"/>
        <v>12120472</v>
      </c>
      <c r="AV160" s="78">
        <f t="shared" si="28"/>
        <v>7.8135863330792338E-2</v>
      </c>
      <c r="AX160" s="119">
        <f t="shared" si="29"/>
        <v>2</v>
      </c>
      <c r="AY160" s="78">
        <f t="shared" si="30"/>
        <v>0.5</v>
      </c>
    </row>
    <row r="161" spans="1:51" ht="102">
      <c r="A161" s="35" t="str">
        <f>'DEF13'!A161</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61" s="35" t="str">
        <f>'DEF13'!B161</f>
        <v xml:space="preserve">2.9. Estructurar el sistema de información interoperable que permita monitorear la situación territorial y nacional en salud, con estándares de calidad </v>
      </c>
      <c r="C161" s="35" t="str">
        <f>'DEF13'!C161</f>
        <v>ODS 3. Salud y Bienestar</v>
      </c>
      <c r="D161" s="35" t="str">
        <f>'DEF13'!D161</f>
        <v>2. Direccionamiento estratégico y planeación</v>
      </c>
      <c r="E161" s="35" t="str">
        <f>'DEF13'!E161</f>
        <v>2.1. Planeación Institucional</v>
      </c>
      <c r="F161" s="35" t="str">
        <f>'DEF13'!F161</f>
        <v>N/A</v>
      </c>
      <c r="G161" s="35" t="str">
        <f>'DEF13'!G161</f>
        <v>Dirección de Epidemiología y Demografía</v>
      </c>
      <c r="H161" s="35">
        <f>'DEF13'!H161</f>
        <v>2200</v>
      </c>
      <c r="I161" s="35" t="str">
        <f>'DEF13'!I161</f>
        <v>Planeación, Monitoreo y Evaluación de los Resultados de Salud Pública</v>
      </c>
      <c r="J161" s="35" t="str">
        <f>'DEF13'!J161</f>
        <v>Mantener actualizado el Analísis de Situación de Salud Nacional - ASIS, y los procesos de seguimiento y evaluación de los analisis de situación de salud departamentales, caracterización, planeación en salud y armonización con el Plan Decenal de Salud Pública.</v>
      </c>
      <c r="K161" s="35" t="str">
        <f>'DEF13'!K161</f>
        <v>2200-09</v>
      </c>
      <c r="L161" s="35" t="str">
        <f>'DEF13'!L161</f>
        <v>Monitoreo, seguimiento y evaluaciòn</v>
      </c>
      <c r="M161" s="35" t="str">
        <f>'DEF13'!N161</f>
        <v>Número de Informes de seguimieto  y evaluación de los los procesos consolidados de la Planeaciòn integral en salud</v>
      </c>
      <c r="N161" s="35" t="str">
        <f>'DEF13'!O161</f>
        <v>Número</v>
      </c>
      <c r="O161" s="35" t="str">
        <f>'DEF13'!Q161</f>
        <v>C-1901-0300-32</v>
      </c>
      <c r="P161" s="35" t="str">
        <f>'DEF13'!R161</f>
        <v>C-1901-0300-32-0-1901158-02</v>
      </c>
      <c r="Q161" s="130">
        <f>'DEF13'!S161</f>
        <v>83436000</v>
      </c>
      <c r="R161" s="119">
        <f>'DEF13'!T161</f>
        <v>4</v>
      </c>
      <c r="S161" s="119">
        <v>1</v>
      </c>
      <c r="T161" s="35" t="s">
        <v>1257</v>
      </c>
      <c r="U161" s="130">
        <v>13906000</v>
      </c>
      <c r="V161" s="119">
        <v>1</v>
      </c>
      <c r="W161" s="78">
        <v>1</v>
      </c>
      <c r="X161" s="119">
        <v>0</v>
      </c>
      <c r="Y161" s="108">
        <v>13483000</v>
      </c>
      <c r="Z161" s="131">
        <v>0.96958147562203367</v>
      </c>
      <c r="AA161" s="132" t="s">
        <v>2717</v>
      </c>
      <c r="AB161" s="132"/>
      <c r="AC161" s="132"/>
      <c r="AD161" s="132"/>
      <c r="AE161" s="135" t="s">
        <v>2709</v>
      </c>
      <c r="AF161" s="153">
        <f>'DEF13'!X161</f>
        <v>1</v>
      </c>
      <c r="AG161" s="133" t="str">
        <f>'DEF13'!Y161</f>
        <v>Informe trimestral seguimieto  y evaluación de los los procesos consolidados de la Planeaciòn integral en salud</v>
      </c>
      <c r="AH161" s="134">
        <f>'DEF13'!Z161</f>
        <v>20859000</v>
      </c>
      <c r="AI161" s="95">
        <v>1</v>
      </c>
      <c r="AJ161" s="78">
        <f t="shared" si="22"/>
        <v>1</v>
      </c>
      <c r="AK161" s="119">
        <f t="shared" si="23"/>
        <v>0</v>
      </c>
      <c r="AL161" s="174">
        <v>14329000</v>
      </c>
      <c r="AM161" s="78">
        <f t="shared" si="24"/>
        <v>0.68694568291864422</v>
      </c>
      <c r="AN161" s="105" t="s">
        <v>2718</v>
      </c>
      <c r="AO161" s="182" t="s">
        <v>2700</v>
      </c>
      <c r="AP161" s="184" t="s">
        <v>2223</v>
      </c>
      <c r="AQ161" s="184" t="s">
        <v>2701</v>
      </c>
      <c r="AR161" s="105"/>
      <c r="AS161" s="119">
        <f t="shared" si="25"/>
        <v>2</v>
      </c>
      <c r="AT161" s="78">
        <f t="shared" si="26"/>
        <v>0.5</v>
      </c>
      <c r="AU161" s="108">
        <f t="shared" si="27"/>
        <v>27812000</v>
      </c>
      <c r="AV161" s="78">
        <f t="shared" si="28"/>
        <v>0.33333333333333331</v>
      </c>
      <c r="AX161" s="119">
        <f t="shared" si="29"/>
        <v>2</v>
      </c>
      <c r="AY161" s="78">
        <f t="shared" si="30"/>
        <v>1</v>
      </c>
    </row>
    <row r="162" spans="1:51" ht="344.25">
      <c r="A162" s="35" t="str">
        <f>'DEF13'!A162</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62" s="35" t="str">
        <f>'DEF13'!B162</f>
        <v xml:space="preserve">2.9. Estructurar el sistema de información interoperable que permita monitorear la situación territorial y nacional en salud, con estándares de calidad </v>
      </c>
      <c r="C162" s="35" t="str">
        <f>'DEF13'!C162</f>
        <v>ODS 3. Salud y Bienestar</v>
      </c>
      <c r="D162" s="35" t="str">
        <f>'DEF13'!D162</f>
        <v>2. Direccionamiento estratégico y planeación</v>
      </c>
      <c r="E162" s="35" t="str">
        <f>'DEF13'!E162</f>
        <v>2.1. Planeación Institucional</v>
      </c>
      <c r="F162" s="35" t="str">
        <f>'DEF13'!F162</f>
        <v>N/A</v>
      </c>
      <c r="G162" s="35" t="str">
        <f>'DEF13'!G162</f>
        <v>Dirección de Epidemiología y Demografía</v>
      </c>
      <c r="H162" s="35">
        <f>'DEF13'!H162</f>
        <v>2200</v>
      </c>
      <c r="I162" s="35" t="str">
        <f>'DEF13'!I162</f>
        <v>Planeación, Monitoreo y Evaluación de los Resultados de Salud Pública</v>
      </c>
      <c r="J162" s="35" t="str">
        <f>'DEF13'!J162</f>
        <v>Armonizar los procesos de la planeaciòn integral en salud al Plan Decenal de Salud Pública 2022 -  2031 para la implementación del Plan en las entidades territoriales</v>
      </c>
      <c r="K162" s="35" t="str">
        <f>'DEF13'!K162</f>
        <v>2200-10</v>
      </c>
      <c r="L162" s="35" t="str">
        <f>'DEF13'!L162</f>
        <v>Porcentaje de avance del proceso de armonización de planeaciòn integral en salud al Plan Decenal de Salud Pública 2022 -  2031.</v>
      </c>
      <c r="M162" s="35" t="str">
        <f>'DEF13'!N162</f>
        <v>Actividades realizadas / Actividades programadas en la armonización de los procesos de la planeación integral en salud al PDSP 2022 2031</v>
      </c>
      <c r="N162" s="35" t="str">
        <f>'DEF13'!O162</f>
        <v>Porcentaje</v>
      </c>
      <c r="O162" s="35" t="str">
        <f>'DEF13'!Q162</f>
        <v>C-1901-0300-32</v>
      </c>
      <c r="P162" s="35" t="str">
        <f>'DEF13'!R162</f>
        <v>C-1901-0300-32-0-1901158-02</v>
      </c>
      <c r="Q162" s="130">
        <f>'DEF13'!S162</f>
        <v>3759559904</v>
      </c>
      <c r="R162" s="118">
        <f>'DEF13'!T162</f>
        <v>1</v>
      </c>
      <c r="S162" s="118">
        <v>0.1</v>
      </c>
      <c r="T162" s="35" t="s">
        <v>1263</v>
      </c>
      <c r="U162" s="130">
        <v>736758300</v>
      </c>
      <c r="V162" s="118">
        <v>0.03</v>
      </c>
      <c r="W162" s="78">
        <v>0.3</v>
      </c>
      <c r="X162" s="118">
        <v>-7.0000000000000007E-2</v>
      </c>
      <c r="Y162" s="108">
        <v>152472934</v>
      </c>
      <c r="Z162" s="131">
        <v>0.2069510910158732</v>
      </c>
      <c r="AA162" s="132" t="s">
        <v>2719</v>
      </c>
      <c r="AB162" s="132" t="s">
        <v>2720</v>
      </c>
      <c r="AC162" s="132"/>
      <c r="AD162" s="132"/>
      <c r="AE162" s="135" t="s">
        <v>2721</v>
      </c>
      <c r="AF162" s="152">
        <f>'DEF13'!X162</f>
        <v>0.3</v>
      </c>
      <c r="AG162" s="133" t="str">
        <f>'DEF13'!Y162</f>
        <v>Informe de avance de los procesos de planeación integral en salud al PDSP 2022 2031 armonizados</v>
      </c>
      <c r="AH162" s="134">
        <f>'DEF13'!Z162</f>
        <v>1029061683</v>
      </c>
      <c r="AI162" s="94">
        <v>0.3</v>
      </c>
      <c r="AJ162" s="78">
        <f t="shared" si="22"/>
        <v>1</v>
      </c>
      <c r="AK162" s="118">
        <f t="shared" si="23"/>
        <v>0</v>
      </c>
      <c r="AL162" s="174">
        <v>303938065</v>
      </c>
      <c r="AM162" s="78">
        <f t="shared" si="24"/>
        <v>0.29535456428028328</v>
      </c>
      <c r="AN162" s="105" t="s">
        <v>2722</v>
      </c>
      <c r="AO162" s="182" t="s">
        <v>2700</v>
      </c>
      <c r="AP162" s="184" t="s">
        <v>2223</v>
      </c>
      <c r="AQ162" s="184" t="s">
        <v>2701</v>
      </c>
      <c r="AR162" s="105"/>
      <c r="AS162" s="118">
        <f t="shared" si="25"/>
        <v>0.32999999999999996</v>
      </c>
      <c r="AT162" s="78">
        <f t="shared" si="26"/>
        <v>0.32999999999999996</v>
      </c>
      <c r="AU162" s="108">
        <f t="shared" si="27"/>
        <v>456410999</v>
      </c>
      <c r="AV162" s="78">
        <f t="shared" si="28"/>
        <v>0.12140011348519797</v>
      </c>
      <c r="AX162" s="118">
        <f t="shared" si="29"/>
        <v>0.4</v>
      </c>
      <c r="AY162" s="78">
        <f t="shared" si="30"/>
        <v>0.82499999999999984</v>
      </c>
    </row>
    <row r="163" spans="1:51" ht="132">
      <c r="A163" s="35" t="str">
        <f>'DEF13'!A163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63" s="35" t="str">
        <f>'DEF13'!B163</f>
        <v>6.3. Fortalecer las capacidades técnicas de los entes territoriales en salud</v>
      </c>
      <c r="C163" s="35" t="str">
        <f>'DEF13'!C163</f>
        <v>ODS 3. Salud y Bienestar</v>
      </c>
      <c r="D163" s="35" t="str">
        <f>'DEF13'!D163</f>
        <v>3. Gestión con valores para resultados</v>
      </c>
      <c r="E163" s="35" t="str">
        <f>'DEF13'!E163</f>
        <v>3.1. FortalecimientoOrganizacional y Simplificación de Procesos</v>
      </c>
      <c r="F163" s="35" t="str">
        <f>'DEF13'!F163</f>
        <v>N/A</v>
      </c>
      <c r="G163" s="35" t="str">
        <f>'DEF13'!G163</f>
        <v>Dirección de Epidemiología y Demografía</v>
      </c>
      <c r="H163" s="35">
        <f>'DEF13'!H163</f>
        <v>2200</v>
      </c>
      <c r="I163" s="35" t="str">
        <f>'DEF13'!I163</f>
        <v>Planeación, Monitoreo y Evaluación de los Resultados de Salud Pública</v>
      </c>
      <c r="J163" s="35" t="str">
        <f>'DEF13'!J163</f>
        <v>Elaborar los documentos técnicos y normativos  para el fortalecimiento de los procesos del sistema de vigilancia en salud pública y gestión intersectorial.</v>
      </c>
      <c r="K163" s="35" t="str">
        <f>'DEF13'!K163</f>
        <v>2200-11</v>
      </c>
      <c r="L163" s="35" t="str">
        <f>'DEF13'!L163</f>
        <v>Documentos técnicos y normativos de Vigilancia en Salud Pública (vsp)</v>
      </c>
      <c r="M163" s="35" t="str">
        <f>'DEF13'!N163</f>
        <v>Número de documentos desarrollados / Número de documentos planeados</v>
      </c>
      <c r="N163" s="35" t="str">
        <f>'DEF13'!O163</f>
        <v>Porcentaje</v>
      </c>
      <c r="O163" s="35" t="str">
        <f>'DEF13'!Q163</f>
        <v>C-1901-0300-32</v>
      </c>
      <c r="P163" s="35" t="str">
        <f>'DEF13'!R163</f>
        <v>C-1901-0300-32-0-1901004-02</v>
      </c>
      <c r="Q163" s="130">
        <f>'DEF13'!S163</f>
        <v>1949398495</v>
      </c>
      <c r="R163" s="118">
        <f>'DEF13'!T163</f>
        <v>1</v>
      </c>
      <c r="S163" s="118">
        <v>0.1</v>
      </c>
      <c r="T163" s="35" t="s">
        <v>1267</v>
      </c>
      <c r="U163" s="130">
        <v>379261612</v>
      </c>
      <c r="V163" s="118">
        <v>7.0000000000000007E-2</v>
      </c>
      <c r="W163" s="78">
        <v>0.70000000000000007</v>
      </c>
      <c r="X163" s="118">
        <v>-0.03</v>
      </c>
      <c r="Y163" s="108">
        <v>237838612</v>
      </c>
      <c r="Z163" s="131">
        <v>0.62710963744994053</v>
      </c>
      <c r="AA163" s="132" t="s">
        <v>2723</v>
      </c>
      <c r="AB163" s="132" t="s">
        <v>2724</v>
      </c>
      <c r="AC163" s="132"/>
      <c r="AD163" s="132"/>
      <c r="AE163" s="135" t="s">
        <v>2725</v>
      </c>
      <c r="AF163" s="152">
        <f>'DEF13'!X163</f>
        <v>0.1</v>
      </c>
      <c r="AG163" s="133" t="str">
        <f>'DEF13'!Y163</f>
        <v>Avance en la propuesta técnica o normativa publicada</v>
      </c>
      <c r="AH163" s="134">
        <f>'DEF13'!Z163</f>
        <v>528936625</v>
      </c>
      <c r="AI163" s="94">
        <v>0.1</v>
      </c>
      <c r="AJ163" s="78">
        <f t="shared" si="22"/>
        <v>1</v>
      </c>
      <c r="AK163" s="118">
        <f t="shared" si="23"/>
        <v>0</v>
      </c>
      <c r="AL163" s="174">
        <v>331290676</v>
      </c>
      <c r="AM163" s="78">
        <f t="shared" si="24"/>
        <v>0.62633340241848445</v>
      </c>
      <c r="AN163" s="105" t="s">
        <v>2726</v>
      </c>
      <c r="AO163" s="182" t="s">
        <v>2700</v>
      </c>
      <c r="AP163" s="184" t="s">
        <v>2223</v>
      </c>
      <c r="AQ163" s="184" t="s">
        <v>2701</v>
      </c>
      <c r="AR163" s="105"/>
      <c r="AS163" s="118">
        <f t="shared" si="25"/>
        <v>0.17</v>
      </c>
      <c r="AT163" s="78">
        <f t="shared" si="26"/>
        <v>0.17</v>
      </c>
      <c r="AU163" s="108">
        <f t="shared" si="27"/>
        <v>569129288</v>
      </c>
      <c r="AV163" s="78">
        <f t="shared" si="28"/>
        <v>0.29195122980742838</v>
      </c>
      <c r="AX163" s="118">
        <f t="shared" si="29"/>
        <v>0.2</v>
      </c>
      <c r="AY163" s="78">
        <f t="shared" si="30"/>
        <v>0.85</v>
      </c>
    </row>
    <row r="164" spans="1:51" ht="153">
      <c r="A164" s="35" t="str">
        <f>'DEF13'!A164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64" s="35" t="str">
        <f>'DEF13'!B164</f>
        <v>8.4. Fortalecer el sistema de información del ministerio</v>
      </c>
      <c r="C164" s="35" t="str">
        <f>'DEF13'!C164</f>
        <v>ODS 3. Salud y Bienestar</v>
      </c>
      <c r="D164" s="35" t="str">
        <f>'DEF13'!D164</f>
        <v>3. Gestión con valores para resultados</v>
      </c>
      <c r="E164" s="35" t="str">
        <f>'DEF13'!E164</f>
        <v>3.1. FortalecimientoOrganizacional y Simplificación de Procesos</v>
      </c>
      <c r="F164" s="35" t="str">
        <f>'DEF13'!F164</f>
        <v>N/A</v>
      </c>
      <c r="G164" s="35" t="str">
        <f>'DEF13'!G164</f>
        <v>Dirección de Epidemiología y Demografía</v>
      </c>
      <c r="H164" s="35">
        <f>'DEF13'!H164</f>
        <v>2200</v>
      </c>
      <c r="I164" s="35" t="str">
        <f>'DEF13'!I164</f>
        <v>Planeación, Monitoreo y Evaluación de los Resultados de Salud Pública</v>
      </c>
      <c r="J164" s="35" t="str">
        <f>'DEF13'!J164</f>
        <v>Actualizar los lineamientos normativos técnicos  legales y financieros para divulgación y apropiación de los procesos de analisis de situación de salud, sistema de vigilancia en salud pública, planeación en salud pública y gestión intersectorial.</v>
      </c>
      <c r="K164" s="35" t="str">
        <f>'DEF13'!K164</f>
        <v>2200-12</v>
      </c>
      <c r="L164" s="35" t="str">
        <f>'DEF13'!L164</f>
        <v xml:space="preserve">Informe administrativo de los aspectos económicos y legales </v>
      </c>
      <c r="M164" s="35" t="str">
        <f>'DEF13'!N164</f>
        <v xml:space="preserve">Informe trimestral del avance en los aspectos económicoa y leales de la Dirección </v>
      </c>
      <c r="N164" s="35" t="str">
        <f>'DEF13'!O164</f>
        <v>Número</v>
      </c>
      <c r="O164" s="35" t="str">
        <f>'DEF13'!Q164</f>
        <v>C-1901-0300-32</v>
      </c>
      <c r="P164" s="35" t="str">
        <f>'DEF13'!R164</f>
        <v>C-1901-0300-32-0-1901004-02</v>
      </c>
      <c r="Q164" s="130">
        <f>'DEF13'!S164</f>
        <v>1581401406</v>
      </c>
      <c r="R164" s="121">
        <f>'DEF13'!T164</f>
        <v>4</v>
      </c>
      <c r="S164" s="121">
        <v>1</v>
      </c>
      <c r="T164" s="35" t="s">
        <v>1272</v>
      </c>
      <c r="U164" s="130">
        <v>88294342</v>
      </c>
      <c r="V164" s="121">
        <v>1</v>
      </c>
      <c r="W164" s="78">
        <v>1</v>
      </c>
      <c r="X164" s="121">
        <v>0</v>
      </c>
      <c r="Y164" s="108">
        <v>73480980</v>
      </c>
      <c r="Z164" s="131">
        <v>0.83222750558580527</v>
      </c>
      <c r="AA164" s="132" t="s">
        <v>2727</v>
      </c>
      <c r="AB164" s="132" t="s">
        <v>2728</v>
      </c>
      <c r="AC164" s="132"/>
      <c r="AD164" s="132"/>
      <c r="AE164" s="135" t="s">
        <v>2729</v>
      </c>
      <c r="AF164" s="155">
        <f>'DEF13'!X164</f>
        <v>1</v>
      </c>
      <c r="AG164" s="133" t="str">
        <f>'DEF13'!Y164</f>
        <v>Informe de avance en lineamientos normativos técnicos y legales para divulgación y apropiación de los procesos de analisis de situación de salud,sistema de vigilancia en salud pública,planeación en salud pública y gestión intersectorial</v>
      </c>
      <c r="AH164" s="134">
        <f>'DEF13'!Z164</f>
        <v>325811639</v>
      </c>
      <c r="AI164" s="97">
        <v>1</v>
      </c>
      <c r="AJ164" s="78">
        <f t="shared" si="22"/>
        <v>1</v>
      </c>
      <c r="AK164" s="121">
        <f t="shared" si="23"/>
        <v>0</v>
      </c>
      <c r="AL164" s="174">
        <v>109124281</v>
      </c>
      <c r="AM164" s="78">
        <f t="shared" si="24"/>
        <v>0.33493057932163067</v>
      </c>
      <c r="AN164" s="105" t="s">
        <v>2730</v>
      </c>
      <c r="AO164" s="182" t="s">
        <v>2700</v>
      </c>
      <c r="AP164" s="184" t="s">
        <v>2223</v>
      </c>
      <c r="AQ164" s="184" t="s">
        <v>2701</v>
      </c>
      <c r="AR164" s="105"/>
      <c r="AS164" s="121">
        <f t="shared" si="25"/>
        <v>2</v>
      </c>
      <c r="AT164" s="78">
        <f t="shared" si="26"/>
        <v>0.5</v>
      </c>
      <c r="AU164" s="108">
        <f t="shared" si="27"/>
        <v>182605261</v>
      </c>
      <c r="AV164" s="78">
        <f t="shared" si="28"/>
        <v>0.11547053158494536</v>
      </c>
      <c r="AX164" s="121">
        <f t="shared" si="29"/>
        <v>2</v>
      </c>
      <c r="AY164" s="78">
        <f t="shared" si="30"/>
        <v>1</v>
      </c>
    </row>
    <row r="165" spans="1:51" ht="132">
      <c r="A165" s="35" t="str">
        <f>'DEF13'!A165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65" s="35" t="str">
        <f>'DEF13'!B165</f>
        <v>6.3. Fortalecer las capacidades técnicas de los entes territoriales en salud</v>
      </c>
      <c r="C165" s="35" t="str">
        <f>'DEF13'!C165</f>
        <v>ODS 3. Salud y Bienestar</v>
      </c>
      <c r="D165" s="35" t="str">
        <f>'DEF13'!D165</f>
        <v>2. Direccionamiento estratégico y planeación</v>
      </c>
      <c r="E165" s="35" t="str">
        <f>'DEF13'!E165</f>
        <v>2.1. Planeación Institucional</v>
      </c>
      <c r="F165" s="35" t="str">
        <f>'DEF13'!F165</f>
        <v>N/A</v>
      </c>
      <c r="G165" s="35" t="str">
        <f>'DEF13'!G165</f>
        <v>Dirección de Epidemiología y Demografía</v>
      </c>
      <c r="H165" s="35">
        <f>'DEF13'!H165</f>
        <v>2200</v>
      </c>
      <c r="I165" s="35" t="str">
        <f>'DEF13'!I165</f>
        <v>Planeación, Monitoreo y Evaluación de los Resultados de Salud Pública</v>
      </c>
      <c r="J165" s="35" t="str">
        <f>'DEF13'!J165</f>
        <v>Realizar asistencia técnica para desarrollar capacidades para la vigilancia e investigación y respuesta de la malaria en territorios priorizados</v>
      </c>
      <c r="K165" s="35" t="str">
        <f>'DEF13'!K165</f>
        <v>2200-13</v>
      </c>
      <c r="L165" s="35" t="str">
        <f>'DEF13'!L165</f>
        <v>Informes de asistencia técnica para desarrollar capacidades en los territorios priorizados</v>
      </c>
      <c r="M165" s="35" t="str">
        <f>'DEF13'!N165</f>
        <v xml:space="preserve">Informes de asistencia técnica presentados </v>
      </c>
      <c r="N165" s="35" t="str">
        <f>'DEF13'!O165</f>
        <v>Número</v>
      </c>
      <c r="O165" s="35" t="str">
        <f>'DEF13'!Q165</f>
        <v>C-1901-0300-32</v>
      </c>
      <c r="P165" s="35" t="str">
        <f>'DEF13'!R165</f>
        <v>C-1901-0300-32-0-1901020-02</v>
      </c>
      <c r="Q165" s="130">
        <f>'DEF13'!S165</f>
        <v>0</v>
      </c>
      <c r="R165" s="49">
        <f>'DEF13'!T165</f>
        <v>4</v>
      </c>
      <c r="S165" s="49">
        <v>1</v>
      </c>
      <c r="T165" s="35" t="s">
        <v>1277</v>
      </c>
      <c r="U165" s="130"/>
      <c r="V165" s="49">
        <v>1</v>
      </c>
      <c r="W165" s="78">
        <v>1</v>
      </c>
      <c r="X165" s="49">
        <v>0</v>
      </c>
      <c r="Y165" s="108"/>
      <c r="Z165" s="131">
        <v>0</v>
      </c>
      <c r="AA165" s="132" t="s">
        <v>2731</v>
      </c>
      <c r="AB165" s="132"/>
      <c r="AC165" s="132"/>
      <c r="AD165" s="132"/>
      <c r="AE165" s="135" t="s">
        <v>2732</v>
      </c>
      <c r="AF165" s="156">
        <f>'DEF13'!X165</f>
        <v>1</v>
      </c>
      <c r="AG165" s="133" t="str">
        <f>'DEF13'!Y165</f>
        <v>Informe de avance en el desarrollo de capacidades para la vigilancia e investigación y respuesta de la malaria en territorios priorizados</v>
      </c>
      <c r="AH165" s="134">
        <f>'DEF13'!Z165</f>
        <v>0</v>
      </c>
      <c r="AI165" s="98"/>
      <c r="AJ165" s="78">
        <f t="shared" si="22"/>
        <v>0</v>
      </c>
      <c r="AK165" s="49">
        <f t="shared" si="23"/>
        <v>-1</v>
      </c>
      <c r="AL165" s="103"/>
      <c r="AM165" s="78" t="e">
        <f t="shared" si="24"/>
        <v>#DIV/0!</v>
      </c>
      <c r="AN165" s="105" t="s">
        <v>2733</v>
      </c>
      <c r="AO165" s="182"/>
      <c r="AP165" s="184"/>
      <c r="AQ165" s="184"/>
      <c r="AR165" s="105"/>
      <c r="AS165" s="49">
        <f t="shared" si="25"/>
        <v>1</v>
      </c>
      <c r="AT165" s="78">
        <f t="shared" si="26"/>
        <v>0.25</v>
      </c>
      <c r="AU165" s="108">
        <f t="shared" si="27"/>
        <v>0</v>
      </c>
      <c r="AV165" s="78" t="str">
        <f>IFERROR(AU165/Q165,"")</f>
        <v/>
      </c>
      <c r="AX165" s="49">
        <f t="shared" si="29"/>
        <v>2</v>
      </c>
      <c r="AY165" s="78">
        <f t="shared" si="30"/>
        <v>0.5</v>
      </c>
    </row>
    <row r="166" spans="1:51" ht="409.5">
      <c r="A166" s="35" t="str">
        <f>'DEF13'!A166</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66" s="35" t="str">
        <f>'DEF13'!B166</f>
        <v>2.8. Conformar la red de gestión del conocimiento en salud</v>
      </c>
      <c r="C166" s="35" t="str">
        <f>'DEF13'!C166</f>
        <v>ODS 3. Salud y Bienestar</v>
      </c>
      <c r="D166" s="35" t="str">
        <f>'DEF13'!D166</f>
        <v>6. Gestión del conocimiento y la innovación</v>
      </c>
      <c r="E166" s="35" t="str">
        <f>'DEF13'!E166</f>
        <v>5.2. Transparencia, acceso a la información pública y lucha contra la corrupción</v>
      </c>
      <c r="F166" s="35" t="str">
        <f>'DEF13'!F166</f>
        <v>N/A</v>
      </c>
      <c r="G166" s="35" t="str">
        <f>'DEF13'!G166</f>
        <v>Dirección de Epidemiología y Demografía</v>
      </c>
      <c r="H166" s="35">
        <f>'DEF13'!H166</f>
        <v>2200</v>
      </c>
      <c r="I166" s="35" t="str">
        <f>'DEF13'!I166</f>
        <v>Planeación, Monitoreo y Evaluación de los Resultados de Salud Pública</v>
      </c>
      <c r="J166" s="35" t="str">
        <f>'DEF13'!J166</f>
        <v>Administración de fuentes de información de acuerdo a los criterios establecidos</v>
      </c>
      <c r="K166" s="35" t="str">
        <f>'DEF13'!K166</f>
        <v>2200-14</v>
      </c>
      <c r="L166" s="35" t="str">
        <f>'DEF13'!L166</f>
        <v>Informe de administración de fuentes de información.</v>
      </c>
      <c r="M166" s="35" t="str">
        <f>'DEF13'!N166</f>
        <v>Informe de administración de fuentes de información.</v>
      </c>
      <c r="N166" s="35" t="str">
        <f>'DEF13'!O166</f>
        <v>Número</v>
      </c>
      <c r="O166" s="35" t="str">
        <f>'DEF13'!Q166</f>
        <v>C-1901-0300-32</v>
      </c>
      <c r="P166" s="35" t="str">
        <f>'DEF13'!R166</f>
        <v>C-1901-0300-32-0-1901033-02</v>
      </c>
      <c r="Q166" s="130">
        <f>'DEF13'!S166</f>
        <v>303707800</v>
      </c>
      <c r="R166" s="119">
        <f>'DEF13'!T166</f>
        <v>4</v>
      </c>
      <c r="S166" s="119">
        <v>1</v>
      </c>
      <c r="T166" s="35" t="s">
        <v>1280</v>
      </c>
      <c r="U166" s="130">
        <v>46101300</v>
      </c>
      <c r="V166" s="119">
        <v>1</v>
      </c>
      <c r="W166" s="78">
        <v>1</v>
      </c>
      <c r="X166" s="119">
        <v>0</v>
      </c>
      <c r="Y166" s="108">
        <v>30351300</v>
      </c>
      <c r="Z166" s="131">
        <v>0.65836104404864937</v>
      </c>
      <c r="AA166" s="132" t="s">
        <v>2734</v>
      </c>
      <c r="AB166" s="132" t="s">
        <v>2735</v>
      </c>
      <c r="AC166" s="132"/>
      <c r="AD166" s="132"/>
      <c r="AE166" s="135" t="s">
        <v>2709</v>
      </c>
      <c r="AF166" s="153">
        <f>'DEF13'!X166</f>
        <v>1</v>
      </c>
      <c r="AG166" s="133" t="str">
        <f>'DEF13'!Y166</f>
        <v>Informe de administración de fuentes de información.</v>
      </c>
      <c r="AH166" s="134">
        <f>'DEF13'!Z166</f>
        <v>60726950</v>
      </c>
      <c r="AI166" s="95">
        <v>1</v>
      </c>
      <c r="AJ166" s="78">
        <f t="shared" si="22"/>
        <v>1</v>
      </c>
      <c r="AK166" s="119">
        <f t="shared" si="23"/>
        <v>0</v>
      </c>
      <c r="AL166" s="174">
        <v>30603300</v>
      </c>
      <c r="AM166" s="78">
        <f t="shared" si="24"/>
        <v>0.50394923505955758</v>
      </c>
      <c r="AN166" s="105" t="s">
        <v>2736</v>
      </c>
      <c r="AO166" s="182" t="s">
        <v>2700</v>
      </c>
      <c r="AP166" s="184" t="s">
        <v>2223</v>
      </c>
      <c r="AQ166" s="184" t="s">
        <v>2701</v>
      </c>
      <c r="AR166" s="105"/>
      <c r="AS166" s="119">
        <f t="shared" si="25"/>
        <v>2</v>
      </c>
      <c r="AT166" s="78">
        <f t="shared" si="26"/>
        <v>0.5</v>
      </c>
      <c r="AU166" s="108">
        <f t="shared" si="27"/>
        <v>60954600</v>
      </c>
      <c r="AV166" s="78">
        <f t="shared" si="28"/>
        <v>0.20070146370952607</v>
      </c>
      <c r="AX166" s="119">
        <f t="shared" si="29"/>
        <v>2</v>
      </c>
      <c r="AY166" s="78">
        <f t="shared" si="30"/>
        <v>1</v>
      </c>
    </row>
    <row r="167" spans="1:51" ht="382.5">
      <c r="A167" s="36" t="str">
        <f>'DEF13'!A167</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67" s="36" t="str">
        <f>'DEF13'!B167</f>
        <v>2.4. Redes integrales e integradas territoriales de atención en salud</v>
      </c>
      <c r="C167" s="36" t="str">
        <f>'DEF13'!C167</f>
        <v>ODS 3. Salud y Bienestar</v>
      </c>
      <c r="D167" s="36" t="str">
        <f>'DEF13'!D167</f>
        <v>6. Gestión del conocimiento y la innovación</v>
      </c>
      <c r="E167" s="36" t="str">
        <f>'DEF13'!E167</f>
        <v>6.1. Gestión del conocimiento y la innovación</v>
      </c>
      <c r="F167" s="36" t="str">
        <f>'DEF13'!F167</f>
        <v>N/A</v>
      </c>
      <c r="G167" s="36" t="str">
        <f>'DEF13'!G167</f>
        <v>Dirección de Prestación de Servicios</v>
      </c>
      <c r="H167" s="36">
        <f>'DEF13'!H167</f>
        <v>2300</v>
      </c>
      <c r="I167" s="36" t="str">
        <f>'DEF13'!I167</f>
        <v>Gestión de la Prestación de Servicios de Salud</v>
      </c>
      <c r="J167" s="36" t="str">
        <f>'DEF13'!J167</f>
        <v>Adelantar acciones para la actualización e  implementación de los componentes del SOGC (Habilitación, Acreditación y AMEC) asociados a prestación de servicios de salud en el marco del modelo preventivo y predectivo</v>
      </c>
      <c r="K167" s="36" t="str">
        <f>'DEF13'!K167</f>
        <v>2300-01</v>
      </c>
      <c r="L167" s="36" t="str">
        <f>'DEF13'!L167</f>
        <v>Porcentaje de avance de los productos</v>
      </c>
      <c r="M167" s="36" t="str">
        <f>'DEF13'!N167</f>
        <v>(Número de productos ejecutados/Número de productos programados)*100</v>
      </c>
      <c r="N167" s="36" t="str">
        <f>'DEF13'!O167</f>
        <v>Porcentaje</v>
      </c>
      <c r="O167" s="36" t="str">
        <f>'DEF13'!Q167</f>
        <v>C-1901-0300-26</v>
      </c>
      <c r="P167" s="36" t="str">
        <f>'DEF13'!R167</f>
        <v>C-1901-0300-26-0-1901002-02</v>
      </c>
      <c r="Q167" s="137">
        <f>'DEF13'!S167</f>
        <v>628345981</v>
      </c>
      <c r="R167" s="116">
        <f>'DEF13'!T167</f>
        <v>1</v>
      </c>
      <c r="S167" s="116">
        <v>1</v>
      </c>
      <c r="T167" s="36" t="s">
        <v>1287</v>
      </c>
      <c r="U167" s="137">
        <v>101000860</v>
      </c>
      <c r="V167" s="116">
        <v>0.8</v>
      </c>
      <c r="W167" s="79">
        <v>0.8</v>
      </c>
      <c r="X167" s="116">
        <v>-0.19999999999999996</v>
      </c>
      <c r="Y167" s="110">
        <v>48250430</v>
      </c>
      <c r="Z167" s="138">
        <v>0.47772296196289815</v>
      </c>
      <c r="AA167" s="139" t="s">
        <v>2737</v>
      </c>
      <c r="AB167" s="139" t="s">
        <v>2738</v>
      </c>
      <c r="AC167" s="139"/>
      <c r="AD167" s="139" t="s">
        <v>2739</v>
      </c>
      <c r="AE167" s="140" t="s">
        <v>2740</v>
      </c>
      <c r="AF167" s="149">
        <f>'DEF13'!X167</f>
        <v>1</v>
      </c>
      <c r="AG167" s="150" t="str">
        <f>'DEF13'!Y167</f>
        <v xml:space="preserve">i) propuesta de Decreto para la actualización de Sistema Obligatorio de Garantía de Calidad _SOGC aprobada
ii) Informe trimestral de la asistencia técnica brindada a las Entidades Territoriales - ET para la implementación de la regulación de habilitación de servicios de salud.
iii) norma de estándares de habilitación de servicios de salud expedida (3100 de 2020 modificada)
iv) Propuesta de actualización de los estándares y criterios para la habilitación de Unidades Funcionales de Cáncer - de Adulto e Infantil socializada
v) Propuesta de la actualización de los documentos técnicos relacionados con el componente de Auditoría para el Mejoramiento de la calidad de la Atención en Salud - AMEC. </v>
      </c>
      <c r="AH167" s="143">
        <f>'DEF13'!Z167</f>
        <v>149826922</v>
      </c>
      <c r="AI167" s="92">
        <v>1</v>
      </c>
      <c r="AJ167" s="79">
        <f t="shared" si="22"/>
        <v>1</v>
      </c>
      <c r="AK167" s="116">
        <f t="shared" si="23"/>
        <v>0</v>
      </c>
      <c r="AL167" s="104">
        <v>144751290</v>
      </c>
      <c r="AM167" s="79">
        <f t="shared" si="24"/>
        <v>0.96612336466472959</v>
      </c>
      <c r="AN167" s="106" t="s">
        <v>2741</v>
      </c>
      <c r="AO167" s="106"/>
      <c r="AP167" s="106"/>
      <c r="AQ167" s="106" t="s">
        <v>2742</v>
      </c>
      <c r="AR167" s="106" t="s">
        <v>2743</v>
      </c>
      <c r="AS167" s="116">
        <f t="shared" ref="AS167:AS174" si="31">AVERAGE(V167,AI167)</f>
        <v>0.9</v>
      </c>
      <c r="AT167" s="79">
        <f t="shared" si="26"/>
        <v>0.9</v>
      </c>
      <c r="AU167" s="110">
        <f t="shared" si="27"/>
        <v>193001720</v>
      </c>
      <c r="AV167" s="79">
        <f t="shared" si="28"/>
        <v>0.30715835835034966</v>
      </c>
      <c r="AX167" s="116">
        <f t="shared" ref="AX167:AX174" si="32">AVERAGE(AF167,S167)</f>
        <v>1</v>
      </c>
      <c r="AY167" s="79">
        <f t="shared" si="30"/>
        <v>0.9</v>
      </c>
    </row>
    <row r="168" spans="1:51" ht="409.5">
      <c r="A168" s="36" t="str">
        <f>'DEF13'!A168</f>
        <v>7. Recuperar y fortalecer la red pública hospitalaria mediante el saneamiento financiero y la asistencia técnica para contar con unas instituciones que permita la prestación de servicios integrales</v>
      </c>
      <c r="B168" s="36" t="str">
        <f>'DEF13'!B168</f>
        <v>7.3. Fortalecer las modalidades de atención domiciliaria y telemedicina, para mejorar el acceso y continuidad en la garantía del derecho a la salud</v>
      </c>
      <c r="C168" s="36" t="str">
        <f>'DEF13'!C168</f>
        <v>ODS 3. Salud y Bienestar</v>
      </c>
      <c r="D168" s="36" t="str">
        <f>'DEF13'!D168</f>
        <v>6. Gestión del conocimiento y la innovación</v>
      </c>
      <c r="E168" s="36" t="str">
        <f>'DEF13'!E168</f>
        <v>6.1. Gestión del conocimiento y la innovación</v>
      </c>
      <c r="F168" s="36" t="str">
        <f>'DEF13'!F168</f>
        <v>N/A</v>
      </c>
      <c r="G168" s="36" t="str">
        <f>'DEF13'!G168</f>
        <v>Dirección de Prestación de Servicios</v>
      </c>
      <c r="H168" s="36">
        <f>'DEF13'!H168</f>
        <v>2300</v>
      </c>
      <c r="I168" s="36" t="str">
        <f>'DEF13'!I168</f>
        <v>Gestión de la Prestación de Servicios de Salud</v>
      </c>
      <c r="J168" s="36" t="str">
        <f>'DEF13'!J168</f>
        <v>Adelantar las actividades relacionadas con el desarrollo técnico y normativo del componente de Telesalud del Modelo Preventivo y predictivo</v>
      </c>
      <c r="K168" s="36" t="str">
        <f>'DEF13'!K168</f>
        <v>2300-02</v>
      </c>
      <c r="L168" s="36" t="str">
        <f>'DEF13'!L168</f>
        <v xml:space="preserve">Porcentaje de avance en los productos programados </v>
      </c>
      <c r="M168" s="36" t="str">
        <f>'DEF13'!N168</f>
        <v>(Número de productos ejecutados/Número de productos programados)*100</v>
      </c>
      <c r="N168" s="36" t="str">
        <f>'DEF13'!O168</f>
        <v>Porcentaje</v>
      </c>
      <c r="O168" s="36" t="str">
        <f>'DEF13'!Q168</f>
        <v>C-1901-0300-26</v>
      </c>
      <c r="P168" s="36" t="str">
        <f>'DEF13'!R168</f>
        <v>C-1901-0300-26-0-1901002-02</v>
      </c>
      <c r="Q168" s="137">
        <f>'DEF13'!S168</f>
        <v>167535836</v>
      </c>
      <c r="R168" s="116">
        <f>'DEF13'!T168</f>
        <v>1</v>
      </c>
      <c r="S168" s="116">
        <v>1</v>
      </c>
      <c r="T168" s="36" t="s">
        <v>1294</v>
      </c>
      <c r="U168" s="137">
        <v>27156230</v>
      </c>
      <c r="V168" s="116">
        <v>1</v>
      </c>
      <c r="W168" s="79">
        <v>1</v>
      </c>
      <c r="X168" s="116">
        <v>0</v>
      </c>
      <c r="Y168" s="110">
        <v>13578115</v>
      </c>
      <c r="Z168" s="138">
        <v>0.5</v>
      </c>
      <c r="AA168" s="139" t="s">
        <v>2744</v>
      </c>
      <c r="AB168" s="139" t="s">
        <v>2745</v>
      </c>
      <c r="AC168" s="139"/>
      <c r="AD168" s="139"/>
      <c r="AE168" s="140" t="s">
        <v>2746</v>
      </c>
      <c r="AF168" s="149">
        <f>'DEF13'!X168</f>
        <v>1</v>
      </c>
      <c r="AG168" s="150" t="str">
        <f>'DEF13'!Y168</f>
        <v xml:space="preserve">i) informe de avance del desarrollo técnico y normativo del componente de Telesalud del Modelo Preventivo y Predictivo
ii) informe de avance de la formulación de los proyectos de Telesalud para dos (2) departamentos  con base en el proyecto tipo de Telesalud estadarizado </v>
      </c>
      <c r="AH168" s="143">
        <f>'DEF13'!Z168</f>
        <v>39629992</v>
      </c>
      <c r="AI168" s="92">
        <v>1</v>
      </c>
      <c r="AJ168" s="79">
        <f t="shared" si="22"/>
        <v>1</v>
      </c>
      <c r="AK168" s="116">
        <f t="shared" si="23"/>
        <v>0</v>
      </c>
      <c r="AL168" s="104">
        <v>40734345</v>
      </c>
      <c r="AM168" s="79">
        <f t="shared" si="24"/>
        <v>1.0278665965917935</v>
      </c>
      <c r="AN168" s="106" t="s">
        <v>2747</v>
      </c>
      <c r="AO168" s="106" t="s">
        <v>2748</v>
      </c>
      <c r="AP168" s="106"/>
      <c r="AQ168" s="106" t="s">
        <v>2742</v>
      </c>
      <c r="AR168" s="106" t="s">
        <v>2749</v>
      </c>
      <c r="AS168" s="116">
        <f t="shared" si="31"/>
        <v>1</v>
      </c>
      <c r="AT168" s="79">
        <f t="shared" si="26"/>
        <v>1</v>
      </c>
      <c r="AU168" s="110">
        <f t="shared" si="27"/>
        <v>54312460</v>
      </c>
      <c r="AV168" s="79">
        <f t="shared" si="28"/>
        <v>0.32418413455136846</v>
      </c>
      <c r="AX168" s="116">
        <f t="shared" si="32"/>
        <v>1</v>
      </c>
      <c r="AY168" s="79">
        <f t="shared" si="30"/>
        <v>1</v>
      </c>
    </row>
    <row r="169" spans="1:51" ht="369.75">
      <c r="A169" s="36" t="str">
        <f>'DEF13'!A169</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69" s="36" t="str">
        <f>'DEF13'!B169</f>
        <v>2.4. Redes integrales e integradas territoriales de atención en salud</v>
      </c>
      <c r="C169" s="36" t="str">
        <f>'DEF13'!C169</f>
        <v>ODS 3. Salud y Bienestar</v>
      </c>
      <c r="D169" s="36" t="str">
        <f>'DEF13'!D169</f>
        <v>6. Gestión del conocimiento y la innovación</v>
      </c>
      <c r="E169" s="36" t="str">
        <f>'DEF13'!E169</f>
        <v>6.1. Gestión del conocimiento y la innovación</v>
      </c>
      <c r="F169" s="36" t="str">
        <f>'DEF13'!F169</f>
        <v>N/A</v>
      </c>
      <c r="G169" s="36" t="str">
        <f>'DEF13'!G169</f>
        <v>Dirección de Prestación de Servicios</v>
      </c>
      <c r="H169" s="36">
        <f>'DEF13'!H169</f>
        <v>2300</v>
      </c>
      <c r="I169" s="36" t="str">
        <f>'DEF13'!I169</f>
        <v>Gestión de la Prestación de Servicios de Salud</v>
      </c>
      <c r="J169" s="36" t="str">
        <f>'DEF13'!J169</f>
        <v>Adelantar acciones para la implementación y seguimiento de la transversalización de la estrategia de Atención Primaria en el Sistema de Salud</v>
      </c>
      <c r="K169" s="36" t="str">
        <f>'DEF13'!K169</f>
        <v>2300-03</v>
      </c>
      <c r="L169" s="36" t="str">
        <f>'DEF13'!L169</f>
        <v xml:space="preserve">Porcentaje de avance en los productos programados </v>
      </c>
      <c r="M169" s="36" t="str">
        <f>'DEF13'!N169</f>
        <v>(Número de productos ejecutados/Número de productos programados)*100</v>
      </c>
      <c r="N169" s="36" t="str">
        <f>'DEF13'!O169</f>
        <v>Porcentaje</v>
      </c>
      <c r="O169" s="36" t="str">
        <f>'DEF13'!Q169</f>
        <v>C-1901-0300-26</v>
      </c>
      <c r="P169" s="36" t="str">
        <f>'DEF13'!R169</f>
        <v>C-1901-0300-26-0-1901003-02</v>
      </c>
      <c r="Q169" s="137">
        <f>'DEF13'!S169</f>
        <v>1357310270</v>
      </c>
      <c r="R169" s="116">
        <f>'DEF13'!T169</f>
        <v>1</v>
      </c>
      <c r="S169" s="116">
        <v>1</v>
      </c>
      <c r="T169" s="36" t="s">
        <v>1300</v>
      </c>
      <c r="U169" s="137">
        <v>204766162</v>
      </c>
      <c r="V169" s="116">
        <v>1</v>
      </c>
      <c r="W169" s="79">
        <v>1</v>
      </c>
      <c r="X169" s="116">
        <v>0</v>
      </c>
      <c r="Y169" s="110">
        <v>129983368</v>
      </c>
      <c r="Z169" s="138">
        <v>0.63478929687611174</v>
      </c>
      <c r="AA169" s="139" t="s">
        <v>2750</v>
      </c>
      <c r="AB169" s="139" t="s">
        <v>2751</v>
      </c>
      <c r="AC169" s="139"/>
      <c r="AD169" s="139" t="s">
        <v>2739</v>
      </c>
      <c r="AE169" s="140" t="s">
        <v>2752</v>
      </c>
      <c r="AF169" s="149">
        <f>'DEF13'!X169</f>
        <v>1</v>
      </c>
      <c r="AG169" s="142" t="str">
        <f>'DEF13'!Y169</f>
        <v xml:space="preserve">i) documento de lineamientos técnicos para la implementación, operación y seguimiento de los CAPS formulado
ii) acto administrativo de creación del Comité  para la trasversalización de la estrategía de APS en el sistema de salud
</v>
      </c>
      <c r="AH169" s="143">
        <f>'DEF13'!Z169</f>
        <v>337971116</v>
      </c>
      <c r="AI169" s="92">
        <v>1</v>
      </c>
      <c r="AJ169" s="79">
        <f t="shared" si="22"/>
        <v>1</v>
      </c>
      <c r="AK169" s="116">
        <f t="shared" si="23"/>
        <v>0</v>
      </c>
      <c r="AL169" s="104">
        <v>197775717</v>
      </c>
      <c r="AM169" s="79">
        <f t="shared" si="24"/>
        <v>0.58518526476682697</v>
      </c>
      <c r="AN169" s="106" t="s">
        <v>2753</v>
      </c>
      <c r="AO169" s="106" t="s">
        <v>2754</v>
      </c>
      <c r="AP169" s="106"/>
      <c r="AQ169" s="106" t="s">
        <v>2742</v>
      </c>
      <c r="AR169" s="106" t="s">
        <v>2755</v>
      </c>
      <c r="AS169" s="116">
        <f t="shared" si="31"/>
        <v>1</v>
      </c>
      <c r="AT169" s="79">
        <f t="shared" si="26"/>
        <v>1</v>
      </c>
      <c r="AU169" s="110">
        <f t="shared" si="27"/>
        <v>327759085</v>
      </c>
      <c r="AV169" s="79">
        <f t="shared" si="28"/>
        <v>0.24147690638191369</v>
      </c>
      <c r="AX169" s="116">
        <f t="shared" si="32"/>
        <v>1</v>
      </c>
      <c r="AY169" s="79">
        <f t="shared" si="30"/>
        <v>1</v>
      </c>
    </row>
    <row r="170" spans="1:51" ht="242.25">
      <c r="A170" s="36" t="str">
        <f>'DEF13'!A170</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70" s="36" t="str">
        <f>'DEF13'!B170</f>
        <v>2.4. Redes integrales e integradas territoriales de atención en salud</v>
      </c>
      <c r="C170" s="36" t="str">
        <f>'DEF13'!C170</f>
        <v>ODS 3. Salud y Bienestar</v>
      </c>
      <c r="D170" s="36" t="str">
        <f>'DEF13'!D170</f>
        <v>6. Gestión del conocimiento y la innovación</v>
      </c>
      <c r="E170" s="36" t="str">
        <f>'DEF13'!E170</f>
        <v>6.1. Gestión del conocimiento y la innovación</v>
      </c>
      <c r="F170" s="36" t="str">
        <f>'DEF13'!F170</f>
        <v>N/A</v>
      </c>
      <c r="G170" s="36" t="str">
        <f>'DEF13'!G170</f>
        <v>Dirección de Prestación de Servicios</v>
      </c>
      <c r="H170" s="36">
        <f>'DEF13'!H170</f>
        <v>2300</v>
      </c>
      <c r="I170" s="36" t="str">
        <f>'DEF13'!I170</f>
        <v>Gestión de la Prestación de Servicios de Salud</v>
      </c>
      <c r="J170" s="36" t="str">
        <f>'DEF13'!J170</f>
        <v>Adelantar acciones para la actualización, implementación y seguimiento de instrumentos y lineamientos de información relacionados con la prestación de servicios de salud y Atención Primaria</v>
      </c>
      <c r="K170" s="36" t="str">
        <f>'DEF13'!K170</f>
        <v>2300-04</v>
      </c>
      <c r="L170" s="36" t="str">
        <f>'DEF13'!L170</f>
        <v xml:space="preserve">Porcentaje de avance en los productos programados </v>
      </c>
      <c r="M170" s="36" t="str">
        <f>'DEF13'!N170</f>
        <v>(Número de productos ejecutados/Número de productos programados)*100</v>
      </c>
      <c r="N170" s="36" t="str">
        <f>'DEF13'!O170</f>
        <v>Porcentaje</v>
      </c>
      <c r="O170" s="36" t="str">
        <f>'DEF13'!Q170</f>
        <v>C-1901-0300-26</v>
      </c>
      <c r="P170" s="36" t="str">
        <f>'DEF13'!R170</f>
        <v>C-1901-0300-26-0-1901003-02</v>
      </c>
      <c r="Q170" s="137">
        <f>'DEF13'!S170</f>
        <v>574858143</v>
      </c>
      <c r="R170" s="116">
        <f>'DEF13'!T170</f>
        <v>1</v>
      </c>
      <c r="S170" s="116">
        <v>1</v>
      </c>
      <c r="T170" s="36" t="s">
        <v>1306</v>
      </c>
      <c r="U170" s="137">
        <v>93179942</v>
      </c>
      <c r="V170" s="116">
        <v>1</v>
      </c>
      <c r="W170" s="79">
        <v>1</v>
      </c>
      <c r="X170" s="116">
        <v>0</v>
      </c>
      <c r="Y170" s="110">
        <v>81879942</v>
      </c>
      <c r="Z170" s="138">
        <v>0.87872926557520292</v>
      </c>
      <c r="AA170" s="139" t="s">
        <v>2756</v>
      </c>
      <c r="AB170" s="139" t="s">
        <v>2757</v>
      </c>
      <c r="AC170" s="139"/>
      <c r="AD170" s="139"/>
      <c r="AE170" s="140" t="s">
        <v>2758</v>
      </c>
      <c r="AF170" s="149">
        <f>'DEF13'!X170</f>
        <v>1</v>
      </c>
      <c r="AG170" s="142" t="str">
        <f>'DEF13'!Y170</f>
        <v>Informe de avance de actualización, implementación y seguimiento de instrumentos y lineamientos de información relacionados con la prestación de servicios de salud y Atención Primaria</v>
      </c>
      <c r="AH170" s="143">
        <f>'DEF13'!Z170</f>
        <v>135980597</v>
      </c>
      <c r="AI170" s="92">
        <v>1</v>
      </c>
      <c r="AJ170" s="79">
        <f t="shared" si="22"/>
        <v>1</v>
      </c>
      <c r="AK170" s="116">
        <f t="shared" si="23"/>
        <v>0</v>
      </c>
      <c r="AL170" s="104">
        <v>75476609</v>
      </c>
      <c r="AM170" s="79">
        <f t="shared" si="24"/>
        <v>0.55505425527731722</v>
      </c>
      <c r="AN170" s="106" t="s">
        <v>2759</v>
      </c>
      <c r="AO170" s="106" t="s">
        <v>2754</v>
      </c>
      <c r="AP170" s="106"/>
      <c r="AQ170" s="106" t="s">
        <v>2742</v>
      </c>
      <c r="AR170" s="106" t="s">
        <v>2760</v>
      </c>
      <c r="AS170" s="116">
        <f t="shared" si="31"/>
        <v>1</v>
      </c>
      <c r="AT170" s="79">
        <f t="shared" si="26"/>
        <v>1</v>
      </c>
      <c r="AU170" s="110">
        <f t="shared" si="27"/>
        <v>157356551</v>
      </c>
      <c r="AV170" s="79">
        <f t="shared" si="28"/>
        <v>0.27373109856078004</v>
      </c>
      <c r="AX170" s="116">
        <f t="shared" si="32"/>
        <v>1</v>
      </c>
      <c r="AY170" s="79">
        <f t="shared" si="30"/>
        <v>1</v>
      </c>
    </row>
    <row r="171" spans="1:51" ht="165.75">
      <c r="A171" s="36" t="str">
        <f>'DEF13'!A171</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71" s="36" t="str">
        <f>'DEF13'!B171</f>
        <v>6.3. Fortalecer las capacidades técnicas de los entes territoriales en salud</v>
      </c>
      <c r="C171" s="36" t="str">
        <f>'DEF13'!C171</f>
        <v>ODS 3. Salud y Bienestar</v>
      </c>
      <c r="D171" s="36" t="str">
        <f>'DEF13'!D171</f>
        <v>3. Gestión con valores para resultados</v>
      </c>
      <c r="E171" s="36" t="str">
        <f>'DEF13'!E171</f>
        <v>3.7. Participación ciudadana en la gestión pública</v>
      </c>
      <c r="F171" s="36" t="str">
        <f>'DEF13'!F171</f>
        <v>N/A</v>
      </c>
      <c r="G171" s="36" t="str">
        <f>'DEF13'!G171</f>
        <v>Dirección de Prestación de Servicios</v>
      </c>
      <c r="H171" s="36">
        <f>'DEF13'!H171</f>
        <v>2300</v>
      </c>
      <c r="I171" s="36" t="str">
        <f>'DEF13'!I171</f>
        <v>Gestión de la Prestación de Servicios de Salud</v>
      </c>
      <c r="J171" s="36" t="str">
        <f>'DEF13'!J171</f>
        <v>Prestar asistencia técnica a las entidades territoriales en el marco del fortalecimiento de la red publica Hospitalaria, que permita la prestación de los servicios de salud de manera integral e integrada.</v>
      </c>
      <c r="K171" s="36" t="str">
        <f>'DEF13'!K171</f>
        <v>2300-05</v>
      </c>
      <c r="L171" s="36" t="str">
        <f>'DEF13'!L171</f>
        <v>Porcentaje de avance de asistencia técnica ejecutada.</v>
      </c>
      <c r="M171" s="36" t="str">
        <f>'DEF13'!N171</f>
        <v>(Número de actividades ejecutadas/Número de actividades programadas de Asistencia Técnica)*100</v>
      </c>
      <c r="N171" s="36" t="str">
        <f>'DEF13'!O171</f>
        <v>Porcentaje</v>
      </c>
      <c r="O171" s="36" t="str">
        <f>'DEF13'!Q171</f>
        <v>C-1901-0300-26</v>
      </c>
      <c r="P171" s="36" t="str">
        <f>'DEF13'!R171</f>
        <v>C-1901-0300-26-0-1901009-02</v>
      </c>
      <c r="Q171" s="137">
        <f>'DEF13'!S171</f>
        <v>1658093703</v>
      </c>
      <c r="R171" s="116">
        <f>'DEF13'!T171</f>
        <v>1</v>
      </c>
      <c r="S171" s="116">
        <v>1</v>
      </c>
      <c r="T171" s="36" t="s">
        <v>1312</v>
      </c>
      <c r="U171" s="137">
        <v>258488128</v>
      </c>
      <c r="V171" s="116">
        <v>1</v>
      </c>
      <c r="W171" s="79">
        <v>1</v>
      </c>
      <c r="X171" s="116">
        <v>0</v>
      </c>
      <c r="Y171" s="110">
        <v>131207729</v>
      </c>
      <c r="Z171" s="138">
        <v>0.5075967318700223</v>
      </c>
      <c r="AA171" s="139" t="s">
        <v>2761</v>
      </c>
      <c r="AB171" s="139" t="s">
        <v>2762</v>
      </c>
      <c r="AC171" s="139"/>
      <c r="AD171" s="139" t="s">
        <v>2739</v>
      </c>
      <c r="AE171" s="140" t="s">
        <v>2763</v>
      </c>
      <c r="AF171" s="149">
        <f>'DEF13'!X171</f>
        <v>1</v>
      </c>
      <c r="AG171" s="142" t="str">
        <f>'DEF13'!Y171</f>
        <v xml:space="preserve">Informe de asistencia técnica integral en el marco del fortalecimiento de la red pública Hospitalaria, que permita la prestación de los servicios de salud de manera integral e integrada.  </v>
      </c>
      <c r="AH171" s="143">
        <f>'DEF13'!Z171</f>
        <v>405714924</v>
      </c>
      <c r="AI171" s="92">
        <v>1</v>
      </c>
      <c r="AJ171" s="79">
        <f t="shared" si="22"/>
        <v>1</v>
      </c>
      <c r="AK171" s="116">
        <f t="shared" si="23"/>
        <v>0</v>
      </c>
      <c r="AL171" s="104">
        <v>332619510</v>
      </c>
      <c r="AM171" s="79">
        <f t="shared" si="24"/>
        <v>0.81983553062494685</v>
      </c>
      <c r="AN171" s="106" t="s">
        <v>2764</v>
      </c>
      <c r="AO171" s="106" t="s">
        <v>2765</v>
      </c>
      <c r="AP171" s="106"/>
      <c r="AQ171" s="106" t="s">
        <v>2742</v>
      </c>
      <c r="AR171" s="106" t="s">
        <v>2766</v>
      </c>
      <c r="AS171" s="116">
        <f t="shared" si="31"/>
        <v>1</v>
      </c>
      <c r="AT171" s="79">
        <f t="shared" si="26"/>
        <v>1</v>
      </c>
      <c r="AU171" s="110">
        <f t="shared" si="27"/>
        <v>463827239</v>
      </c>
      <c r="AV171" s="79">
        <f t="shared" si="28"/>
        <v>0.27973523942633294</v>
      </c>
      <c r="AX171" s="116">
        <f t="shared" si="32"/>
        <v>1</v>
      </c>
      <c r="AY171" s="79">
        <f t="shared" si="30"/>
        <v>1</v>
      </c>
    </row>
    <row r="172" spans="1:51" ht="165.75">
      <c r="A172" s="36" t="str">
        <f>'DEF13'!A172</f>
        <v>7. Recuperar y fortalecer la red pública hospitalaria mediante el saneamiento financiero y la asistencia técnica para contar con unas instituciones que permita la prestación de servicios integrales</v>
      </c>
      <c r="B172" s="36" t="str">
        <f>'DEF13'!B172</f>
        <v>7.5. Garantizar la sostenibilidad financira de las ESE.</v>
      </c>
      <c r="C172" s="36" t="str">
        <f>'DEF13'!C172</f>
        <v>ODS 3. Salud y Bienestar</v>
      </c>
      <c r="D172" s="36" t="str">
        <f>'DEF13'!D172</f>
        <v>3. Gestión con valores para resultados</v>
      </c>
      <c r="E172" s="36" t="str">
        <f>'DEF13'!E172</f>
        <v>3.7. Participación ciudadana en la gestión pública</v>
      </c>
      <c r="F172" s="36" t="str">
        <f>'DEF13'!F172</f>
        <v>N/A</v>
      </c>
      <c r="G172" s="36" t="str">
        <f>'DEF13'!G172</f>
        <v>Dirección de Prestación de Servicios</v>
      </c>
      <c r="H172" s="36">
        <f>'DEF13'!H172</f>
        <v>2300</v>
      </c>
      <c r="I172" s="36" t="str">
        <f>'DEF13'!I172</f>
        <v>Gestión de la Prestación de Servicios de Salud</v>
      </c>
      <c r="J172" s="36" t="str">
        <f>'DEF13'!J172</f>
        <v>Ejecutar acciones de planeación, implementación, asistencia técnica y seguimiento para la ejecución de los recursos asignados por la Nación para el fortalecimiento del hospital público</v>
      </c>
      <c r="K172" s="36" t="str">
        <f>'DEF13'!K172</f>
        <v>2300-06</v>
      </c>
      <c r="L172" s="36" t="str">
        <f>'DEF13'!L172</f>
        <v xml:space="preserve">Porcentaje de avance en los productos programados </v>
      </c>
      <c r="M172" s="36" t="str">
        <f>'DEF13'!N172</f>
        <v>(Número de productos ejecutados/Número de productos programados)*100</v>
      </c>
      <c r="N172" s="36" t="str">
        <f>'DEF13'!O172</f>
        <v>Porcentaje</v>
      </c>
      <c r="O172" s="36" t="str">
        <f>'DEF13'!Q172</f>
        <v>C-1901-0300-26</v>
      </c>
      <c r="P172" s="36" t="str">
        <f>'DEF13'!R172</f>
        <v>C-1901-0300-26-0-1901009-02</v>
      </c>
      <c r="Q172" s="137">
        <f>'DEF13'!S172</f>
        <v>813856067</v>
      </c>
      <c r="R172" s="116">
        <f>'DEF13'!T172</f>
        <v>1</v>
      </c>
      <c r="S172" s="116">
        <v>1</v>
      </c>
      <c r="T172" s="36" t="s">
        <v>1315</v>
      </c>
      <c r="U172" s="137">
        <v>128166632</v>
      </c>
      <c r="V172" s="116">
        <v>1</v>
      </c>
      <c r="W172" s="79">
        <v>1</v>
      </c>
      <c r="X172" s="116">
        <v>0</v>
      </c>
      <c r="Y172" s="110">
        <v>87019492</v>
      </c>
      <c r="Z172" s="138">
        <v>0.67895590796206617</v>
      </c>
      <c r="AA172" s="139" t="s">
        <v>2767</v>
      </c>
      <c r="AB172" s="139" t="s">
        <v>2768</v>
      </c>
      <c r="AC172" s="139"/>
      <c r="AD172" s="139"/>
      <c r="AE172" s="140" t="s">
        <v>2769</v>
      </c>
      <c r="AF172" s="149">
        <f>'DEF13'!X172</f>
        <v>1</v>
      </c>
      <c r="AG172" s="142" t="str">
        <f>'DEF13'!Y172</f>
        <v xml:space="preserve">Informe de avance en la ejecución de los recursos asignados para el fortalecimiento de los hospitales públicos </v>
      </c>
      <c r="AH172" s="143">
        <f>'DEF13'!Z172</f>
        <v>196283237</v>
      </c>
      <c r="AI172" s="92">
        <v>1</v>
      </c>
      <c r="AJ172" s="79">
        <f t="shared" si="22"/>
        <v>1</v>
      </c>
      <c r="AK172" s="116">
        <f t="shared" si="23"/>
        <v>0</v>
      </c>
      <c r="AL172" s="104">
        <v>131770722</v>
      </c>
      <c r="AM172" s="79">
        <f t="shared" si="24"/>
        <v>0.67132947272517218</v>
      </c>
      <c r="AN172" s="106" t="s">
        <v>2770</v>
      </c>
      <c r="AO172" s="106" t="s">
        <v>2765</v>
      </c>
      <c r="AP172" s="106"/>
      <c r="AQ172" s="106" t="s">
        <v>2742</v>
      </c>
      <c r="AR172" s="106" t="s">
        <v>2771</v>
      </c>
      <c r="AS172" s="116">
        <f t="shared" si="31"/>
        <v>1</v>
      </c>
      <c r="AT172" s="79">
        <f t="shared" si="26"/>
        <v>1</v>
      </c>
      <c r="AU172" s="110">
        <f t="shared" si="27"/>
        <v>218790214</v>
      </c>
      <c r="AV172" s="79">
        <f t="shared" si="28"/>
        <v>0.26883158198536844</v>
      </c>
      <c r="AX172" s="116">
        <f t="shared" si="32"/>
        <v>1</v>
      </c>
      <c r="AY172" s="79">
        <f t="shared" si="30"/>
        <v>1</v>
      </c>
    </row>
    <row r="173" spans="1:51" ht="409.5">
      <c r="A173" s="36" t="str">
        <f>'DEF13'!A173</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73" s="36" t="str">
        <f>'DEF13'!B173</f>
        <v xml:space="preserve">2.11. Plan Nacional de Salud Rural y cumplimiento de los  acuerdos de paz  </v>
      </c>
      <c r="C173" s="36" t="str">
        <f>'DEF13'!C173</f>
        <v>ODS 3. Salud y Bienestar</v>
      </c>
      <c r="D173" s="36" t="str">
        <f>'DEF13'!D173</f>
        <v>3. Gestión con valores para resultados</v>
      </c>
      <c r="E173" s="36" t="str">
        <f>'DEF13'!E173</f>
        <v>3.7. Participación ciudadana en la gestión pública</v>
      </c>
      <c r="F173" s="36" t="str">
        <f>'DEF13'!F173</f>
        <v>N/A</v>
      </c>
      <c r="G173" s="36" t="str">
        <f>'DEF13'!G173</f>
        <v>Dirección de Prestación de Servicios</v>
      </c>
      <c r="H173" s="36">
        <f>'DEF13'!H173</f>
        <v>2300</v>
      </c>
      <c r="I173" s="36" t="str">
        <f>'DEF13'!I173</f>
        <v>Gestión de la Prestación de Servicios de Salud</v>
      </c>
      <c r="J173" s="36" t="str">
        <f>'DEF13'!J173</f>
        <v>Brindar asistencia técnica en aspectos relacionados con la prestación de servicios de salud basada en APS para poblaciones vulnerables</v>
      </c>
      <c r="K173" s="36" t="str">
        <f>'DEF13'!K173</f>
        <v>2300-07</v>
      </c>
      <c r="L173" s="36" t="str">
        <f>'DEF13'!L173</f>
        <v xml:space="preserve">Porcentaje de avance en los productos programados </v>
      </c>
      <c r="M173" s="36" t="str">
        <f>'DEF13'!N173</f>
        <v>(Número de productos ejecutados/Número de productos programados)*100</v>
      </c>
      <c r="N173" s="36" t="str">
        <f>'DEF13'!O173</f>
        <v xml:space="preserve">Porcentaje </v>
      </c>
      <c r="O173" s="36" t="str">
        <f>'DEF13'!Q173</f>
        <v>C-1901-0300-26</v>
      </c>
      <c r="P173" s="36" t="str">
        <f>'DEF13'!R173</f>
        <v>C-1901-0300-26-0-1901009-02</v>
      </c>
      <c r="Q173" s="137">
        <f>'DEF13'!S173</f>
        <v>100000000</v>
      </c>
      <c r="R173" s="116">
        <f>'DEF13'!T173</f>
        <v>1</v>
      </c>
      <c r="S173" s="116">
        <v>1</v>
      </c>
      <c r="T173" s="36" t="s">
        <v>1320</v>
      </c>
      <c r="U173" s="137">
        <v>0</v>
      </c>
      <c r="V173" s="116">
        <v>1</v>
      </c>
      <c r="W173" s="79">
        <v>1</v>
      </c>
      <c r="X173" s="116">
        <v>0</v>
      </c>
      <c r="Y173" s="110">
        <v>0</v>
      </c>
      <c r="Z173" s="138">
        <v>0</v>
      </c>
      <c r="AA173" s="139" t="s">
        <v>2772</v>
      </c>
      <c r="AB173" s="139" t="s">
        <v>2773</v>
      </c>
      <c r="AC173" s="139"/>
      <c r="AD173" s="139"/>
      <c r="AE173" s="140" t="s">
        <v>2774</v>
      </c>
      <c r="AF173" s="149">
        <f>'DEF13'!X173</f>
        <v>1</v>
      </c>
      <c r="AG173" s="142" t="str">
        <f>'DEF13'!Y173</f>
        <v>Informe de asistencia técnica en aspectos relacionados con la prestación de servicios de salud basada en APS para poblaciones vulnerables</v>
      </c>
      <c r="AH173" s="143">
        <f>'DEF13'!Z173</f>
        <v>40000000</v>
      </c>
      <c r="AI173" s="92">
        <v>1</v>
      </c>
      <c r="AJ173" s="79">
        <f t="shared" si="22"/>
        <v>1</v>
      </c>
      <c r="AK173" s="116">
        <f t="shared" si="23"/>
        <v>0</v>
      </c>
      <c r="AL173" s="104"/>
      <c r="AM173" s="79">
        <f t="shared" si="24"/>
        <v>0</v>
      </c>
      <c r="AN173" s="106" t="s">
        <v>2775</v>
      </c>
      <c r="AO173" s="106"/>
      <c r="AP173" s="106"/>
      <c r="AQ173" s="106" t="s">
        <v>2742</v>
      </c>
      <c r="AR173" s="106" t="s">
        <v>2776</v>
      </c>
      <c r="AS173" s="116">
        <f t="shared" si="31"/>
        <v>1</v>
      </c>
      <c r="AT173" s="79">
        <f t="shared" si="26"/>
        <v>1</v>
      </c>
      <c r="AU173" s="110">
        <f t="shared" si="27"/>
        <v>0</v>
      </c>
      <c r="AV173" s="79">
        <f t="shared" si="28"/>
        <v>0</v>
      </c>
      <c r="AX173" s="116">
        <f t="shared" si="32"/>
        <v>1</v>
      </c>
      <c r="AY173" s="79">
        <f t="shared" si="30"/>
        <v>1</v>
      </c>
    </row>
    <row r="174" spans="1:51" ht="280.5">
      <c r="A174" s="36" t="str">
        <f>'DEF13'!A174</f>
        <v>7. Recuperar y fortalecer la red pública hospitalaria mediante el saneamiento financiero y la asistencia técnica para contar con unas instituciones que permita la prestación de servicios integrales</v>
      </c>
      <c r="B174" s="36" t="str">
        <f>'DEF13'!B174</f>
        <v xml:space="preserve">7.1. Plan de recuperación, ampliación y modernización de la red pública hospitalaria nacional
</v>
      </c>
      <c r="C174" s="36" t="str">
        <f>'DEF13'!C174</f>
        <v>ODS 3. Salud y Bienestar</v>
      </c>
      <c r="D174" s="36" t="str">
        <f>'DEF13'!D174</f>
        <v>3. Gestión con valores para resultados</v>
      </c>
      <c r="E174" s="36" t="str">
        <f>'DEF13'!E174</f>
        <v>3.7. Participación ciudadana en la gestión pública</v>
      </c>
      <c r="F174" s="36" t="str">
        <f>'DEF13'!F174</f>
        <v>N/A</v>
      </c>
      <c r="G174" s="36" t="str">
        <f>'DEF13'!G174</f>
        <v>Dirección de Prestación de Servicios</v>
      </c>
      <c r="H174" s="36">
        <f>'DEF13'!H174</f>
        <v>2300</v>
      </c>
      <c r="I174" s="36" t="str">
        <f>'DEF13'!I174</f>
        <v>Gestión de la Prestación de Servicios de Salud</v>
      </c>
      <c r="J174" s="36" t="str">
        <f>'DEF13'!J174</f>
        <v xml:space="preserve">Desarrollar acciones de asistencia técnica y seguimiento a las entidades territoriales para la viabilización y ejecución de proyectos de infraestructura fisica en salud y dotación hospitalaria </v>
      </c>
      <c r="K174" s="36" t="str">
        <f>'DEF13'!K174</f>
        <v>2300-08</v>
      </c>
      <c r="L174" s="36" t="str">
        <f>'DEF13'!L174</f>
        <v>Porcentaje de entidades territoriales asistidas</v>
      </c>
      <c r="M174" s="36" t="str">
        <f>'DEF13'!N174</f>
        <v>(Número de entidades territoriales asistidas/Número de entidades territoriales )*100</v>
      </c>
      <c r="N174" s="36" t="str">
        <f>'DEF13'!O174</f>
        <v>Porcentaje</v>
      </c>
      <c r="O174" s="36" t="str">
        <f>'DEF13'!Q174</f>
        <v>C-1901-0300-38</v>
      </c>
      <c r="P174" s="36" t="str">
        <f>'DEF13'!R174</f>
        <v>C-1901-0300-38-0-1901018-02</v>
      </c>
      <c r="Q174" s="137">
        <f>'DEF13'!S174</f>
        <v>3800000000</v>
      </c>
      <c r="R174" s="116">
        <f>'DEF13'!T174</f>
        <v>1</v>
      </c>
      <c r="S174" s="116">
        <v>1</v>
      </c>
      <c r="T174" s="36" t="s">
        <v>1327</v>
      </c>
      <c r="U174" s="137">
        <v>382135677</v>
      </c>
      <c r="V174" s="116">
        <v>1</v>
      </c>
      <c r="W174" s="79">
        <v>1</v>
      </c>
      <c r="X174" s="116">
        <v>0</v>
      </c>
      <c r="Y174" s="110">
        <v>275283484</v>
      </c>
      <c r="Z174" s="138">
        <v>0.72038153087705548</v>
      </c>
      <c r="AA174" s="139" t="s">
        <v>2777</v>
      </c>
      <c r="AB174" s="139" t="s">
        <v>2778</v>
      </c>
      <c r="AC174" s="139"/>
      <c r="AD174" s="139"/>
      <c r="AE174" s="140" t="s">
        <v>2779</v>
      </c>
      <c r="AF174" s="149">
        <f>'DEF13'!X174</f>
        <v>1</v>
      </c>
      <c r="AG174" s="150" t="str">
        <f>'DEF13'!Y174</f>
        <v>i) Informe de asistencias técnicas de los proyectos de infraestructura física en salud y dotación hospitalaria
ii) Informe de conceptos técnicos de los proyectos de infraestructura física en salud y dotación hospitalaria emitidos
iII) Informe de seguimiento y apoyo técnico al DNP en la ejecución del Plan Maestro de inversiones de infraestructura, equipamiento y dotación en Salud</v>
      </c>
      <c r="AH174" s="143">
        <f>'DEF13'!Z174</f>
        <v>1024554575</v>
      </c>
      <c r="AI174" s="92">
        <v>1</v>
      </c>
      <c r="AJ174" s="79">
        <f t="shared" si="22"/>
        <v>1</v>
      </c>
      <c r="AK174" s="116">
        <f t="shared" si="23"/>
        <v>0</v>
      </c>
      <c r="AL174" s="104">
        <v>412053804</v>
      </c>
      <c r="AM174" s="79">
        <f t="shared" si="24"/>
        <v>0.40217848229314673</v>
      </c>
      <c r="AN174" s="106" t="s">
        <v>2780</v>
      </c>
      <c r="AO174" s="106" t="s">
        <v>2765</v>
      </c>
      <c r="AP174" s="106"/>
      <c r="AQ174" s="106" t="s">
        <v>2742</v>
      </c>
      <c r="AR174" s="106" t="s">
        <v>2781</v>
      </c>
      <c r="AS174" s="116">
        <f t="shared" si="31"/>
        <v>1</v>
      </c>
      <c r="AT174" s="79">
        <f t="shared" si="26"/>
        <v>1</v>
      </c>
      <c r="AU174" s="110">
        <f t="shared" si="27"/>
        <v>687337288</v>
      </c>
      <c r="AV174" s="79">
        <f t="shared" si="28"/>
        <v>0.18087823368421052</v>
      </c>
      <c r="AX174" s="116">
        <f t="shared" si="32"/>
        <v>1</v>
      </c>
      <c r="AY174" s="79">
        <f t="shared" si="30"/>
        <v>1</v>
      </c>
    </row>
    <row r="175" spans="1:51" ht="255">
      <c r="A175" s="36" t="str">
        <f>'DEF13'!A175</f>
        <v>7. Recuperar y fortalecer la red pública hospitalaria mediante el saneamiento financiero y la asistencia técnica para contar con unas instituciones que permita la prestación de servicios integrales</v>
      </c>
      <c r="B175" s="36" t="str">
        <f>'DEF13'!B175</f>
        <v>7.6.  Ampliación de la oferta de servicios a través de Centros de Atención Primaria en Salud</v>
      </c>
      <c r="C175" s="36" t="str">
        <f>'DEF13'!C175</f>
        <v>ODS 3. Salud y Bienestar</v>
      </c>
      <c r="D175" s="36" t="str">
        <f>'DEF13'!D175</f>
        <v>3. Gestión con valores para resultados</v>
      </c>
      <c r="E175" s="36" t="str">
        <f>'DEF13'!E175</f>
        <v>3.7. Participación ciudadana en la gestión pública</v>
      </c>
      <c r="F175" s="36" t="str">
        <f>'DEF13'!F175</f>
        <v>N/A</v>
      </c>
      <c r="G175" s="36" t="str">
        <f>'DEF13'!G175</f>
        <v>Dirección de Prestación de Servicios</v>
      </c>
      <c r="H175" s="36">
        <f>'DEF13'!H175</f>
        <v>2300</v>
      </c>
      <c r="I175" s="36" t="str">
        <f>'DEF13'!I175</f>
        <v>Gestión de la Prestación de Servicios de Salud</v>
      </c>
      <c r="J175" s="36" t="str">
        <f>'DEF13'!J175</f>
        <v>Cofinanciar proyectos de infraestructura física en salud y dotación hospitalaria en el marco del Modelo Preventivo y Predictivo</v>
      </c>
      <c r="K175" s="36" t="str">
        <f>'DEF13'!K175</f>
        <v>2300-09</v>
      </c>
      <c r="L175" s="36" t="str">
        <f>'DEF13'!L175</f>
        <v>% de recursos ejecutados en la cofinanciación de proyectos de infraestructura física en salud y dotación hospitalaria respecto a los asignados en la vigencia</v>
      </c>
      <c r="M175" s="36" t="str">
        <f>'DEF13'!N175</f>
        <v xml:space="preserve">Recursos ejecutados  / Recursos programados </v>
      </c>
      <c r="N175" s="36" t="str">
        <f>'DEF13'!O175</f>
        <v xml:space="preserve">Porcentaje </v>
      </c>
      <c r="O175" s="36" t="str">
        <f>'DEF13'!Q175</f>
        <v>C-1901-0300-38</v>
      </c>
      <c r="P175" s="36" t="str">
        <f>'DEF13'!R175</f>
        <v>C-1901-0300-38-0-1901013-03</v>
      </c>
      <c r="Q175" s="137">
        <f>'DEF13'!S175</f>
        <v>896359867913</v>
      </c>
      <c r="R175" s="116">
        <f>'DEF13'!T175</f>
        <v>1</v>
      </c>
      <c r="S175" s="116">
        <v>0.54332658837305248</v>
      </c>
      <c r="T175" s="36" t="s">
        <v>1336</v>
      </c>
      <c r="U175" s="137">
        <v>484041192808.75635</v>
      </c>
      <c r="V175" s="116">
        <v>0</v>
      </c>
      <c r="W175" s="79">
        <v>0</v>
      </c>
      <c r="X175" s="116">
        <v>-0.54332658837305248</v>
      </c>
      <c r="Y175" s="110">
        <v>0</v>
      </c>
      <c r="Z175" s="138">
        <v>0</v>
      </c>
      <c r="AA175" s="139" t="s">
        <v>2782</v>
      </c>
      <c r="AB175" s="139" t="s">
        <v>2783</v>
      </c>
      <c r="AC175" s="139"/>
      <c r="AD175" s="139" t="s">
        <v>2739</v>
      </c>
      <c r="AE175" s="140" t="s">
        <v>2784</v>
      </c>
      <c r="AF175" s="149">
        <f>'DEF13'!X175</f>
        <v>0.23285425215940228</v>
      </c>
      <c r="AG175" s="142" t="str">
        <f>'DEF13'!Y175</f>
        <v xml:space="preserve">Porcentaje de recursos ejecutados en la cofinanciación de proyectos de infraestructura física en salud y dotación hospitalaria </v>
      </c>
      <c r="AH175" s="143">
        <f>'DEF13'!Z175</f>
        <v>211379584051.24365</v>
      </c>
      <c r="AI175" s="92">
        <v>0.31</v>
      </c>
      <c r="AJ175" s="79">
        <f t="shared" si="22"/>
        <v>1.3313048704293662</v>
      </c>
      <c r="AK175" s="116">
        <f t="shared" si="23"/>
        <v>7.7145747840597717E-2</v>
      </c>
      <c r="AL175" s="104">
        <v>293570591681</v>
      </c>
      <c r="AM175" s="79">
        <f t="shared" si="24"/>
        <v>1.3888313433800268</v>
      </c>
      <c r="AN175" s="106" t="s">
        <v>2785</v>
      </c>
      <c r="AO175" s="106"/>
      <c r="AP175" s="106"/>
      <c r="AQ175" s="106" t="s">
        <v>2742</v>
      </c>
      <c r="AR175" s="106" t="s">
        <v>2786</v>
      </c>
      <c r="AS175" s="116">
        <f t="shared" si="25"/>
        <v>0.31</v>
      </c>
      <c r="AT175" s="79">
        <f t="shared" si="26"/>
        <v>0.31</v>
      </c>
      <c r="AU175" s="110">
        <f t="shared" si="27"/>
        <v>293570591681</v>
      </c>
      <c r="AV175" s="79">
        <f t="shared" si="28"/>
        <v>0.32751420739587789</v>
      </c>
      <c r="AX175" s="116">
        <f t="shared" si="29"/>
        <v>0.77618084053245473</v>
      </c>
      <c r="AY175" s="79">
        <f t="shared" si="30"/>
        <v>0.3993914611282367</v>
      </c>
    </row>
    <row r="176" spans="1:51" ht="153">
      <c r="A176" s="36" t="str">
        <f>'DEF13'!A176</f>
        <v>7. Recuperar y fortalecer la red pública hospitalaria mediante el saneamiento financiero y la asistencia técnica para contar con unas instituciones que permita la prestación de servicios integrales</v>
      </c>
      <c r="B176" s="36" t="str">
        <f>'DEF13'!B176</f>
        <v>7.5. Garantizar la sostenibilidad financira de las ESE.</v>
      </c>
      <c r="C176" s="36" t="str">
        <f>'DEF13'!C176</f>
        <v>ODS 3. Salud y Bienestar</v>
      </c>
      <c r="D176" s="36" t="str">
        <f>'DEF13'!D176</f>
        <v>3. Gestión con valores para resultados</v>
      </c>
      <c r="E176" s="36" t="str">
        <f>'DEF13'!E176</f>
        <v>3.7. Participación ciudadana en la gestión pública</v>
      </c>
      <c r="F176" s="36" t="str">
        <f>'DEF13'!F176</f>
        <v>N/A</v>
      </c>
      <c r="G176" s="36" t="str">
        <f>'DEF13'!G176</f>
        <v>Dirección de Prestación de Servicios</v>
      </c>
      <c r="H176" s="36">
        <f>'DEF13'!H176</f>
        <v>2300</v>
      </c>
      <c r="I176" s="36" t="str">
        <f>'DEF13'!I176</f>
        <v>Gestión de la Prestación de Servicios de Salud</v>
      </c>
      <c r="J176" s="36" t="str">
        <f>'DEF13'!J176</f>
        <v>Implementar y hacer seguimiento al proceso de cofinanciación de la atención en salud a población migrante no asegurada</v>
      </c>
      <c r="K176" s="36" t="str">
        <f>'DEF13'!K176</f>
        <v>2300-10</v>
      </c>
      <c r="L176" s="36" t="str">
        <f>'DEF13'!L176</f>
        <v xml:space="preserve">Porcentaje de avance en los productos programados </v>
      </c>
      <c r="M176" s="36" t="str">
        <f>'DEF13'!N176</f>
        <v>(Número de productos ejecutados/Número de productos programados)*100</v>
      </c>
      <c r="N176" s="36" t="str">
        <f>'DEF13'!O176</f>
        <v>Porcentaje</v>
      </c>
      <c r="O176" s="36" t="str">
        <f>'DEF13'!Q176</f>
        <v>C-1901-0300-39</v>
      </c>
      <c r="P176" s="36" t="str">
        <f>'DEF13'!R176</f>
        <v>C-1901-0300-39-0-1901003-02</v>
      </c>
      <c r="Q176" s="137">
        <f>'DEF13'!S176</f>
        <v>187768910</v>
      </c>
      <c r="R176" s="116">
        <f>'DEF13'!T176</f>
        <v>1</v>
      </c>
      <c r="S176" s="116">
        <v>1</v>
      </c>
      <c r="T176" s="36" t="s">
        <v>1339</v>
      </c>
      <c r="U176" s="137"/>
      <c r="V176" s="116">
        <v>1</v>
      </c>
      <c r="W176" s="79">
        <v>1</v>
      </c>
      <c r="X176" s="116">
        <v>0</v>
      </c>
      <c r="Y176" s="110">
        <v>0</v>
      </c>
      <c r="Z176" s="138">
        <v>0</v>
      </c>
      <c r="AA176" s="139" t="s">
        <v>2787</v>
      </c>
      <c r="AB176" s="139"/>
      <c r="AC176" s="139"/>
      <c r="AD176" s="139" t="s">
        <v>2739</v>
      </c>
      <c r="AE176" s="140" t="s">
        <v>2788</v>
      </c>
      <c r="AF176" s="149">
        <f>'DEF13'!X176</f>
        <v>1</v>
      </c>
      <c r="AG176" s="142" t="str">
        <f>'DEF13'!Y176</f>
        <v>Informe de avance de las acciones adelantadas para la implementación y seguimiento al proceso de cofinanciación de la atención en salud a población migrante no asegurada</v>
      </c>
      <c r="AH176" s="143">
        <f>'DEF13'!Z176</f>
        <v>187768910</v>
      </c>
      <c r="AI176" s="92">
        <v>1</v>
      </c>
      <c r="AJ176" s="79">
        <f t="shared" si="22"/>
        <v>1</v>
      </c>
      <c r="AK176" s="116">
        <f t="shared" si="23"/>
        <v>0</v>
      </c>
      <c r="AL176" s="104">
        <v>0</v>
      </c>
      <c r="AM176" s="79">
        <f t="shared" si="24"/>
        <v>0</v>
      </c>
      <c r="AN176" s="106" t="s">
        <v>2789</v>
      </c>
      <c r="AO176" s="106" t="s">
        <v>2765</v>
      </c>
      <c r="AP176" s="106"/>
      <c r="AQ176" s="106" t="s">
        <v>2742</v>
      </c>
      <c r="AR176" s="106" t="s">
        <v>2790</v>
      </c>
      <c r="AS176" s="116">
        <f>AVERAGE(V176,AI176)</f>
        <v>1</v>
      </c>
      <c r="AT176" s="79">
        <f t="shared" si="26"/>
        <v>1</v>
      </c>
      <c r="AU176" s="110">
        <f t="shared" si="27"/>
        <v>0</v>
      </c>
      <c r="AV176" s="79">
        <f t="shared" si="28"/>
        <v>0</v>
      </c>
      <c r="AX176" s="116">
        <f>AVERAGE(AF176,S176)</f>
        <v>1</v>
      </c>
      <c r="AY176" s="79">
        <f t="shared" si="30"/>
        <v>1</v>
      </c>
    </row>
    <row r="177" spans="1:51" ht="60">
      <c r="A177" s="36" t="str">
        <f>'DEF13'!A177</f>
        <v>7. Recuperar y fortalecer la red pública hospitalaria mediante el saneamiento financiero y la asistencia técnica para contar con unas instituciones que permita la prestación de servicios integrales</v>
      </c>
      <c r="B177" s="36" t="str">
        <f>'DEF13'!B177</f>
        <v>7.5. Garantizar la sostenibilidad financira de las ESE.</v>
      </c>
      <c r="C177" s="36" t="str">
        <f>'DEF13'!C177</f>
        <v>ODS 3. Salud y Bienestar</v>
      </c>
      <c r="D177" s="36" t="str">
        <f>'DEF13'!D177</f>
        <v>3. Gestión con valores para resultados</v>
      </c>
      <c r="E177" s="36" t="str">
        <f>'DEF13'!E177</f>
        <v>3.7. Participación ciudadana en la gestión pública</v>
      </c>
      <c r="F177" s="36" t="str">
        <f>'DEF13'!F177</f>
        <v>N/A</v>
      </c>
      <c r="G177" s="36" t="str">
        <f>'DEF13'!G177</f>
        <v>Dirección de Prestación de Servicios</v>
      </c>
      <c r="H177" s="36">
        <f>'DEF13'!H177</f>
        <v>2300</v>
      </c>
      <c r="I177" s="36" t="str">
        <f>'DEF13'!I177</f>
        <v>Gestión de la Prestación de Servicios de Salud</v>
      </c>
      <c r="J177" s="36" t="str">
        <f>'DEF13'!J177</f>
        <v>Cofinanciar la atención en salud hospitalaria a población migrante no asegurada</v>
      </c>
      <c r="K177" s="36" t="str">
        <f>'DEF13'!K177</f>
        <v>2300-11</v>
      </c>
      <c r="L177" s="36" t="str">
        <f>'DEF13'!L177</f>
        <v>% de recursos ejecutados en la cofinanciación de atención en la salud de la población migrante de Venezuela no asegurada</v>
      </c>
      <c r="M177" s="36" t="str">
        <f>'DEF13'!N177</f>
        <v xml:space="preserve">Recursos ejecutados  / Recursos programados </v>
      </c>
      <c r="N177" s="36" t="str">
        <f>'DEF13'!O177</f>
        <v xml:space="preserve">Porcentaje </v>
      </c>
      <c r="O177" s="36" t="str">
        <f>'DEF13'!Q177</f>
        <v>C-1901-0300-39</v>
      </c>
      <c r="P177" s="36" t="str">
        <f>'DEF13'!R177</f>
        <v>C-1901-0300-39-0-1901163-03</v>
      </c>
      <c r="Q177" s="137">
        <f>'DEF13'!S177</f>
        <v>19355553417</v>
      </c>
      <c r="R177" s="116">
        <f>'DEF13'!T177</f>
        <v>1</v>
      </c>
      <c r="S177" s="116"/>
      <c r="T177" s="36"/>
      <c r="U177" s="137"/>
      <c r="V177" s="116"/>
      <c r="W177" s="79"/>
      <c r="X177" s="116">
        <v>0</v>
      </c>
      <c r="Y177" s="110">
        <v>0</v>
      </c>
      <c r="Z177" s="138">
        <v>0</v>
      </c>
      <c r="AA177" s="139" t="s">
        <v>2308</v>
      </c>
      <c r="AB177" s="139"/>
      <c r="AC177" s="139"/>
      <c r="AD177" s="139"/>
      <c r="AE177" s="140" t="s">
        <v>2308</v>
      </c>
      <c r="AF177" s="149">
        <f>'DEF13'!X177</f>
        <v>0</v>
      </c>
      <c r="AG177" s="150">
        <f>'DEF13'!Y177</f>
        <v>0</v>
      </c>
      <c r="AH177" s="143">
        <f>'DEF13'!Z177</f>
        <v>0</v>
      </c>
      <c r="AI177" s="92"/>
      <c r="AJ177" s="79" t="e">
        <f t="shared" si="22"/>
        <v>#DIV/0!</v>
      </c>
      <c r="AK177" s="116">
        <f t="shared" si="23"/>
        <v>0</v>
      </c>
      <c r="AL177" s="104">
        <v>0</v>
      </c>
      <c r="AM177" s="79" t="e">
        <f t="shared" si="24"/>
        <v>#DIV/0!</v>
      </c>
      <c r="AN177" s="106" t="s">
        <v>2791</v>
      </c>
      <c r="AO177" s="106"/>
      <c r="AP177" s="106"/>
      <c r="AQ177" s="106"/>
      <c r="AR177" s="106" t="s">
        <v>2308</v>
      </c>
      <c r="AS177" s="116">
        <f t="shared" si="25"/>
        <v>0</v>
      </c>
      <c r="AT177" s="79">
        <f t="shared" si="26"/>
        <v>0</v>
      </c>
      <c r="AU177" s="110">
        <f t="shared" si="27"/>
        <v>0</v>
      </c>
      <c r="AV177" s="79">
        <f t="shared" si="28"/>
        <v>0</v>
      </c>
      <c r="AX177" s="116">
        <f t="shared" si="29"/>
        <v>0</v>
      </c>
      <c r="AY177" s="79" t="str">
        <f>IFERROR((AS177/AX177),"")</f>
        <v/>
      </c>
    </row>
    <row r="178" spans="1:51" ht="357">
      <c r="A178" s="35" t="str">
        <f>'DEF13'!A178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78" s="35" t="str">
        <f>'DEF13'!B178</f>
        <v xml:space="preserve">8.2.  Fortalecer los sistemas de gestión del ministerio con base en las dimensiones del Modelo Integrado
de Planeación y Gestión. </v>
      </c>
      <c r="C178" s="35" t="str">
        <f>'DEF13'!C178</f>
        <v>N/A</v>
      </c>
      <c r="D178" s="35" t="str">
        <f>'DEF13'!D178</f>
        <v>3. Gestión con valores para resultados</v>
      </c>
      <c r="E178" s="35" t="str">
        <f>'DEF13'!E178</f>
        <v>3.1. FortalecimientoOrganizacional y Simplificación de Procesos</v>
      </c>
      <c r="F178" s="35" t="str">
        <f>'DEF13'!F178</f>
        <v>N/A</v>
      </c>
      <c r="G178" s="35" t="str">
        <f>'DEF13'!G178</f>
        <v>Dirección de Medicamentos y Tecnologías en Salud</v>
      </c>
      <c r="H178" s="35">
        <f>'DEF13'!H178</f>
        <v>2400</v>
      </c>
      <c r="I178" s="35" t="str">
        <f>'DEF13'!I178</f>
        <v>Gestión de Medicamentos y Tecnologías en Salud</v>
      </c>
      <c r="J178" s="35" t="str">
        <f>'DEF13'!J178</f>
        <v>Elaborar procesos y procedimientos de medicamentos, dispositivos médicos y componentes anatómicos.</v>
      </c>
      <c r="K178" s="35" t="str">
        <f>'DEF13'!K178</f>
        <v>2400-01</v>
      </c>
      <c r="L178" s="35" t="str">
        <f>'DEF13'!L178</f>
        <v xml:space="preserve">Porcentaje de avance de procesos y procedimientos elaborados de medicamentos, dispositivos médicos y componentes anatómicos </v>
      </c>
      <c r="M178" s="35" t="str">
        <f>'DEF13'!N178</f>
        <v xml:space="preserve">Proceso y procedimientos  elaborados/ Proceso y procedimientos identificados </v>
      </c>
      <c r="N178" s="35" t="str">
        <f>'DEF13'!O178</f>
        <v>Porcentaje</v>
      </c>
      <c r="O178" s="35">
        <f>'DEF13'!Q178</f>
        <v>0</v>
      </c>
      <c r="P178" s="35">
        <f>'DEF13'!R178</f>
        <v>0</v>
      </c>
      <c r="Q178" s="130">
        <f>'DEF13'!S178</f>
        <v>0</v>
      </c>
      <c r="R178" s="122">
        <f>'DEF13'!T178</f>
        <v>1</v>
      </c>
      <c r="S178" s="122">
        <v>0.25</v>
      </c>
      <c r="T178" s="35" t="s">
        <v>1350</v>
      </c>
      <c r="U178" s="130">
        <v>0</v>
      </c>
      <c r="V178" s="122">
        <v>0.25</v>
      </c>
      <c r="W178" s="78">
        <v>1</v>
      </c>
      <c r="X178" s="122">
        <v>0</v>
      </c>
      <c r="Y178" s="108">
        <v>0</v>
      </c>
      <c r="Z178" s="131">
        <v>0</v>
      </c>
      <c r="AA178" s="132" t="s">
        <v>2792</v>
      </c>
      <c r="AB178" s="132"/>
      <c r="AC178" s="132"/>
      <c r="AD178" s="132"/>
      <c r="AE178" s="135" t="s">
        <v>2793</v>
      </c>
      <c r="AF178" s="157">
        <f>'DEF13'!X178</f>
        <v>0.25</v>
      </c>
      <c r="AG178" s="133" t="str">
        <f>'DEF13'!Y178</f>
        <v xml:space="preserve">Diseñar y documentar el proceso y procedimientos relacionados medicamentos, dispositivos médicos y componentes anatómicos. </v>
      </c>
      <c r="AH178" s="134">
        <f>'DEF13'!Z178</f>
        <v>0</v>
      </c>
      <c r="AI178" s="177">
        <v>0.25</v>
      </c>
      <c r="AJ178" s="78">
        <f t="shared" si="22"/>
        <v>1</v>
      </c>
      <c r="AK178" s="122">
        <f t="shared" si="23"/>
        <v>0</v>
      </c>
      <c r="AL178" s="180" t="s">
        <v>2794</v>
      </c>
      <c r="AM178" s="78" t="e">
        <f t="shared" si="24"/>
        <v>#DIV/0!</v>
      </c>
      <c r="AN178" s="284" t="s">
        <v>3650</v>
      </c>
      <c r="AO178" s="283"/>
      <c r="AP178" s="284"/>
      <c r="AQ178" s="285"/>
      <c r="AR178" s="286" t="s">
        <v>3651</v>
      </c>
      <c r="AS178" s="122">
        <f t="shared" si="25"/>
        <v>0.5</v>
      </c>
      <c r="AT178" s="78">
        <f t="shared" si="26"/>
        <v>0.5</v>
      </c>
      <c r="AU178" s="108">
        <f t="shared" si="27"/>
        <v>0</v>
      </c>
      <c r="AV178" s="78" t="str">
        <f>IFERROR(AU178/Q178,"")</f>
        <v/>
      </c>
      <c r="AX178" s="122">
        <f t="shared" si="29"/>
        <v>0.5</v>
      </c>
      <c r="AY178" s="78">
        <f t="shared" si="30"/>
        <v>1</v>
      </c>
    </row>
    <row r="179" spans="1:51" ht="408">
      <c r="A179" s="35" t="str">
        <f>'DEF13'!A179</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79" s="35" t="str">
        <f>'DEF13'!B179</f>
        <v>4.3. Formular la política nacional de dispositivos médicos  y otras tecnologías  en salud</v>
      </c>
      <c r="C179" s="35" t="str">
        <f>'DEF13'!C179</f>
        <v>N/A</v>
      </c>
      <c r="D179" s="35" t="str">
        <f>'DEF13'!D179</f>
        <v>3. Gestión con valores para resultados</v>
      </c>
      <c r="E179" s="35" t="str">
        <f>'DEF13'!E179</f>
        <v>3.5. Mejora Normativa</v>
      </c>
      <c r="F179" s="35" t="str">
        <f>'DEF13'!F179</f>
        <v>2. Plan Anual de Adquisiciones</v>
      </c>
      <c r="G179" s="35" t="str">
        <f>'DEF13'!G179</f>
        <v>Dirección de Medicamentos y Tecnologías en Salud</v>
      </c>
      <c r="H179" s="35">
        <f>'DEF13'!H179</f>
        <v>2400</v>
      </c>
      <c r="I179" s="35" t="str">
        <f>'DEF13'!I179</f>
        <v>Gestión de Medicamentos y Tecnologías en Salud</v>
      </c>
      <c r="J179" s="35" t="str">
        <f>'DEF13'!J179</f>
        <v xml:space="preserve">Elaborar documento normativo que adopta la politica de dispositivos médicos para  contribuir al acceso de la población colombiana a los dispositivos médicos inlcuyendo reactivos de diagnostivo in vitro </v>
      </c>
      <c r="K179" s="35" t="str">
        <f>'DEF13'!K179</f>
        <v>2400-02</v>
      </c>
      <c r="L179" s="35" t="str">
        <f>'DEF13'!L179</f>
        <v xml:space="preserve">Documento que contiene la formulacion de politica de dispositivos médicos </v>
      </c>
      <c r="M179" s="35" t="str">
        <f>'DEF13'!N179</f>
        <v xml:space="preserve">Documento normativo elaborado </v>
      </c>
      <c r="N179" s="35" t="str">
        <f>'DEF13'!O179</f>
        <v>producto</v>
      </c>
      <c r="O179" s="35" t="str">
        <f>'DEF13'!Q179</f>
        <v>C-1901-0300-34</v>
      </c>
      <c r="P179" s="35" t="str">
        <f>'DEF13'!R179</f>
        <v>C-1901-0300-34-0-1901004-02</v>
      </c>
      <c r="Q179" s="130">
        <f>'DEF13'!S179</f>
        <v>180000000</v>
      </c>
      <c r="R179" s="122">
        <f>'DEF13'!T179</f>
        <v>1</v>
      </c>
      <c r="S179" s="122">
        <v>0</v>
      </c>
      <c r="T179" s="35" t="s">
        <v>1359</v>
      </c>
      <c r="U179" s="130">
        <v>44092116</v>
      </c>
      <c r="V179" s="122">
        <v>0</v>
      </c>
      <c r="W179" s="78"/>
      <c r="X179" s="122">
        <v>0</v>
      </c>
      <c r="Y179" s="108">
        <v>14697372</v>
      </c>
      <c r="Z179" s="131">
        <v>0.33333333333333331</v>
      </c>
      <c r="AA179" s="132" t="s">
        <v>2795</v>
      </c>
      <c r="AB179" s="132" t="s">
        <v>2796</v>
      </c>
      <c r="AC179" s="132"/>
      <c r="AD179" s="132" t="s">
        <v>2797</v>
      </c>
      <c r="AE179" s="135" t="s">
        <v>2798</v>
      </c>
      <c r="AF179" s="157">
        <f>'DEF13'!X179</f>
        <v>0</v>
      </c>
      <c r="AG179" s="133" t="str">
        <f>'DEF13'!Y179</f>
        <v xml:space="preserve">Concertación y consulta pública del documento que contiene la política de dispositivos médicos </v>
      </c>
      <c r="AH179" s="134">
        <f>'DEF13'!Z179</f>
        <v>47723652</v>
      </c>
      <c r="AI179" s="178">
        <v>0.5</v>
      </c>
      <c r="AJ179" s="78" t="e">
        <f t="shared" si="22"/>
        <v>#DIV/0!</v>
      </c>
      <c r="AK179" s="122">
        <f t="shared" si="23"/>
        <v>0.5</v>
      </c>
      <c r="AL179" s="181">
        <v>44092116</v>
      </c>
      <c r="AM179" s="78">
        <f t="shared" si="24"/>
        <v>0.92390490149412707</v>
      </c>
      <c r="AN179" s="282" t="s">
        <v>3652</v>
      </c>
      <c r="AO179" s="283"/>
      <c r="AP179" s="282" t="s">
        <v>2799</v>
      </c>
      <c r="AQ179" s="287" t="s">
        <v>2800</v>
      </c>
      <c r="AR179" s="288" t="s">
        <v>3653</v>
      </c>
      <c r="AS179" s="122">
        <f t="shared" si="25"/>
        <v>0.5</v>
      </c>
      <c r="AT179" s="78">
        <f t="shared" si="26"/>
        <v>0.5</v>
      </c>
      <c r="AU179" s="108">
        <f t="shared" si="27"/>
        <v>58789488</v>
      </c>
      <c r="AV179" s="78">
        <f t="shared" si="28"/>
        <v>0.32660826666666665</v>
      </c>
      <c r="AX179" s="122">
        <f t="shared" si="29"/>
        <v>0</v>
      </c>
      <c r="AY179" s="78" t="str">
        <f>IFERROR((AS179/AX179),"")</f>
        <v/>
      </c>
    </row>
    <row r="180" spans="1:51" ht="409.5">
      <c r="A180" s="35" t="str">
        <f>'DEF13'!A180</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80" s="35" t="str">
        <f>'DEF13'!B180</f>
        <v>4.2. Actualizar la política nacional  farmacéutica que contemple desde la producción local hasta el uso adecuado de medicamentos, priorizando vacunas, biológicos y tratamietnos para enfermedades desatendidas</v>
      </c>
      <c r="C180" s="35" t="str">
        <f>'DEF13'!C180</f>
        <v>N/A</v>
      </c>
      <c r="D180" s="35" t="str">
        <f>'DEF13'!D180</f>
        <v>3. Gestión con valores para resultados</v>
      </c>
      <c r="E180" s="35" t="str">
        <f>'DEF13'!E180</f>
        <v>3.5. Mejora Normativa</v>
      </c>
      <c r="F180" s="35" t="str">
        <f>'DEF13'!F180</f>
        <v>2. Plan Anual de Adquisiciones</v>
      </c>
      <c r="G180" s="35" t="str">
        <f>'DEF13'!G180</f>
        <v>Dirección de Medicamentos y Tecnologías en Salud</v>
      </c>
      <c r="H180" s="35">
        <f>'DEF13'!H180</f>
        <v>2400</v>
      </c>
      <c r="I180" s="35" t="str">
        <f>'DEF13'!I180</f>
        <v>Gestión de Medicamentos y Tecnologías en Salud</v>
      </c>
      <c r="J180" s="35" t="str">
        <f>'DEF13'!J180</f>
        <v>Elaborar documentos de intervención normativa que contengan objetivos, metas y alternativas viables buscando la eficiencia de las regulaciones en medicamentos, dispositivos médicos y componentes anatómicos y el abordaje del ciclo de vida de las mismas.</v>
      </c>
      <c r="K180" s="35" t="str">
        <f>'DEF13'!K180</f>
        <v>2400-03</v>
      </c>
      <c r="L180" s="35" t="str">
        <f>'DEF13'!L180</f>
        <v>Documentos normativos  relacionados con medicamentos, dispositivos médicos y  componentes anatómicos elaborados.</v>
      </c>
      <c r="M180" s="35" t="str">
        <f>'DEF13'!N180</f>
        <v xml:space="preserve">Documentos normativos elaborados/ documentos normativos programados </v>
      </c>
      <c r="N180" s="35" t="str">
        <f>'DEF13'!O180</f>
        <v>Porcentaje</v>
      </c>
      <c r="O180" s="35" t="str">
        <f>'DEF13'!Q180</f>
        <v>C-1901-0300-34</v>
      </c>
      <c r="P180" s="35" t="str">
        <f>'DEF13'!R180</f>
        <v>C-1901-0300-34-0-1901004-02</v>
      </c>
      <c r="Q180" s="130">
        <f>'DEF13'!S180</f>
        <v>3000000000</v>
      </c>
      <c r="R180" s="122">
        <f>'DEF13'!T180</f>
        <v>1</v>
      </c>
      <c r="S180" s="122">
        <v>0.25</v>
      </c>
      <c r="T180" s="35" t="s">
        <v>1368</v>
      </c>
      <c r="U180" s="130">
        <v>700000000</v>
      </c>
      <c r="V180" s="122">
        <v>0.25</v>
      </c>
      <c r="W180" s="78">
        <v>1</v>
      </c>
      <c r="X180" s="122">
        <v>0</v>
      </c>
      <c r="Y180" s="108">
        <v>384326920</v>
      </c>
      <c r="Z180" s="131">
        <v>0.54903845714285715</v>
      </c>
      <c r="AA180" s="132" t="s">
        <v>2801</v>
      </c>
      <c r="AB180" s="132" t="s">
        <v>2802</v>
      </c>
      <c r="AC180" s="132"/>
      <c r="AD180" s="132" t="s">
        <v>2797</v>
      </c>
      <c r="AE180" s="135" t="s">
        <v>2803</v>
      </c>
      <c r="AF180" s="157">
        <f>'DEF13'!X180</f>
        <v>0.25</v>
      </c>
      <c r="AG180" s="133" t="str">
        <f>'DEF13'!Y180</f>
        <v xml:space="preserve">Elaborar documentos de intervención normativa que contengan identificados objetivos, metas y alternativas viables para mantener un ordenamiento jurídico eficiente y favorable frente a las tecnologías en salud </v>
      </c>
      <c r="AH180" s="134">
        <f>'DEF13'!Z180</f>
        <v>800000000</v>
      </c>
      <c r="AI180" s="178">
        <v>0.25</v>
      </c>
      <c r="AJ180" s="78">
        <f t="shared" si="22"/>
        <v>1</v>
      </c>
      <c r="AK180" s="122">
        <f t="shared" si="23"/>
        <v>0</v>
      </c>
      <c r="AL180" s="181">
        <v>434503729</v>
      </c>
      <c r="AM180" s="78">
        <f t="shared" si="24"/>
        <v>0.54312966124999995</v>
      </c>
      <c r="AN180" s="282" t="s">
        <v>3654</v>
      </c>
      <c r="AO180" s="283"/>
      <c r="AP180" s="282" t="s">
        <v>2799</v>
      </c>
      <c r="AQ180" s="287" t="s">
        <v>2800</v>
      </c>
      <c r="AR180" s="288" t="s">
        <v>3655</v>
      </c>
      <c r="AS180" s="122">
        <f t="shared" si="25"/>
        <v>0.5</v>
      </c>
      <c r="AT180" s="78">
        <f t="shared" si="26"/>
        <v>0.5</v>
      </c>
      <c r="AU180" s="108">
        <f t="shared" si="27"/>
        <v>818830649</v>
      </c>
      <c r="AV180" s="78">
        <f t="shared" si="28"/>
        <v>0.27294354966666667</v>
      </c>
      <c r="AX180" s="122">
        <f t="shared" si="29"/>
        <v>0.5</v>
      </c>
      <c r="AY180" s="78">
        <f t="shared" si="30"/>
        <v>1</v>
      </c>
    </row>
    <row r="181" spans="1:51" ht="229.5">
      <c r="A181" s="35" t="str">
        <f>'DEF13'!A181</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81" s="35" t="str">
        <f>'DEF13'!B181</f>
        <v>4.6. Formular la política de ciencia, innovación, desarrollo tecnológico e investigación en salud</v>
      </c>
      <c r="C181" s="35" t="str">
        <f>'DEF13'!C181</f>
        <v>N/A</v>
      </c>
      <c r="D181" s="35" t="str">
        <f>'DEF13'!D181</f>
        <v>3. Gestión con valores para resultados</v>
      </c>
      <c r="E181" s="35" t="str">
        <f>'DEF13'!E181</f>
        <v>3.5. Mejora Normativa</v>
      </c>
      <c r="F181" s="35" t="str">
        <f>'DEF13'!F181</f>
        <v>2. Plan Anual de Adquisiciones</v>
      </c>
      <c r="G181" s="35" t="str">
        <f>'DEF13'!G181</f>
        <v>Dirección de Medicamentos y Tecnologías en Salud</v>
      </c>
      <c r="H181" s="35">
        <f>'DEF13'!H181</f>
        <v>2400</v>
      </c>
      <c r="I181" s="35" t="str">
        <f>'DEF13'!I181</f>
        <v>Gestión de Medicamentos y Tecnologías en Salud</v>
      </c>
      <c r="J181" s="35" t="str">
        <f>'DEF13'!J181</f>
        <v>Elaborar documentos de planeación que contienen estrategías para el abordaje de los riesgos en el ciclo de vida de las tecnologías en salud.</v>
      </c>
      <c r="K181" s="35" t="str">
        <f>'DEF13'!K181</f>
        <v>2400-04</v>
      </c>
      <c r="L181" s="35" t="str">
        <f>'DEF13'!L181</f>
        <v xml:space="preserve">Documentos de planeación que contienen estrategías para el abordaje de los riesgos en el ciclo de vida de las tecnologías en salud  </v>
      </c>
      <c r="M181" s="35" t="str">
        <f>'DEF13'!N181</f>
        <v>Documentos de planeación elaborados</v>
      </c>
      <c r="N181" s="35" t="str">
        <f>'DEF13'!O181</f>
        <v>número</v>
      </c>
      <c r="O181" s="35" t="str">
        <f>'DEF13'!Q181</f>
        <v>C-1901-0300-34</v>
      </c>
      <c r="P181" s="35" t="str">
        <f>'DEF13'!R181</f>
        <v>C-1901-0300-34-0-1901002-02</v>
      </c>
      <c r="Q181" s="130">
        <f>'DEF13'!S181</f>
        <v>170000000</v>
      </c>
      <c r="R181" s="123">
        <f>'DEF13'!T181</f>
        <v>2</v>
      </c>
      <c r="S181" s="123">
        <v>0</v>
      </c>
      <c r="T181" s="35" t="s">
        <v>1375</v>
      </c>
      <c r="U181" s="130">
        <v>30000000</v>
      </c>
      <c r="V181" s="123">
        <v>0</v>
      </c>
      <c r="W181" s="78"/>
      <c r="X181" s="123">
        <v>0</v>
      </c>
      <c r="Y181" s="108">
        <v>20000000</v>
      </c>
      <c r="Z181" s="131">
        <v>0.66666666666666663</v>
      </c>
      <c r="AA181" s="132" t="s">
        <v>2804</v>
      </c>
      <c r="AB181" s="132" t="s">
        <v>2805</v>
      </c>
      <c r="AC181" s="132"/>
      <c r="AD181" s="132" t="s">
        <v>2797</v>
      </c>
      <c r="AE181" s="135" t="s">
        <v>2806</v>
      </c>
      <c r="AF181" s="158">
        <f>'DEF13'!X181</f>
        <v>0</v>
      </c>
      <c r="AG181" s="159" t="str">
        <f>'DEF13'!Y181</f>
        <v>obtención, validación y análisis de información que soporten la construcción e implementación de estrategias nacionales y regionales para el desarrollo, producción y suministro, evitando  riesgos asociados al ciclo de vida de las tecnologías en salud favoreciendo su acceso por parte de todos los ciudadanos.</v>
      </c>
      <c r="AH181" s="134">
        <f>'DEF13'!Z181</f>
        <v>40000000</v>
      </c>
      <c r="AI181" s="179">
        <v>1</v>
      </c>
      <c r="AJ181" s="78" t="e">
        <f t="shared" si="22"/>
        <v>#DIV/0!</v>
      </c>
      <c r="AK181" s="123">
        <f t="shared" si="23"/>
        <v>1</v>
      </c>
      <c r="AL181" s="181">
        <v>20000000</v>
      </c>
      <c r="AM181" s="78">
        <f t="shared" si="24"/>
        <v>0.5</v>
      </c>
      <c r="AN181" s="282" t="s">
        <v>3656</v>
      </c>
      <c r="AO181" s="283"/>
      <c r="AP181" s="282" t="s">
        <v>2799</v>
      </c>
      <c r="AQ181" s="287" t="s">
        <v>2800</v>
      </c>
      <c r="AR181" s="283" t="s">
        <v>3657</v>
      </c>
      <c r="AS181" s="123">
        <f t="shared" si="25"/>
        <v>1</v>
      </c>
      <c r="AT181" s="78">
        <f t="shared" si="26"/>
        <v>0.5</v>
      </c>
      <c r="AU181" s="108">
        <f t="shared" si="27"/>
        <v>40000000</v>
      </c>
      <c r="AV181" s="78">
        <f t="shared" si="28"/>
        <v>0.23529411764705882</v>
      </c>
      <c r="AX181" s="123">
        <f t="shared" si="29"/>
        <v>0</v>
      </c>
      <c r="AY181" s="78" t="str">
        <f>IFERROR((AS181/AX181),"")</f>
        <v/>
      </c>
    </row>
    <row r="182" spans="1:51" ht="242.25">
      <c r="A182" s="35" t="str">
        <f>'DEF13'!A182</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82" s="35" t="str">
        <f>'DEF13'!B182</f>
        <v>4.6. Formular la política de ciencia, innovación, desarrollo tecnológico e investigación en salud</v>
      </c>
      <c r="C182" s="35" t="str">
        <f>'DEF13'!C182</f>
        <v>N/A</v>
      </c>
      <c r="D182" s="35" t="str">
        <f>'DEF13'!D182</f>
        <v>3. Gestión con valores para resultados</v>
      </c>
      <c r="E182" s="35" t="str">
        <f>'DEF13'!E182</f>
        <v>3.5. Mejora Normativa</v>
      </c>
      <c r="F182" s="35" t="str">
        <f>'DEF13'!F182</f>
        <v>2. Plan Anual de Adquisiciones</v>
      </c>
      <c r="G182" s="35" t="str">
        <f>'DEF13'!G182</f>
        <v>Dirección de Medicamentos y Tecnologías en Salud</v>
      </c>
      <c r="H182" s="35">
        <f>'DEF13'!H182</f>
        <v>2400</v>
      </c>
      <c r="I182" s="35" t="str">
        <f>'DEF13'!I182</f>
        <v>Gestión de Medicamentos y Tecnologías en Salud</v>
      </c>
      <c r="J182" s="35" t="str">
        <f>'DEF13'!J182</f>
        <v xml:space="preserve">Definir  estrategias para la vigilancia sanitaria y epidemiologíca de las tecnologías en salud   </v>
      </c>
      <c r="K182" s="35" t="str">
        <f>'DEF13'!K182</f>
        <v>2400-05</v>
      </c>
      <c r="L182" s="35" t="str">
        <f>'DEF13'!L182</f>
        <v>Estrategías definidas para la vigilancia sanitaria y epidemiologíca de las tecnologías en salud.</v>
      </c>
      <c r="M182" s="35" t="str">
        <f>'DEF13'!N182</f>
        <v>Documentos de planeación elaborados</v>
      </c>
      <c r="N182" s="35" t="str">
        <f>'DEF13'!O182</f>
        <v>número</v>
      </c>
      <c r="O182" s="35" t="str">
        <f>'DEF13'!Q182</f>
        <v>C-1901-0300-34</v>
      </c>
      <c r="P182" s="35" t="str">
        <f>'DEF13'!R182</f>
        <v>C-1901-0300-34-0-1901002-02</v>
      </c>
      <c r="Q182" s="130">
        <f>'DEF13'!S182</f>
        <v>270000000</v>
      </c>
      <c r="R182" s="123">
        <f>'DEF13'!T182</f>
        <v>2</v>
      </c>
      <c r="S182" s="123">
        <v>0</v>
      </c>
      <c r="T182" s="35" t="s">
        <v>1381</v>
      </c>
      <c r="U182" s="130">
        <v>92000000</v>
      </c>
      <c r="V182" s="123">
        <v>0</v>
      </c>
      <c r="W182" s="78"/>
      <c r="X182" s="123">
        <v>0</v>
      </c>
      <c r="Y182" s="108">
        <v>29400000</v>
      </c>
      <c r="Z182" s="131">
        <v>0.31956521739130433</v>
      </c>
      <c r="AA182" s="132" t="s">
        <v>2807</v>
      </c>
      <c r="AB182" s="132" t="s">
        <v>2808</v>
      </c>
      <c r="AC182" s="132"/>
      <c r="AD182" s="132" t="s">
        <v>2797</v>
      </c>
      <c r="AE182" s="135" t="s">
        <v>2809</v>
      </c>
      <c r="AF182" s="158">
        <f>'DEF13'!X182</f>
        <v>1</v>
      </c>
      <c r="AG182" s="133" t="str">
        <f>'DEF13'!Y182</f>
        <v>Documentos con el avance del diagnóstico sobre los  riesgos asociados a la vigilancia sanitaria y epidemiologíca de las tecnologías en salud.</v>
      </c>
      <c r="AH182" s="134">
        <f>'DEF13'!Z182</f>
        <v>92000000</v>
      </c>
      <c r="AI182" s="179">
        <v>1</v>
      </c>
      <c r="AJ182" s="78">
        <f t="shared" si="22"/>
        <v>1</v>
      </c>
      <c r="AK182" s="123">
        <f t="shared" si="23"/>
        <v>0</v>
      </c>
      <c r="AL182" s="181">
        <v>63114552</v>
      </c>
      <c r="AM182" s="78">
        <f t="shared" si="24"/>
        <v>0.6860277391304348</v>
      </c>
      <c r="AN182" s="282"/>
      <c r="AO182" s="283"/>
      <c r="AP182" s="282" t="s">
        <v>2799</v>
      </c>
      <c r="AQ182" s="287" t="s">
        <v>2800</v>
      </c>
      <c r="AR182" s="282" t="s">
        <v>3658</v>
      </c>
      <c r="AS182" s="123">
        <f t="shared" si="25"/>
        <v>1</v>
      </c>
      <c r="AT182" s="78">
        <f t="shared" si="26"/>
        <v>0.5</v>
      </c>
      <c r="AU182" s="108">
        <f t="shared" si="27"/>
        <v>92514552</v>
      </c>
      <c r="AV182" s="78">
        <f t="shared" si="28"/>
        <v>0.34264648888888888</v>
      </c>
      <c r="AX182" s="123">
        <f t="shared" si="29"/>
        <v>1</v>
      </c>
      <c r="AY182" s="78">
        <f t="shared" si="30"/>
        <v>1</v>
      </c>
    </row>
    <row r="183" spans="1:51" ht="409.5">
      <c r="A183" s="35" t="str">
        <f>'DEF13'!A183</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83" s="35" t="str">
        <f>'DEF13'!B183</f>
        <v>4.1. Actualización de  la metodología de cálculo de precios de referencia internacional de medicamentos</v>
      </c>
      <c r="C183" s="35" t="str">
        <f>'DEF13'!C183</f>
        <v>N/A</v>
      </c>
      <c r="D183" s="35" t="str">
        <f>'DEF13'!D183</f>
        <v>3. Gestión con valores para resultados</v>
      </c>
      <c r="E183" s="35" t="str">
        <f>'DEF13'!E183</f>
        <v>3.5. Mejora Normativa</v>
      </c>
      <c r="F183" s="35" t="str">
        <f>'DEF13'!F183</f>
        <v>2. Plan Anual de Adquisiciones</v>
      </c>
      <c r="G183" s="35" t="str">
        <f>'DEF13'!G183</f>
        <v>Dirección de Medicamentos y Tecnologías en Salud</v>
      </c>
      <c r="H183" s="35">
        <f>'DEF13'!H183</f>
        <v>2400</v>
      </c>
      <c r="I183" s="35" t="str">
        <f>'DEF13'!I183</f>
        <v>Gestión de Medicamentos y Tecnologías en Salud</v>
      </c>
      <c r="J183" s="35" t="str">
        <f>'DEF13'!J183</f>
        <v>Establecer estrategías o acciones que permitan el abordaje de las necesidades en control de precios de de tecnologías en salud</v>
      </c>
      <c r="K183" s="35" t="str">
        <f>'DEF13'!K183</f>
        <v>2400-06</v>
      </c>
      <c r="L183" s="35" t="str">
        <f>'DEF13'!L183</f>
        <v>Actos administrativos para la regulación de precios de medicamentos</v>
      </c>
      <c r="M183" s="35" t="str">
        <f>'DEF13'!N183</f>
        <v xml:space="preserve">Actos administrativos de regulación de precios elaborados </v>
      </c>
      <c r="N183" s="35" t="str">
        <f>'DEF13'!O183</f>
        <v>número</v>
      </c>
      <c r="O183" s="35" t="str">
        <f>'DEF13'!Q183</f>
        <v>C-1901-0300-34</v>
      </c>
      <c r="P183" s="35" t="str">
        <f>'DEF13'!R183</f>
        <v>C-1901-0300-34-0-1901024-02</v>
      </c>
      <c r="Q183" s="130">
        <f>'DEF13'!S183</f>
        <v>700000000</v>
      </c>
      <c r="R183" s="123">
        <f>'DEF13'!T183</f>
        <v>2</v>
      </c>
      <c r="S183" s="123">
        <v>0</v>
      </c>
      <c r="T183" s="35" t="s">
        <v>1387</v>
      </c>
      <c r="U183" s="130">
        <v>255000000</v>
      </c>
      <c r="V183" s="123">
        <v>0</v>
      </c>
      <c r="W183" s="78"/>
      <c r="X183" s="123">
        <v>0</v>
      </c>
      <c r="Y183" s="108">
        <v>160050061</v>
      </c>
      <c r="Z183" s="131">
        <v>0.62764729803921571</v>
      </c>
      <c r="AA183" s="132" t="s">
        <v>2810</v>
      </c>
      <c r="AB183" s="132" t="s">
        <v>2811</v>
      </c>
      <c r="AC183" s="132"/>
      <c r="AD183" s="132" t="s">
        <v>2797</v>
      </c>
      <c r="AE183" s="135" t="s">
        <v>2812</v>
      </c>
      <c r="AF183" s="158">
        <f>'DEF13'!X183</f>
        <v>1</v>
      </c>
      <c r="AG183" s="133" t="str">
        <f>'DEF13'!Y183</f>
        <v xml:space="preserve">Definición de metodologia para la regulación de precios de medicamentos </v>
      </c>
      <c r="AH183" s="134">
        <f>'DEF13'!Z183</f>
        <v>200000000</v>
      </c>
      <c r="AI183" s="179">
        <v>1</v>
      </c>
      <c r="AJ183" s="78">
        <f t="shared" si="22"/>
        <v>1</v>
      </c>
      <c r="AK183" s="123">
        <f t="shared" si="23"/>
        <v>0</v>
      </c>
      <c r="AL183" s="181">
        <v>186436793</v>
      </c>
      <c r="AM183" s="78">
        <f t="shared" si="24"/>
        <v>0.932183965</v>
      </c>
      <c r="AN183" s="282" t="s">
        <v>2813</v>
      </c>
      <c r="AO183" s="283"/>
      <c r="AP183" s="282" t="s">
        <v>2799</v>
      </c>
      <c r="AQ183" s="287" t="s">
        <v>2800</v>
      </c>
      <c r="AR183" s="283" t="s">
        <v>3659</v>
      </c>
      <c r="AS183" s="123">
        <f t="shared" si="25"/>
        <v>1</v>
      </c>
      <c r="AT183" s="78">
        <f t="shared" si="26"/>
        <v>0.5</v>
      </c>
      <c r="AU183" s="108">
        <f t="shared" si="27"/>
        <v>346486854</v>
      </c>
      <c r="AV183" s="78">
        <f t="shared" si="28"/>
        <v>0.49498122</v>
      </c>
      <c r="AX183" s="123">
        <f t="shared" si="29"/>
        <v>1</v>
      </c>
      <c r="AY183" s="78">
        <f t="shared" si="30"/>
        <v>1</v>
      </c>
    </row>
    <row r="184" spans="1:51" ht="140.25">
      <c r="A184" s="35" t="str">
        <f>'DEF13'!A184</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84" s="35" t="str">
        <f>'DEF13'!B184</f>
        <v>4.1. Actualización de  la metodología de cálculo de precios de referencia internacional de medicamentos</v>
      </c>
      <c r="C184" s="35" t="str">
        <f>'DEF13'!C184</f>
        <v>N/A</v>
      </c>
      <c r="D184" s="35" t="str">
        <f>'DEF13'!D184</f>
        <v>3. Gestión con valores para resultados</v>
      </c>
      <c r="E184" s="35" t="str">
        <f>'DEF13'!E184</f>
        <v>3.5. Mejora Normativa</v>
      </c>
      <c r="F184" s="35" t="str">
        <f>'DEF13'!F184</f>
        <v>2. Plan Anual de Adquisiciones</v>
      </c>
      <c r="G184" s="35" t="str">
        <f>'DEF13'!G184</f>
        <v>Dirección de Medicamentos y Tecnologías en Salud</v>
      </c>
      <c r="H184" s="35">
        <f>'DEF13'!H184</f>
        <v>2400</v>
      </c>
      <c r="I184" s="35" t="str">
        <f>'DEF13'!I184</f>
        <v>Gestión de Medicamentos y Tecnologías en Salud</v>
      </c>
      <c r="J184" s="35" t="str">
        <f>'DEF13'!J184</f>
        <v>Implementar estratégias para el control de precios de tecnologías en salud</v>
      </c>
      <c r="K184" s="35" t="str">
        <f>'DEF13'!K184</f>
        <v>2400-07</v>
      </c>
      <c r="L184" s="35" t="str">
        <f>'DEF13'!L184</f>
        <v xml:space="preserve">Ahorro en el gasto como consecuencia de acciones de política farmacéutica </v>
      </c>
      <c r="M184" s="35" t="str">
        <f>'DEF13'!N184</f>
        <v>∑_(i=1)^n[(A-B)*C]
Donde i: Medicamento regulado por acto administrativo vigente por Código Único de Medicamento - CUM.
n: Número de medicamentos regulados por acto administrativo vigente por Código Único de Medicamento - CUM.</v>
      </c>
      <c r="N184" s="35" t="str">
        <f>'DEF13'!O184</f>
        <v>miles de millones</v>
      </c>
      <c r="O184" s="35" t="str">
        <f>'DEF13'!Q184</f>
        <v>C-1901-0300-34</v>
      </c>
      <c r="P184" s="35" t="str">
        <f>'DEF13'!R184</f>
        <v>C-1901-0300-34-0-1901024-02</v>
      </c>
      <c r="Q184" s="130">
        <f>'DEF13'!S184</f>
        <v>100000000</v>
      </c>
      <c r="R184" s="123">
        <f>'DEF13'!T184</f>
        <v>1</v>
      </c>
      <c r="S184" s="123">
        <v>0</v>
      </c>
      <c r="T184" s="35" t="s">
        <v>1395</v>
      </c>
      <c r="U184" s="130">
        <v>27000000</v>
      </c>
      <c r="V184" s="123">
        <v>0</v>
      </c>
      <c r="W184" s="78"/>
      <c r="X184" s="123">
        <v>0</v>
      </c>
      <c r="Y184" s="108">
        <v>0</v>
      </c>
      <c r="Z184" s="131">
        <v>0</v>
      </c>
      <c r="AA184" s="132"/>
      <c r="AB184" s="132" t="s">
        <v>2814</v>
      </c>
      <c r="AC184" s="132"/>
      <c r="AD184" s="132" t="s">
        <v>2797</v>
      </c>
      <c r="AE184" s="135" t="s">
        <v>2815</v>
      </c>
      <c r="AF184" s="158">
        <f>'DEF13'!X184</f>
        <v>1</v>
      </c>
      <c r="AG184" s="133" t="str">
        <f>'DEF13'!Y184</f>
        <v>Documentos que den cuenta de la implementación de acciones y/o metodologías de tecnologías en salud</v>
      </c>
      <c r="AH184" s="134">
        <f>'DEF13'!Z184</f>
        <v>27000000</v>
      </c>
      <c r="AI184" s="179">
        <v>1</v>
      </c>
      <c r="AJ184" s="78">
        <f t="shared" si="22"/>
        <v>1</v>
      </c>
      <c r="AK184" s="123">
        <f t="shared" si="23"/>
        <v>0</v>
      </c>
      <c r="AL184" s="181">
        <v>31109211</v>
      </c>
      <c r="AM184" s="78">
        <f t="shared" si="24"/>
        <v>1.152193</v>
      </c>
      <c r="AN184" s="282" t="s">
        <v>3660</v>
      </c>
      <c r="AO184" s="283"/>
      <c r="AP184" s="282" t="s">
        <v>2223</v>
      </c>
      <c r="AQ184" s="287" t="s">
        <v>2223</v>
      </c>
      <c r="AR184" s="283" t="s">
        <v>3661</v>
      </c>
      <c r="AS184" s="123">
        <f t="shared" si="25"/>
        <v>1</v>
      </c>
      <c r="AT184" s="78">
        <f t="shared" si="26"/>
        <v>1</v>
      </c>
      <c r="AU184" s="108">
        <f t="shared" si="27"/>
        <v>31109211</v>
      </c>
      <c r="AV184" s="78">
        <f t="shared" si="28"/>
        <v>0.31109210999999998</v>
      </c>
      <c r="AX184" s="123">
        <f t="shared" si="29"/>
        <v>1</v>
      </c>
      <c r="AY184" s="78">
        <f t="shared" si="30"/>
        <v>1</v>
      </c>
    </row>
    <row r="185" spans="1:51" ht="216.75">
      <c r="A185" s="35" t="str">
        <f>'DEF13'!A185</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85" s="35" t="str">
        <f>'DEF13'!B185</f>
        <v>4.2. Actualizar la política nacional  farmacéutica que contemple desde la producción local hasta el uso adecuado de medicamentos, priorizando vacunas, biológicos y tratamietnos para enfermedades desatendidas</v>
      </c>
      <c r="C185" s="35" t="str">
        <f>'DEF13'!C185</f>
        <v>N/A</v>
      </c>
      <c r="D185" s="35" t="str">
        <f>'DEF13'!D185</f>
        <v>3. Gestión con valores para resultados</v>
      </c>
      <c r="E185" s="35" t="str">
        <f>'DEF13'!E185</f>
        <v>3.7. Participación ciudadana en la gestión pública</v>
      </c>
      <c r="F185" s="35" t="str">
        <f>'DEF13'!F185</f>
        <v>2. Plan Anual de Adquisiciones</v>
      </c>
      <c r="G185" s="35" t="str">
        <f>'DEF13'!G185</f>
        <v>Dirección de Medicamentos y Tecnologías en Salud</v>
      </c>
      <c r="H185" s="35">
        <f>'DEF13'!H185</f>
        <v>2400</v>
      </c>
      <c r="I185" s="35" t="str">
        <f>'DEF13'!I185</f>
        <v>Gestión de Medicamentos y Tecnologías en Salud</v>
      </c>
      <c r="J185" s="35" t="str">
        <f>'DEF13'!J185</f>
        <v xml:space="preserve">Brindar asistencia técnica en materia de medicamentos, dispositivos médicos y componentes anatómicos </v>
      </c>
      <c r="K185" s="35" t="str">
        <f>'DEF13'!K185</f>
        <v>2400-08</v>
      </c>
      <c r="L185" s="35" t="str">
        <f>'DEF13'!L185</f>
        <v xml:space="preserve">Asistencia técnica brindada en medicamentos, dispositivos médicos y componentes anatómicos </v>
      </c>
      <c r="M185" s="35" t="str">
        <f>'DEF13'!N185</f>
        <v xml:space="preserve">Asistencias técnicas realizadas sobre medicamentos, dispositivos médicos y componentes anatómicos </v>
      </c>
      <c r="N185" s="35" t="str">
        <f>'DEF13'!O185</f>
        <v>número</v>
      </c>
      <c r="O185" s="35" t="str">
        <f>'DEF13'!Q185</f>
        <v>C-1901-0300-34</v>
      </c>
      <c r="P185" s="35" t="str">
        <f>'DEF13'!R185</f>
        <v>C-1901-0300-34-0-1901009-02</v>
      </c>
      <c r="Q185" s="130">
        <f>'DEF13'!S185</f>
        <v>250000000</v>
      </c>
      <c r="R185" s="123">
        <f>'DEF13'!T185</f>
        <v>12</v>
      </c>
      <c r="S185" s="123">
        <v>3</v>
      </c>
      <c r="T185" s="35" t="s">
        <v>1401</v>
      </c>
      <c r="U185" s="130">
        <v>40000000</v>
      </c>
      <c r="V185" s="123">
        <v>3</v>
      </c>
      <c r="W185" s="78">
        <v>1</v>
      </c>
      <c r="X185" s="123">
        <v>0</v>
      </c>
      <c r="Y185" s="108">
        <v>13273224</v>
      </c>
      <c r="Z185" s="131">
        <v>0.33183059999999998</v>
      </c>
      <c r="AA185" s="132" t="s">
        <v>2816</v>
      </c>
      <c r="AB185" s="132" t="s">
        <v>2817</v>
      </c>
      <c r="AC185" s="132"/>
      <c r="AD185" s="132" t="s">
        <v>2797</v>
      </c>
      <c r="AE185" s="135" t="s">
        <v>2818</v>
      </c>
      <c r="AF185" s="158">
        <f>'DEF13'!X185</f>
        <v>3</v>
      </c>
      <c r="AG185" s="133" t="str">
        <f>'DEF13'!Y185</f>
        <v xml:space="preserve">Asistencias técnicas brindadas y relacionadas con la gestión realizada en en medicamentos, dispositivos médicos y componentes anatómicos </v>
      </c>
      <c r="AH185" s="134">
        <f>'DEF13'!Z185</f>
        <v>70000000</v>
      </c>
      <c r="AI185" s="179">
        <v>3</v>
      </c>
      <c r="AJ185" s="78">
        <f t="shared" si="22"/>
        <v>1</v>
      </c>
      <c r="AK185" s="123">
        <f t="shared" si="23"/>
        <v>0</v>
      </c>
      <c r="AL185" s="181">
        <v>16094528</v>
      </c>
      <c r="AM185" s="78">
        <f t="shared" si="24"/>
        <v>0.22992182857142857</v>
      </c>
      <c r="AN185" s="282" t="s">
        <v>3662</v>
      </c>
      <c r="AO185" s="283"/>
      <c r="AP185" s="282" t="s">
        <v>2799</v>
      </c>
      <c r="AQ185" s="287" t="s">
        <v>2800</v>
      </c>
      <c r="AR185" s="283" t="s">
        <v>3663</v>
      </c>
      <c r="AS185" s="123">
        <f t="shared" si="25"/>
        <v>6</v>
      </c>
      <c r="AT185" s="78">
        <f t="shared" si="26"/>
        <v>0.5</v>
      </c>
      <c r="AU185" s="108">
        <f t="shared" si="27"/>
        <v>29367752</v>
      </c>
      <c r="AV185" s="78">
        <f t="shared" si="28"/>
        <v>0.117471008</v>
      </c>
      <c r="AX185" s="123">
        <f t="shared" si="29"/>
        <v>6</v>
      </c>
      <c r="AY185" s="78">
        <f t="shared" si="30"/>
        <v>1</v>
      </c>
    </row>
    <row r="186" spans="1:51" ht="229.5">
      <c r="A186" s="35" t="str">
        <f>'DEF13'!A186</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86" s="35" t="str">
        <f>'DEF13'!B186</f>
        <v>4.2. Actualizar la política nacional  farmacéutica que contemple desde la producción local hasta el uso adecuado de medicamentos, priorizando vacunas, biológicos y tratamietnos para enfermedades desatendidas</v>
      </c>
      <c r="C186" s="35" t="str">
        <f>'DEF13'!C186</f>
        <v>N/A</v>
      </c>
      <c r="D186" s="35" t="str">
        <f>'DEF13'!D186</f>
        <v>3. Gestión con valores para resultados</v>
      </c>
      <c r="E186" s="35" t="str">
        <f>'DEF13'!E186</f>
        <v>3.2. Gobierno Digital</v>
      </c>
      <c r="F186" s="35" t="str">
        <f>'DEF13'!F186</f>
        <v>2. Plan Anual de Adquisiciones</v>
      </c>
      <c r="G186" s="35" t="str">
        <f>'DEF13'!G186</f>
        <v>Dirección de Medicamentos y Tecnologías en Salud</v>
      </c>
      <c r="H186" s="35">
        <f>'DEF13'!H186</f>
        <v>2400</v>
      </c>
      <c r="I186" s="35" t="str">
        <f>'DEF13'!I186</f>
        <v>Gestión de Medicamentos y Tecnologías en Salud</v>
      </c>
      <c r="J186" s="35" t="str">
        <f>'DEF13'!J186</f>
        <v xml:space="preserve">Definir e implementar acciones para mejorar la calidad de la información  de las tecnologías en salud </v>
      </c>
      <c r="K186" s="35" t="str">
        <f>'DEF13'!K186</f>
        <v>2400-09</v>
      </c>
      <c r="L186" s="35" t="str">
        <f>'DEF13'!L186</f>
        <v xml:space="preserve">Definir e implementar lineamientos para mejorar la calidad de la información de las tecnologías en salud </v>
      </c>
      <c r="M186" s="35" t="str">
        <f>'DEF13'!N186</f>
        <v>Documentos de lineamientos técnicos elaborados</v>
      </c>
      <c r="N186" s="35" t="str">
        <f>'DEF13'!O186</f>
        <v>Número</v>
      </c>
      <c r="O186" s="35" t="str">
        <f>'DEF13'!Q186</f>
        <v>C-1901-0300-34</v>
      </c>
      <c r="P186" s="35" t="str">
        <f>'DEF13'!R186</f>
        <v>C-1901-0300-34-0-1901003-02</v>
      </c>
      <c r="Q186" s="130">
        <f>'DEF13'!S186</f>
        <v>330000000</v>
      </c>
      <c r="R186" s="123">
        <f>'DEF13'!T186</f>
        <v>3</v>
      </c>
      <c r="S186" s="123">
        <v>0</v>
      </c>
      <c r="T186" s="35" t="s">
        <v>1406</v>
      </c>
      <c r="U186" s="130">
        <v>93000000</v>
      </c>
      <c r="V186" s="123">
        <v>0</v>
      </c>
      <c r="W186" s="78"/>
      <c r="X186" s="123">
        <v>0</v>
      </c>
      <c r="Y186" s="108">
        <v>62000000</v>
      </c>
      <c r="Z186" s="131">
        <v>0.66666666666666663</v>
      </c>
      <c r="AA186" s="132" t="s">
        <v>2819</v>
      </c>
      <c r="AB186" s="132" t="s">
        <v>2820</v>
      </c>
      <c r="AC186" s="132"/>
      <c r="AD186" s="132" t="s">
        <v>2797</v>
      </c>
      <c r="AE186" s="135" t="s">
        <v>2821</v>
      </c>
      <c r="AF186" s="158">
        <f>'DEF13'!X186</f>
        <v>1</v>
      </c>
      <c r="AG186" s="133" t="str">
        <f>'DEF13'!Y186</f>
        <v xml:space="preserve">Documentos que contengan la definición  y avances de la implementación de lineamientos para mejorar la calidad de la información de las tecnologías en salud </v>
      </c>
      <c r="AH186" s="134">
        <f>'DEF13'!Z186</f>
        <v>79000000</v>
      </c>
      <c r="AI186" s="179">
        <v>1</v>
      </c>
      <c r="AJ186" s="78">
        <f t="shared" si="22"/>
        <v>1</v>
      </c>
      <c r="AK186" s="123">
        <f t="shared" si="23"/>
        <v>0</v>
      </c>
      <c r="AL186" s="181">
        <v>49000000</v>
      </c>
      <c r="AM186" s="78">
        <f t="shared" si="24"/>
        <v>0.620253164556962</v>
      </c>
      <c r="AN186" s="282" t="s">
        <v>2822</v>
      </c>
      <c r="AO186" s="283"/>
      <c r="AP186" s="282" t="s">
        <v>2799</v>
      </c>
      <c r="AQ186" s="287" t="s">
        <v>2800</v>
      </c>
      <c r="AR186" s="283" t="s">
        <v>3664</v>
      </c>
      <c r="AS186" s="123">
        <f t="shared" si="25"/>
        <v>1</v>
      </c>
      <c r="AT186" s="78">
        <f t="shared" si="26"/>
        <v>0.33333333333333331</v>
      </c>
      <c r="AU186" s="108">
        <f t="shared" si="27"/>
        <v>111000000</v>
      </c>
      <c r="AV186" s="78">
        <f t="shared" si="28"/>
        <v>0.33636363636363636</v>
      </c>
      <c r="AX186" s="123">
        <f t="shared" si="29"/>
        <v>1</v>
      </c>
      <c r="AY186" s="78">
        <f t="shared" si="30"/>
        <v>1</v>
      </c>
    </row>
    <row r="187" spans="1:51" ht="120">
      <c r="A187" s="35" t="str">
        <f>'DEF13'!A187</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87" s="35" t="str">
        <f>'DEF13'!B187</f>
        <v>4.6. Formular la política de ciencia, innovación, desarrollo tecnológico e investigación en salud</v>
      </c>
      <c r="C187" s="35" t="str">
        <f>'DEF13'!C187</f>
        <v>N/A</v>
      </c>
      <c r="D187" s="35" t="str">
        <f>'DEF13'!D187</f>
        <v>2. Direccionamiento estratégico y planeación</v>
      </c>
      <c r="E187" s="35" t="str">
        <f>'DEF13'!E187</f>
        <v>2.2. Gestión Presupuestal y Eficiencia del Gasto Público</v>
      </c>
      <c r="F187" s="35" t="str">
        <f>'DEF13'!F187</f>
        <v>N/A</v>
      </c>
      <c r="G187" s="35" t="str">
        <f>'DEF13'!G187</f>
        <v>Dirección de Medicamentos y Tecnologías en Salud</v>
      </c>
      <c r="H187" s="35">
        <f>'DEF13'!H187</f>
        <v>2400</v>
      </c>
      <c r="I187" s="35" t="str">
        <f>'DEF13'!I187</f>
        <v>Gestión de Medicamentos y Tecnologías en Salud</v>
      </c>
      <c r="J187" s="35" t="str">
        <f>'DEF13'!J187</f>
        <v>Realizar evaluaciones de las tecnologías en materia de salud</v>
      </c>
      <c r="K187" s="35" t="str">
        <f>'DEF13'!K187</f>
        <v>2400-10</v>
      </c>
      <c r="L187" s="35" t="str">
        <f>'DEF13'!L187</f>
        <v>Evaluciones de tecnologia de salud realizadas.</v>
      </c>
      <c r="M187" s="35" t="str">
        <f>'DEF13'!N187</f>
        <v xml:space="preserve">Evaluaciones de tecnologías elaboradas/ Evaluaciones de tecnologías identificadas </v>
      </c>
      <c r="N187" s="35" t="str">
        <f>'DEF13'!O187</f>
        <v>Porcentaje</v>
      </c>
      <c r="O187" s="35" t="str">
        <f>'DEF13'!Q187</f>
        <v>C-1905-0300-1</v>
      </c>
      <c r="P187" s="35" t="str">
        <f>'DEF13'!R187</f>
        <v>C-1905-0300-1-0-1905037-02</v>
      </c>
      <c r="Q187" s="130">
        <f>'DEF13'!S187</f>
        <v>1400000000</v>
      </c>
      <c r="R187" s="122">
        <f>'DEF13'!T187</f>
        <v>1</v>
      </c>
      <c r="S187" s="122">
        <v>0.25</v>
      </c>
      <c r="T187" s="35" t="s">
        <v>1414</v>
      </c>
      <c r="U187" s="130">
        <v>350000000</v>
      </c>
      <c r="V187" s="122">
        <v>0</v>
      </c>
      <c r="W187" s="78">
        <v>0</v>
      </c>
      <c r="X187" s="122">
        <v>-0.25</v>
      </c>
      <c r="Y187" s="108">
        <v>0</v>
      </c>
      <c r="Z187" s="131">
        <v>0</v>
      </c>
      <c r="AA187" s="132" t="s">
        <v>2823</v>
      </c>
      <c r="AB187" s="132" t="s">
        <v>2824</v>
      </c>
      <c r="AC187" s="132"/>
      <c r="AD187" s="132"/>
      <c r="AE187" s="135" t="s">
        <v>2825</v>
      </c>
      <c r="AF187" s="157">
        <f>'DEF13'!X187</f>
        <v>0.25</v>
      </c>
      <c r="AG187" s="133" t="str">
        <f>'DEF13'!Y187</f>
        <v xml:space="preserve">Evaluaciones de tecnologia de salud elaboradas que incluyen el análisis de la seguridad, efectividad e impacto económico de las tecnologías en salud </v>
      </c>
      <c r="AH187" s="134">
        <f>'DEF13'!Z187</f>
        <v>350000000</v>
      </c>
      <c r="AI187" s="99"/>
      <c r="AJ187" s="78">
        <f t="shared" si="22"/>
        <v>0</v>
      </c>
      <c r="AK187" s="122">
        <f t="shared" si="23"/>
        <v>-0.25</v>
      </c>
      <c r="AL187" s="103"/>
      <c r="AM187" s="78">
        <f t="shared" si="24"/>
        <v>0</v>
      </c>
      <c r="AN187" s="283"/>
      <c r="AO187" s="283"/>
      <c r="AP187" s="283"/>
      <c r="AQ187" s="283"/>
      <c r="AR187" s="283" t="s">
        <v>3665</v>
      </c>
      <c r="AS187" s="122">
        <f t="shared" si="25"/>
        <v>0</v>
      </c>
      <c r="AT187" s="78">
        <f t="shared" si="26"/>
        <v>0</v>
      </c>
      <c r="AU187" s="108">
        <f t="shared" si="27"/>
        <v>0</v>
      </c>
      <c r="AV187" s="78">
        <f t="shared" si="28"/>
        <v>0</v>
      </c>
      <c r="AX187" s="122">
        <f t="shared" si="29"/>
        <v>0.5</v>
      </c>
      <c r="AY187" s="78">
        <f t="shared" si="30"/>
        <v>0</v>
      </c>
    </row>
    <row r="188" spans="1:51" ht="120">
      <c r="A188" s="35" t="str">
        <f>'DEF13'!A188</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88" s="35" t="str">
        <f>'DEF13'!B188</f>
        <v>4.6. Formular la política de ciencia, innovación, desarrollo tecnológico e investigación en salud</v>
      </c>
      <c r="C188" s="35" t="str">
        <f>'DEF13'!C188</f>
        <v>N/A</v>
      </c>
      <c r="D188" s="35" t="str">
        <f>'DEF13'!D188</f>
        <v>6. Gestión del conocimiento y la innovación</v>
      </c>
      <c r="E188" s="35" t="str">
        <f>'DEF13'!E188</f>
        <v>6.1. Gestión del conocimiento y la innovación</v>
      </c>
      <c r="F188" s="35" t="str">
        <f>'DEF13'!F188</f>
        <v>N/A</v>
      </c>
      <c r="G188" s="35" t="str">
        <f>'DEF13'!G188</f>
        <v>Dirección de Medicamentos y Tecnologías en Salud</v>
      </c>
      <c r="H188" s="35">
        <f>'DEF13'!H188</f>
        <v>2400</v>
      </c>
      <c r="I188" s="35" t="str">
        <f>'DEF13'!I188</f>
        <v>Gestión de Medicamentos y Tecnologías en Salud</v>
      </c>
      <c r="J188" s="35" t="str">
        <f>'DEF13'!J188</f>
        <v>Realizar análisis de resultados e impactos de una política pública</v>
      </c>
      <c r="K188" s="35" t="str">
        <f>'DEF13'!K188</f>
        <v>2400-11</v>
      </c>
      <c r="L188" s="35" t="str">
        <f>'DEF13'!L188</f>
        <v xml:space="preserve">Evaluaciones de impacto realizadas </v>
      </c>
      <c r="M188" s="35" t="str">
        <f>'DEF13'!N188</f>
        <v xml:space="preserve">Evaluaciones de impacto elaboradas/ Evaluaciones de impacto identificadas </v>
      </c>
      <c r="N188" s="35" t="str">
        <f>'DEF13'!O188</f>
        <v>Porcentaje</v>
      </c>
      <c r="O188" s="35" t="str">
        <f>'DEF13'!Q188</f>
        <v>C-1905-0300-1</v>
      </c>
      <c r="P188" s="35" t="str">
        <f>'DEF13'!R188</f>
        <v>C-1905-0300-1-0-1905053-02</v>
      </c>
      <c r="Q188" s="130">
        <f>'DEF13'!S188</f>
        <v>1000000000</v>
      </c>
      <c r="R188" s="122">
        <f>'DEF13'!T188</f>
        <v>1</v>
      </c>
      <c r="S188" s="122">
        <v>0.25</v>
      </c>
      <c r="T188" s="35" t="s">
        <v>1421</v>
      </c>
      <c r="U188" s="130">
        <v>250000000</v>
      </c>
      <c r="V188" s="122">
        <v>0</v>
      </c>
      <c r="W188" s="78">
        <v>0</v>
      </c>
      <c r="X188" s="122">
        <v>-0.25</v>
      </c>
      <c r="Y188" s="108">
        <v>0</v>
      </c>
      <c r="Z188" s="131">
        <v>0</v>
      </c>
      <c r="AA188" s="132" t="s">
        <v>2823</v>
      </c>
      <c r="AB188" s="132" t="s">
        <v>2824</v>
      </c>
      <c r="AC188" s="132"/>
      <c r="AD188" s="132"/>
      <c r="AE188" s="135" t="s">
        <v>2825</v>
      </c>
      <c r="AF188" s="157">
        <f>'DEF13'!X188</f>
        <v>0.25</v>
      </c>
      <c r="AG188" s="133" t="str">
        <f>'DEF13'!Y188</f>
        <v>Evaluaciones de impacto elaboradas</v>
      </c>
      <c r="AH188" s="134">
        <f>'DEF13'!Z188</f>
        <v>250000000</v>
      </c>
      <c r="AI188" s="99"/>
      <c r="AJ188" s="78">
        <f t="shared" si="22"/>
        <v>0</v>
      </c>
      <c r="AK188" s="122">
        <f t="shared" si="23"/>
        <v>-0.25</v>
      </c>
      <c r="AL188" s="103"/>
      <c r="AM188" s="78">
        <f t="shared" si="24"/>
        <v>0</v>
      </c>
      <c r="AN188" s="283"/>
      <c r="AO188" s="283"/>
      <c r="AP188" s="283"/>
      <c r="AQ188" s="283"/>
      <c r="AR188" s="283" t="s">
        <v>3665</v>
      </c>
      <c r="AS188" s="122">
        <f t="shared" si="25"/>
        <v>0</v>
      </c>
      <c r="AT188" s="78">
        <f t="shared" si="26"/>
        <v>0</v>
      </c>
      <c r="AU188" s="108">
        <f t="shared" si="27"/>
        <v>0</v>
      </c>
      <c r="AV188" s="78">
        <f t="shared" si="28"/>
        <v>0</v>
      </c>
      <c r="AX188" s="122">
        <f t="shared" si="29"/>
        <v>0.5</v>
      </c>
      <c r="AY188" s="78">
        <f t="shared" si="30"/>
        <v>0</v>
      </c>
    </row>
    <row r="189" spans="1:51" ht="120">
      <c r="A189" s="35" t="str">
        <f>'DEF13'!A189</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89" s="35" t="str">
        <f>'DEF13'!B189</f>
        <v>4.6. Formular la política de ciencia, innovación, desarrollo tecnológico e investigación en salud</v>
      </c>
      <c r="C189" s="35" t="str">
        <f>'DEF13'!C189</f>
        <v>N/A</v>
      </c>
      <c r="D189" s="35" t="str">
        <f>'DEF13'!D189</f>
        <v>6. Gestión del conocimiento y la innovación</v>
      </c>
      <c r="E189" s="35" t="str">
        <f>'DEF13'!E189</f>
        <v>6.1. Gestión del conocimiento y la innovación</v>
      </c>
      <c r="F189" s="35" t="str">
        <f>'DEF13'!F189</f>
        <v>N/A</v>
      </c>
      <c r="G189" s="35" t="str">
        <f>'DEF13'!G189</f>
        <v>Dirección de Medicamentos y Tecnologías en Salud</v>
      </c>
      <c r="H189" s="35">
        <f>'DEF13'!H189</f>
        <v>2400</v>
      </c>
      <c r="I189" s="35" t="str">
        <f>'DEF13'!I189</f>
        <v>Gestión de Medicamentos y Tecnologías en Salud</v>
      </c>
      <c r="J189" s="35" t="str">
        <f>'DEF13'!J189</f>
        <v>Realizar documentos técnicos que establezcan directrices específicas para la gestión de tecnologías en salud que sean utilizadas en patologías emergentes</v>
      </c>
      <c r="K189" s="35" t="str">
        <f>'DEF13'!K189</f>
        <v>2400-12</v>
      </c>
      <c r="L189" s="35" t="str">
        <f>'DEF13'!L189</f>
        <v>Documentos técnicos con directrices específicas para la gestión de tecnologías en salud que sean utilizadas en patologías emergentes</v>
      </c>
      <c r="M189" s="35" t="str">
        <f>'DEF13'!N189</f>
        <v xml:space="preserve">Documentos técnicos elaborados/ Documentos técnicos identificados </v>
      </c>
      <c r="N189" s="35" t="str">
        <f>'DEF13'!O189</f>
        <v>Porcentaje</v>
      </c>
      <c r="O189" s="35" t="str">
        <f>'DEF13'!Q189</f>
        <v>C-1905-0300-1</v>
      </c>
      <c r="P189" s="35" t="str">
        <f>'DEF13'!R189</f>
        <v>C-1905-0300-1-0-1905036-02</v>
      </c>
      <c r="Q189" s="130">
        <f>'DEF13'!S189</f>
        <v>1200000000</v>
      </c>
      <c r="R189" s="122">
        <f>'DEF13'!T189</f>
        <v>1</v>
      </c>
      <c r="S189" s="122">
        <v>0.25</v>
      </c>
      <c r="T189" s="35" t="s">
        <v>1428</v>
      </c>
      <c r="U189" s="130">
        <v>300000000</v>
      </c>
      <c r="V189" s="122">
        <v>0</v>
      </c>
      <c r="W189" s="78">
        <v>0</v>
      </c>
      <c r="X189" s="122">
        <v>-0.25</v>
      </c>
      <c r="Y189" s="108">
        <v>0</v>
      </c>
      <c r="Z189" s="131">
        <v>0</v>
      </c>
      <c r="AA189" s="132" t="s">
        <v>2823</v>
      </c>
      <c r="AB189" s="132" t="s">
        <v>2824</v>
      </c>
      <c r="AC189" s="132"/>
      <c r="AD189" s="132"/>
      <c r="AE189" s="135" t="s">
        <v>2825</v>
      </c>
      <c r="AF189" s="157">
        <f>'DEF13'!X189</f>
        <v>0.25</v>
      </c>
      <c r="AG189" s="133" t="str">
        <f>'DEF13'!Y189</f>
        <v xml:space="preserve">Documentos técnicos elaborados con directrices específicas para la gestión de tecnologías en salud que sean utilizadas en patologías emergentes </v>
      </c>
      <c r="AH189" s="134">
        <f>'DEF13'!Z189</f>
        <v>300000000</v>
      </c>
      <c r="AI189" s="99"/>
      <c r="AJ189" s="78">
        <f t="shared" si="22"/>
        <v>0</v>
      </c>
      <c r="AK189" s="122">
        <f t="shared" si="23"/>
        <v>-0.25</v>
      </c>
      <c r="AL189" s="103"/>
      <c r="AM189" s="78">
        <f t="shared" si="24"/>
        <v>0</v>
      </c>
      <c r="AN189" s="283"/>
      <c r="AO189" s="283"/>
      <c r="AP189" s="283"/>
      <c r="AQ189" s="283"/>
      <c r="AR189" s="283" t="s">
        <v>3665</v>
      </c>
      <c r="AS189" s="122">
        <f t="shared" si="25"/>
        <v>0</v>
      </c>
      <c r="AT189" s="78">
        <f t="shared" si="26"/>
        <v>0</v>
      </c>
      <c r="AU189" s="108">
        <f t="shared" si="27"/>
        <v>0</v>
      </c>
      <c r="AV189" s="78">
        <f t="shared" si="28"/>
        <v>0</v>
      </c>
      <c r="AX189" s="122">
        <f t="shared" si="29"/>
        <v>0.5</v>
      </c>
      <c r="AY189" s="78">
        <f t="shared" si="30"/>
        <v>0</v>
      </c>
    </row>
    <row r="190" spans="1:51" ht="120">
      <c r="A190" s="35" t="str">
        <f>'DEF13'!A190</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90" s="35" t="str">
        <f>'DEF13'!B190</f>
        <v>4.6. Formular la política de ciencia, innovación, desarrollo tecnológico e investigación en salud</v>
      </c>
      <c r="C190" s="35" t="str">
        <f>'DEF13'!C190</f>
        <v>N/A</v>
      </c>
      <c r="D190" s="35" t="str">
        <f>'DEF13'!D190</f>
        <v>6. Gestión del conocimiento y la innovación</v>
      </c>
      <c r="E190" s="35" t="str">
        <f>'DEF13'!E190</f>
        <v>6.1. Gestión del conocimiento y la innovación</v>
      </c>
      <c r="F190" s="35" t="str">
        <f>'DEF13'!F190</f>
        <v>N/A</v>
      </c>
      <c r="G190" s="35" t="str">
        <f>'DEF13'!G190</f>
        <v>Dirección de Medicamentos y Tecnologías en Salud</v>
      </c>
      <c r="H190" s="35">
        <f>'DEF13'!H190</f>
        <v>2400</v>
      </c>
      <c r="I190" s="35" t="str">
        <f>'DEF13'!I190</f>
        <v>Gestión de Medicamentos y Tecnologías en Salud</v>
      </c>
      <c r="J190" s="35" t="str">
        <f>'DEF13'!J190</f>
        <v>Elaborar  documentos de metodología que permitan  gestionar las posibles contingencias presentadas con patologías emergentes donde sea necesario el uso de tecnologias en salud</v>
      </c>
      <c r="K190" s="35" t="str">
        <f>'DEF13'!K190</f>
        <v>2400-13</v>
      </c>
      <c r="L190" s="35" t="str">
        <f>'DEF13'!L190</f>
        <v>Metodologías   usadas en patologías emergentes para  gestionar posibles contingencias</v>
      </c>
      <c r="M190" s="35" t="str">
        <f>'DEF13'!N190</f>
        <v>Documentos metodológicos elaborados / patologías emergentes identificadas</v>
      </c>
      <c r="N190" s="35" t="str">
        <f>'DEF13'!O190</f>
        <v>Porcentaje</v>
      </c>
      <c r="O190" s="35" t="str">
        <f>'DEF13'!Q190</f>
        <v>C-1905-0300-1</v>
      </c>
      <c r="P190" s="35" t="str">
        <f>'DEF13'!R190</f>
        <v>C-1905-0300-1-0-1905036-02</v>
      </c>
      <c r="Q190" s="130">
        <f>'DEF13'!S190</f>
        <v>400000000</v>
      </c>
      <c r="R190" s="122">
        <f>'DEF13'!T190</f>
        <v>1</v>
      </c>
      <c r="S190" s="122">
        <v>0.25</v>
      </c>
      <c r="T190" s="35" t="s">
        <v>1434</v>
      </c>
      <c r="U190" s="130">
        <v>100000000</v>
      </c>
      <c r="V190" s="122">
        <v>0</v>
      </c>
      <c r="W190" s="78">
        <v>0</v>
      </c>
      <c r="X190" s="122">
        <v>-0.25</v>
      </c>
      <c r="Y190" s="108">
        <v>0</v>
      </c>
      <c r="Z190" s="131">
        <v>0</v>
      </c>
      <c r="AA190" s="132" t="s">
        <v>2823</v>
      </c>
      <c r="AB190" s="132" t="s">
        <v>2824</v>
      </c>
      <c r="AC190" s="132"/>
      <c r="AD190" s="132"/>
      <c r="AE190" s="135" t="s">
        <v>2825</v>
      </c>
      <c r="AF190" s="157">
        <f>'DEF13'!X190</f>
        <v>0.25</v>
      </c>
      <c r="AG190" s="133" t="str">
        <f>'DEF13'!Y190</f>
        <v>Metodología que permitan  gestionar las posibles contingencias presentadas con patologías emergentes donde sea necesario el uso de tecnologias en salud</v>
      </c>
      <c r="AH190" s="134">
        <f>'DEF13'!Z190</f>
        <v>100000000</v>
      </c>
      <c r="AI190" s="99"/>
      <c r="AJ190" s="78">
        <f t="shared" si="22"/>
        <v>0</v>
      </c>
      <c r="AK190" s="122">
        <f t="shared" si="23"/>
        <v>-0.25</v>
      </c>
      <c r="AL190" s="103"/>
      <c r="AM190" s="78">
        <f t="shared" si="24"/>
        <v>0</v>
      </c>
      <c r="AN190" s="283"/>
      <c r="AO190" s="283"/>
      <c r="AP190" s="283"/>
      <c r="AQ190" s="283"/>
      <c r="AR190" s="283" t="s">
        <v>3665</v>
      </c>
      <c r="AS190" s="122">
        <f t="shared" si="25"/>
        <v>0</v>
      </c>
      <c r="AT190" s="78">
        <f t="shared" si="26"/>
        <v>0</v>
      </c>
      <c r="AU190" s="108">
        <f t="shared" si="27"/>
        <v>0</v>
      </c>
      <c r="AV190" s="78">
        <f t="shared" si="28"/>
        <v>0</v>
      </c>
      <c r="AX190" s="122">
        <f t="shared" si="29"/>
        <v>0.5</v>
      </c>
      <c r="AY190" s="78">
        <f t="shared" si="30"/>
        <v>0</v>
      </c>
    </row>
    <row r="191" spans="1:51" ht="84">
      <c r="A191" s="36" t="str">
        <f>'DEF13'!A191</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91" s="36" t="str">
        <f>'DEF13'!B191</f>
        <v>2.5. Promoción, prevención y atención en materia de salud mental y consumo de sustancias psicoactivas</v>
      </c>
      <c r="C191" s="36" t="str">
        <f>'DEF13'!C191</f>
        <v>ODS 3. Salud y Bienestar</v>
      </c>
      <c r="D191" s="36" t="str">
        <f>'DEF13'!D191</f>
        <v>3. Gestión con valores para resultados</v>
      </c>
      <c r="E191" s="36" t="str">
        <f>'DEF13'!E191</f>
        <v>3.1. FortalecimientoOrganizacional y Simplificación de Procesos</v>
      </c>
      <c r="F191" s="36" t="str">
        <f>'DEF13'!F191</f>
        <v>N/A</v>
      </c>
      <c r="G191" s="36" t="str">
        <f>'DEF13'!G191</f>
        <v>UAE Fondo Nacional de Estupefacientes FNE</v>
      </c>
      <c r="H191" s="36">
        <f>'DEF13'!H191</f>
        <v>2410</v>
      </c>
      <c r="I191" s="36" t="str">
        <f>'DEF13'!I191</f>
        <v>Gestión de Medicamentos y Tecnologías en Salud</v>
      </c>
      <c r="J191" s="36" t="str">
        <f>'DEF13'!J191</f>
        <v>Acompañar y apoyar técnicamente  la ejecución de los proyectos orientados a la prevención y atención integral al consumo de sustancias psicoactivas con cofinanciación asignada por parte del FNE, en la vigencia 2023.</v>
      </c>
      <c r="K191" s="36" t="str">
        <f>'DEF13'!K191</f>
        <v>2410-01</v>
      </c>
      <c r="L191" s="36" t="str">
        <f>'DEF13'!L191</f>
        <v>Acompañamientos técnicos realizados para la prevención y atención integral al consumo de SPA</v>
      </c>
      <c r="M191" s="36" t="str">
        <f>'DEF13'!N191</f>
        <v>(Número de acompañamientos técnicos realizados/Número de acompañamientos técnicos programados )*100</v>
      </c>
      <c r="N191" s="36" t="str">
        <f>'DEF13'!O191</f>
        <v>Porcentaje</v>
      </c>
      <c r="O191" s="36">
        <f>'DEF13'!Q191</f>
        <v>0</v>
      </c>
      <c r="P191" s="36">
        <f>'DEF13'!R191</f>
        <v>0</v>
      </c>
      <c r="Q191" s="137">
        <f>'DEF13'!S191</f>
        <v>0</v>
      </c>
      <c r="R191" s="111">
        <f>'DEF13'!T191</f>
        <v>1</v>
      </c>
      <c r="S191" s="111">
        <v>0</v>
      </c>
      <c r="T191" s="36" t="s">
        <v>1440</v>
      </c>
      <c r="U191" s="137"/>
      <c r="V191" s="111">
        <v>0</v>
      </c>
      <c r="W191" s="79"/>
      <c r="X191" s="111">
        <v>0</v>
      </c>
      <c r="Y191" s="110"/>
      <c r="Z191" s="138">
        <v>0</v>
      </c>
      <c r="AA191" s="139" t="s">
        <v>2826</v>
      </c>
      <c r="AB191" s="139"/>
      <c r="AC191" s="139" t="s">
        <v>2827</v>
      </c>
      <c r="AD191" s="139"/>
      <c r="AE191" s="140" t="s">
        <v>2828</v>
      </c>
      <c r="AF191" s="144">
        <f>'DEF13'!X191</f>
        <v>1</v>
      </c>
      <c r="AG191" s="142" t="str">
        <f>'DEF13'!Y191</f>
        <v>Acompañamiento técnico a  la formulación de actividades a realizar en el marco de los convenios</v>
      </c>
      <c r="AH191" s="143">
        <f>'DEF13'!Z191</f>
        <v>0</v>
      </c>
      <c r="AI191" s="144">
        <v>1</v>
      </c>
      <c r="AJ191" s="79">
        <f t="shared" si="22"/>
        <v>1</v>
      </c>
      <c r="AK191" s="111">
        <f t="shared" si="23"/>
        <v>0</v>
      </c>
      <c r="AL191" s="273"/>
      <c r="AM191" s="79" t="e">
        <f t="shared" si="24"/>
        <v>#DIV/0!</v>
      </c>
      <c r="AN191" s="274" t="s">
        <v>3543</v>
      </c>
      <c r="AO191" s="274"/>
      <c r="AP191" s="274"/>
      <c r="AQ191" s="274" t="s">
        <v>1435</v>
      </c>
      <c r="AR191" s="274" t="s">
        <v>3544</v>
      </c>
      <c r="AS191" s="111">
        <f>AVERAGE(V191,AI191)</f>
        <v>0.5</v>
      </c>
      <c r="AT191" s="79">
        <f t="shared" si="26"/>
        <v>0.5</v>
      </c>
      <c r="AU191" s="110">
        <f t="shared" si="27"/>
        <v>0</v>
      </c>
      <c r="AV191" s="79" t="str">
        <f>IFERROR(AU191/Q191,"")</f>
        <v/>
      </c>
      <c r="AX191" s="111">
        <f>AVERAGE(AF191,S191)</f>
        <v>0.5</v>
      </c>
      <c r="AY191" s="79">
        <f t="shared" si="30"/>
        <v>1</v>
      </c>
    </row>
    <row r="192" spans="1:51" ht="108">
      <c r="A192" s="36" t="str">
        <f>'DEF13'!A192</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92" s="36" t="str">
        <f>'DEF13'!B192</f>
        <v>2.5. Promoción, prevención y atención en materia de salud mental y consumo de sustancias psicoactivas</v>
      </c>
      <c r="C192" s="36" t="str">
        <f>'DEF13'!C192</f>
        <v>ODS 3. Salud y Bienestar</v>
      </c>
      <c r="D192" s="36" t="str">
        <f>'DEF13'!D192</f>
        <v>3. Gestión con valores para resultados</v>
      </c>
      <c r="E192" s="36" t="str">
        <f>'DEF13'!E192</f>
        <v>3.1. FortalecimientoOrganizacional y Simplificación de Procesos</v>
      </c>
      <c r="F192" s="36" t="str">
        <f>'DEF13'!F192</f>
        <v>N/A</v>
      </c>
      <c r="G192" s="36" t="str">
        <f>'DEF13'!G192</f>
        <v>UAE Fondo Nacional de Estupefacientes FNE</v>
      </c>
      <c r="H192" s="36">
        <f>'DEF13'!H192</f>
        <v>2410</v>
      </c>
      <c r="I192" s="36" t="str">
        <f>'DEF13'!I192</f>
        <v>Gestión de Medicamentos y Tecnologías en Salud</v>
      </c>
      <c r="J192" s="36" t="str">
        <f>'DEF13'!J192</f>
        <v>Monitorerar  las actividades ejecutadas en el marco de los convenios interadministrativos suscritos por el FNE y los territorios de  los proyectos a ejecutarse en los territorios, con recursos asignados para la prevención y atención integral al consumo de sustancias psicoactivas.</v>
      </c>
      <c r="K192" s="36" t="str">
        <f>'DEF13'!K192</f>
        <v>2410-02</v>
      </c>
      <c r="L192" s="36" t="str">
        <f>'DEF13'!L192</f>
        <v>Monitoreos realizados  en territorios para la prevención y atención integral al consumo de SPA</v>
      </c>
      <c r="M192" s="36" t="str">
        <f>'DEF13'!N192</f>
        <v>Número de monitoreos realizados/Número de monitoreos programados) *100</v>
      </c>
      <c r="N192" s="36" t="str">
        <f>'DEF13'!O192</f>
        <v>Porcentaje</v>
      </c>
      <c r="O192" s="36">
        <f>'DEF13'!Q192</f>
        <v>0</v>
      </c>
      <c r="P192" s="36">
        <f>'DEF13'!R192</f>
        <v>0</v>
      </c>
      <c r="Q192" s="137">
        <f>'DEF13'!S192</f>
        <v>0</v>
      </c>
      <c r="R192" s="111">
        <f>'DEF13'!T192</f>
        <v>1</v>
      </c>
      <c r="S192" s="111">
        <v>0</v>
      </c>
      <c r="T192" s="36" t="s">
        <v>1447</v>
      </c>
      <c r="U192" s="137"/>
      <c r="V192" s="111">
        <v>0</v>
      </c>
      <c r="W192" s="79"/>
      <c r="X192" s="111">
        <v>0</v>
      </c>
      <c r="Y192" s="110"/>
      <c r="Z192" s="138">
        <v>0</v>
      </c>
      <c r="AA192" s="139" t="s">
        <v>2829</v>
      </c>
      <c r="AB192" s="139"/>
      <c r="AC192" s="139"/>
      <c r="AD192" s="139"/>
      <c r="AE192" s="140" t="s">
        <v>2828</v>
      </c>
      <c r="AF192" s="144">
        <f>'DEF13'!X192</f>
        <v>1</v>
      </c>
      <c r="AG192" s="142" t="str">
        <f>'DEF13'!Y192</f>
        <v>Monitoreo a la ejecución de actividades y recursos a los territorios con convenios suscritos encaminados a ejecutar proyectos de prevención y atención integral al consumo de sustancias psicoactivas.</v>
      </c>
      <c r="AH192" s="143">
        <f>'DEF13'!Z192</f>
        <v>0</v>
      </c>
      <c r="AI192" s="144">
        <v>1</v>
      </c>
      <c r="AJ192" s="79">
        <f t="shared" si="22"/>
        <v>1</v>
      </c>
      <c r="AK192" s="111">
        <f t="shared" si="23"/>
        <v>0</v>
      </c>
      <c r="AL192" s="273"/>
      <c r="AM192" s="79" t="e">
        <f t="shared" si="24"/>
        <v>#DIV/0!</v>
      </c>
      <c r="AN192" s="274" t="s">
        <v>3545</v>
      </c>
      <c r="AO192" s="274"/>
      <c r="AP192" s="274"/>
      <c r="AQ192" s="274"/>
      <c r="AR192" s="274" t="s">
        <v>3544</v>
      </c>
      <c r="AS192" s="111">
        <f>AVERAGE(V192,AI192)</f>
        <v>0.5</v>
      </c>
      <c r="AT192" s="79">
        <f t="shared" si="26"/>
        <v>0.5</v>
      </c>
      <c r="AU192" s="110">
        <f t="shared" si="27"/>
        <v>0</v>
      </c>
      <c r="AV192" s="79" t="str">
        <f>IFERROR(AU192/Q192,"")</f>
        <v/>
      </c>
      <c r="AX192" s="111">
        <f>AVERAGE(AF192,S192)</f>
        <v>0.5</v>
      </c>
      <c r="AY192" s="79">
        <f t="shared" si="30"/>
        <v>1</v>
      </c>
    </row>
    <row r="193" spans="1:51" ht="120">
      <c r="A193" s="36" t="str">
        <f>'DEF13'!A193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93" s="36" t="str">
        <f>'DEF13'!B193</f>
        <v>8.5. Fortalecer la comunicación pública y estratégica para la promoción y divulgación de los temas
relacionados con salud y protección socia</v>
      </c>
      <c r="C193" s="36" t="str">
        <f>'DEF13'!C193</f>
        <v>ODS 3. Salud y Bienestar</v>
      </c>
      <c r="D193" s="36" t="str">
        <f>'DEF13'!D193</f>
        <v>3. Gestión con valores para resultados</v>
      </c>
      <c r="E193" s="36" t="str">
        <f>'DEF13'!E193</f>
        <v>3.1. FortalecimientoOrganizacional y Simplificación de Procesos</v>
      </c>
      <c r="F193" s="36" t="str">
        <f>'DEF13'!F193</f>
        <v>N/A</v>
      </c>
      <c r="G193" s="36" t="str">
        <f>'DEF13'!G193</f>
        <v>UAE Fondo Nacional de Estupefacientes FNE</v>
      </c>
      <c r="H193" s="36">
        <f>'DEF13'!H193</f>
        <v>2410</v>
      </c>
      <c r="I193" s="36" t="str">
        <f>'DEF13'!I193</f>
        <v>Gestión de Medicamentos y Tecnologías en Salud</v>
      </c>
      <c r="J193" s="36" t="str">
        <f>'DEF13'!J193</f>
        <v>Realizar capacitaciones a usuarios de interes y/o usuarios inscritos ante la U.A.E Fondo Nacional de Estupefacientes, con el fin de dar a conocer la normatividad legal vigente aplicable.</v>
      </c>
      <c r="K193" s="36" t="str">
        <f>'DEF13'!K193</f>
        <v>2410-03</v>
      </c>
      <c r="L193" s="36" t="str">
        <f>'DEF13'!L193</f>
        <v>Usuarios capacitados</v>
      </c>
      <c r="M193" s="36" t="str">
        <f>'DEF13'!N193</f>
        <v>Número de usuarios capacitados</v>
      </c>
      <c r="N193" s="36" t="str">
        <f>'DEF13'!O193</f>
        <v>Número</v>
      </c>
      <c r="O193" s="36">
        <f>'DEF13'!Q193</f>
        <v>0</v>
      </c>
      <c r="P193" s="36">
        <f>'DEF13'!R193</f>
        <v>0</v>
      </c>
      <c r="Q193" s="137">
        <f>'DEF13'!S193</f>
        <v>0</v>
      </c>
      <c r="R193" s="109">
        <f>'DEF13'!T193</f>
        <v>400</v>
      </c>
      <c r="S193" s="109">
        <v>100</v>
      </c>
      <c r="T193" s="36" t="s">
        <v>1454</v>
      </c>
      <c r="U193" s="137"/>
      <c r="V193" s="109">
        <v>172</v>
      </c>
      <c r="W193" s="79">
        <v>1.72</v>
      </c>
      <c r="X193" s="109">
        <v>72</v>
      </c>
      <c r="Y193" s="110"/>
      <c r="Z193" s="138">
        <v>0</v>
      </c>
      <c r="AA193" s="139" t="s">
        <v>2830</v>
      </c>
      <c r="AB193" s="139"/>
      <c r="AC193" s="139"/>
      <c r="AD193" s="139"/>
      <c r="AE193" s="140" t="s">
        <v>2827</v>
      </c>
      <c r="AF193" s="141">
        <f>'DEF13'!X193</f>
        <v>100</v>
      </c>
      <c r="AG193" s="142" t="str">
        <f>'DEF13'!Y193</f>
        <v>Capacitar a 100 usuarios de interes y/o inscritos ante la U.A.E Fondo Nacional de Estupefacientes.</v>
      </c>
      <c r="AH193" s="143">
        <f>'DEF13'!Z193</f>
        <v>0</v>
      </c>
      <c r="AI193" s="141">
        <f>70+48</f>
        <v>118</v>
      </c>
      <c r="AJ193" s="79">
        <f t="shared" si="22"/>
        <v>1.18</v>
      </c>
      <c r="AK193" s="109">
        <f t="shared" si="23"/>
        <v>18</v>
      </c>
      <c r="AL193" s="273"/>
      <c r="AM193" s="79" t="e">
        <f t="shared" si="24"/>
        <v>#DIV/0!</v>
      </c>
      <c r="AN193" s="274" t="s">
        <v>3546</v>
      </c>
      <c r="AO193" s="274"/>
      <c r="AP193" s="274"/>
      <c r="AQ193" s="274"/>
      <c r="AR193" s="274" t="s">
        <v>3547</v>
      </c>
      <c r="AS193" s="109">
        <f t="shared" si="25"/>
        <v>290</v>
      </c>
      <c r="AT193" s="79">
        <f t="shared" si="26"/>
        <v>0.72499999999999998</v>
      </c>
      <c r="AU193" s="110">
        <f t="shared" si="27"/>
        <v>0</v>
      </c>
      <c r="AV193" s="79" t="str">
        <f>IFERROR(AU193/Q193,"")</f>
        <v/>
      </c>
      <c r="AX193" s="109">
        <f t="shared" si="29"/>
        <v>200</v>
      </c>
      <c r="AY193" s="79">
        <f>IF((AS193/AX193)&gt;1,1,(AS193/AX193))</f>
        <v>1</v>
      </c>
    </row>
    <row r="194" spans="1:51" ht="140.25">
      <c r="A194" s="36" t="str">
        <f>'DEF13'!A194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94" s="36" t="str">
        <f>'DEF13'!B194</f>
        <v>8.5. Fortalecer la comunicación pública y estratégica para la promoción y divulgación de los temas
relacionados con salud y protección socia</v>
      </c>
      <c r="C194" s="36" t="str">
        <f>'DEF13'!C194</f>
        <v>ODS 3. Salud y Bienestar</v>
      </c>
      <c r="D194" s="36" t="str">
        <f>'DEF13'!D194</f>
        <v>3. Gestión con valores para resultados</v>
      </c>
      <c r="E194" s="36" t="str">
        <f>'DEF13'!E194</f>
        <v>3.1. FortalecimientoOrganizacional y Simplificación de Procesos</v>
      </c>
      <c r="F194" s="36" t="str">
        <f>'DEF13'!F194</f>
        <v>N/A</v>
      </c>
      <c r="G194" s="36" t="str">
        <f>'DEF13'!G194</f>
        <v>UAE Fondo Nacional de Estupefacientes FNE</v>
      </c>
      <c r="H194" s="36">
        <f>'DEF13'!H194</f>
        <v>2410</v>
      </c>
      <c r="I194" s="36" t="str">
        <f>'DEF13'!I194</f>
        <v>Gestión de Medicamentos y Tecnologías en Salud</v>
      </c>
      <c r="J194" s="36" t="str">
        <f>'DEF13'!J194</f>
        <v>Realizar capacitación a licenciatarios de fabricación de derivados de cannabis y usuarios de interes para la U.A.E Fondo Nacional de Estupefacientes, en el marco del Decreto 811 del 2021 y resolución conjunta 227 y 539.</v>
      </c>
      <c r="K194" s="36" t="str">
        <f>'DEF13'!K194</f>
        <v>2410-04</v>
      </c>
      <c r="L194" s="36" t="str">
        <f>'DEF13'!L194</f>
        <v>Usuarios capacitados</v>
      </c>
      <c r="M194" s="36" t="str">
        <f>'DEF13'!N194</f>
        <v xml:space="preserve">Número de usuarios capacitados </v>
      </c>
      <c r="N194" s="36" t="str">
        <f>'DEF13'!O194</f>
        <v>Número</v>
      </c>
      <c r="O194" s="36">
        <f>'DEF13'!Q194</f>
        <v>0</v>
      </c>
      <c r="P194" s="36">
        <f>'DEF13'!R194</f>
        <v>0</v>
      </c>
      <c r="Q194" s="137">
        <f>'DEF13'!S194</f>
        <v>0</v>
      </c>
      <c r="R194" s="109">
        <f>'DEF13'!T194</f>
        <v>400</v>
      </c>
      <c r="S194" s="109">
        <v>100</v>
      </c>
      <c r="T194" s="36" t="s">
        <v>1454</v>
      </c>
      <c r="U194" s="137"/>
      <c r="V194" s="109">
        <v>100</v>
      </c>
      <c r="W194" s="79">
        <v>1</v>
      </c>
      <c r="X194" s="109">
        <v>0</v>
      </c>
      <c r="Y194" s="110"/>
      <c r="Z194" s="138">
        <v>0</v>
      </c>
      <c r="AA194" s="139" t="s">
        <v>2831</v>
      </c>
      <c r="AB194" s="139"/>
      <c r="AC194" s="139"/>
      <c r="AD194" s="139"/>
      <c r="AE194" s="140" t="s">
        <v>2827</v>
      </c>
      <c r="AF194" s="141">
        <f>'DEF13'!X194</f>
        <v>100</v>
      </c>
      <c r="AG194" s="142" t="str">
        <f>'DEF13'!Y194</f>
        <v>Capacitar a 100 usuarios de interes y/o inscritos ante la U.A.E Fondo Nacional de Estupefacientes.</v>
      </c>
      <c r="AH194" s="143">
        <f>'DEF13'!Z194</f>
        <v>0</v>
      </c>
      <c r="AI194" s="141">
        <v>104</v>
      </c>
      <c r="AJ194" s="79">
        <f t="shared" si="22"/>
        <v>1.04</v>
      </c>
      <c r="AK194" s="109">
        <f t="shared" si="23"/>
        <v>4</v>
      </c>
      <c r="AL194" s="273"/>
      <c r="AM194" s="79" t="e">
        <f t="shared" si="24"/>
        <v>#DIV/0!</v>
      </c>
      <c r="AN194" s="274" t="s">
        <v>3548</v>
      </c>
      <c r="AO194" s="274"/>
      <c r="AP194" s="274"/>
      <c r="AQ194" s="274"/>
      <c r="AR194" s="274" t="s">
        <v>3547</v>
      </c>
      <c r="AS194" s="109">
        <f t="shared" si="25"/>
        <v>204</v>
      </c>
      <c r="AT194" s="79">
        <f t="shared" si="26"/>
        <v>0.51</v>
      </c>
      <c r="AU194" s="110">
        <f t="shared" si="27"/>
        <v>0</v>
      </c>
      <c r="AV194" s="79" t="str">
        <f>IFERROR(AU194/Q194,"")</f>
        <v/>
      </c>
      <c r="AX194" s="109">
        <f t="shared" si="29"/>
        <v>200</v>
      </c>
      <c r="AY194" s="79">
        <f>IF((AS194/AX194)&gt;1,1,(AS194/AX194))</f>
        <v>1</v>
      </c>
    </row>
    <row r="195" spans="1:51" ht="409.5">
      <c r="A195" s="36" t="str">
        <f>'DEF13'!A195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95" s="36" t="str">
        <f>'DEF13'!B195</f>
        <v xml:space="preserve">6.2. Fortalecer la rectoría del sistema a través de las entidades territoriales en salud </v>
      </c>
      <c r="C195" s="36" t="str">
        <f>'DEF13'!C195</f>
        <v>ODS 3. Salud y Bienestar</v>
      </c>
      <c r="D195" s="36" t="str">
        <f>'DEF13'!D195</f>
        <v>3. Gestión con valores para resultados</v>
      </c>
      <c r="E195" s="36" t="str">
        <f>'DEF13'!E195</f>
        <v>3.1. FortalecimientoOrganizacional y Simplificación de Procesos</v>
      </c>
      <c r="F195" s="36" t="str">
        <f>'DEF13'!F195</f>
        <v>N/A</v>
      </c>
      <c r="G195" s="36" t="str">
        <f>'DEF13'!G195</f>
        <v>UAE Fondo Nacional de Estupefacientes FNE</v>
      </c>
      <c r="H195" s="36">
        <f>'DEF13'!H195</f>
        <v>2410</v>
      </c>
      <c r="I195" s="36" t="str">
        <f>'DEF13'!I195</f>
        <v>Gestión de Medicamentos y Tecnologías en Salud</v>
      </c>
      <c r="J195" s="36" t="str">
        <f>'DEF13'!J195</f>
        <v>Dar cumplimiento al plan de  implementación gradual del Modelo de inspección, vigilancia y control con enfoque de riesgos del FNE.</v>
      </c>
      <c r="K195" s="36" t="str">
        <f>'DEF13'!K195</f>
        <v>2410-05</v>
      </c>
      <c r="L195" s="36" t="str">
        <f>'DEF13'!L195</f>
        <v>Acciones de inspección, vigilancia y control implementadas</v>
      </c>
      <c r="M195" s="36" t="str">
        <f>'DEF13'!N195</f>
        <v>(Acciones de IVC implementadas/ Número de acciones de IVC programadas) *100</v>
      </c>
      <c r="N195" s="36" t="str">
        <f>'DEF13'!O195</f>
        <v>Porcentaje</v>
      </c>
      <c r="O195" s="36" t="str">
        <f>'DEF13'!Q195</f>
        <v>C-1903-0300-1</v>
      </c>
      <c r="P195" s="36" t="str">
        <f>'DEF13'!R195</f>
        <v>C-1903-0300-1-0-1903020-02</v>
      </c>
      <c r="Q195" s="137">
        <f>'DEF13'!S195</f>
        <v>1018063257</v>
      </c>
      <c r="R195" s="111">
        <f>'DEF13'!T195</f>
        <v>1</v>
      </c>
      <c r="S195" s="111">
        <v>1</v>
      </c>
      <c r="T195" s="36" t="s">
        <v>1463</v>
      </c>
      <c r="U195" s="137">
        <v>132002751</v>
      </c>
      <c r="V195" s="111">
        <v>1</v>
      </c>
      <c r="W195" s="79">
        <v>1</v>
      </c>
      <c r="X195" s="111">
        <v>0</v>
      </c>
      <c r="Y195" s="110">
        <v>102481411</v>
      </c>
      <c r="Z195" s="138">
        <v>0.77635814574803819</v>
      </c>
      <c r="AA195" s="139" t="s">
        <v>2832</v>
      </c>
      <c r="AB195" s="139"/>
      <c r="AC195" s="139" t="s">
        <v>2833</v>
      </c>
      <c r="AD195" s="139" t="s">
        <v>2834</v>
      </c>
      <c r="AE195" s="140" t="s">
        <v>2835</v>
      </c>
      <c r="AF195" s="144">
        <f>'DEF13'!X195</f>
        <v>1</v>
      </c>
      <c r="AG195" s="142" t="str">
        <f>'DEF13'!Y195</f>
        <v>Informe que da cuenta de las acciones de inspección, vigilancia y control implementadas durante el trimestre</v>
      </c>
      <c r="AH195" s="143">
        <f>'DEF13'!Z195</f>
        <v>265818152</v>
      </c>
      <c r="AI195" s="144">
        <v>1</v>
      </c>
      <c r="AJ195" s="79">
        <f t="shared" si="22"/>
        <v>1</v>
      </c>
      <c r="AK195" s="111">
        <f t="shared" si="23"/>
        <v>0</v>
      </c>
      <c r="AL195" s="273">
        <v>265469677</v>
      </c>
      <c r="AM195" s="79">
        <f t="shared" si="24"/>
        <v>0.99868904739056341</v>
      </c>
      <c r="AN195" s="274" t="s">
        <v>3549</v>
      </c>
      <c r="AO195" s="274"/>
      <c r="AP195" s="274"/>
      <c r="AQ195" s="274"/>
      <c r="AR195" s="274" t="s">
        <v>3550</v>
      </c>
      <c r="AS195" s="111">
        <f>AVERAGE(V195,AI195)</f>
        <v>1</v>
      </c>
      <c r="AT195" s="79">
        <f t="shared" si="26"/>
        <v>1</v>
      </c>
      <c r="AU195" s="110">
        <f t="shared" si="27"/>
        <v>367951088</v>
      </c>
      <c r="AV195" s="79">
        <f t="shared" si="28"/>
        <v>0.36142261835896905</v>
      </c>
      <c r="AX195" s="111">
        <f>AVERAGE(AF195,S195)</f>
        <v>1</v>
      </c>
      <c r="AY195" s="79">
        <f t="shared" si="30"/>
        <v>1</v>
      </c>
    </row>
    <row r="196" spans="1:51" ht="324">
      <c r="A196" s="36" t="str">
        <f>'DEF13'!A196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96" s="36" t="str">
        <f>'DEF13'!B196</f>
        <v>8.5. Fortalecer la comunicación pública y estratégica para la promoción y divulgación de los temas
relacionados con salud y protección socia</v>
      </c>
      <c r="C196" s="36" t="str">
        <f>'DEF13'!C196</f>
        <v>ODS 3. Salud y Bienestar</v>
      </c>
      <c r="D196" s="36" t="str">
        <f>'DEF13'!D196</f>
        <v>3. Gestión con valores para resultados</v>
      </c>
      <c r="E196" s="36" t="str">
        <f>'DEF13'!E196</f>
        <v>3.1. FortalecimientoOrganizacional y Simplificación de Procesos</v>
      </c>
      <c r="F196" s="36" t="str">
        <f>'DEF13'!F196</f>
        <v>N/A</v>
      </c>
      <c r="G196" s="36" t="str">
        <f>'DEF13'!G196</f>
        <v>UAE Fondo Nacional de Estupefacientes FNE</v>
      </c>
      <c r="H196" s="36">
        <f>'DEF13'!H196</f>
        <v>2410</v>
      </c>
      <c r="I196" s="36" t="str">
        <f>'DEF13'!I196</f>
        <v>Gestión de Medicamentos y Tecnologías en Salud</v>
      </c>
      <c r="J196" s="36" t="str">
        <f>'DEF13'!J196</f>
        <v>Publicar, reportar y/o socializar los lineamientos y/o estrategias de comunicación, divulgación y análisis de información de inspección, vigilancia y control.</v>
      </c>
      <c r="K196" s="36" t="str">
        <f>'DEF13'!K196</f>
        <v>2410-06</v>
      </c>
      <c r="L196" s="36" t="str">
        <f>'DEF13'!L196</f>
        <v>Acciones de  estrategias de comunicación,  divulgación y análisis de información de IVC publicadas, reportadas y/o socializadas</v>
      </c>
      <c r="M196" s="36" t="str">
        <f>'DEF13'!N196</f>
        <v xml:space="preserve">Porcentaje de avance de las estrategias de comunicación,  divulgación y análisis de información de IVC publicadas, reportadas y/o socializadas y programadas
</v>
      </c>
      <c r="N196" s="36" t="str">
        <f>'DEF13'!O196</f>
        <v>Porcentaje</v>
      </c>
      <c r="O196" s="36" t="str">
        <f>'DEF13'!Q196</f>
        <v>C-1903-0300-1</v>
      </c>
      <c r="P196" s="36" t="str">
        <f>'DEF13'!R196</f>
        <v>C-1903-0300-1-0-1903047-02</v>
      </c>
      <c r="Q196" s="137">
        <f>'DEF13'!S196</f>
        <v>162929376</v>
      </c>
      <c r="R196" s="111">
        <f>'DEF13'!T196</f>
        <v>1</v>
      </c>
      <c r="S196" s="111">
        <v>0.25</v>
      </c>
      <c r="T196" s="36" t="s">
        <v>1471</v>
      </c>
      <c r="U196" s="137">
        <v>19939951</v>
      </c>
      <c r="V196" s="111">
        <v>0.25</v>
      </c>
      <c r="W196" s="79">
        <v>1</v>
      </c>
      <c r="X196" s="111">
        <v>0</v>
      </c>
      <c r="Y196" s="110">
        <v>14173101</v>
      </c>
      <c r="Z196" s="138">
        <v>0.7107891589101698</v>
      </c>
      <c r="AA196" s="139" t="s">
        <v>2836</v>
      </c>
      <c r="AB196" s="139"/>
      <c r="AC196" s="139" t="s">
        <v>2833</v>
      </c>
      <c r="AD196" s="139" t="s">
        <v>2834</v>
      </c>
      <c r="AE196" s="140" t="s">
        <v>2835</v>
      </c>
      <c r="AF196" s="144">
        <f>'DEF13'!X196</f>
        <v>0.25</v>
      </c>
      <c r="AG196" s="142" t="str">
        <f>'DEF13'!Y196</f>
        <v>Documento de avance que da cuenta de las acciones  de  estrategias de comunicación,  divulgación y análisis de información de IVC publicadas, reportadas y/o socializadas, programadas durante el trimestre.</v>
      </c>
      <c r="AH196" s="143">
        <f>'DEF13'!Z196</f>
        <v>39973941</v>
      </c>
      <c r="AI196" s="144">
        <v>0.25</v>
      </c>
      <c r="AJ196" s="79">
        <f t="shared" si="22"/>
        <v>1</v>
      </c>
      <c r="AK196" s="111">
        <f t="shared" si="23"/>
        <v>0</v>
      </c>
      <c r="AL196" s="273">
        <v>34697805</v>
      </c>
      <c r="AM196" s="79">
        <f t="shared" si="24"/>
        <v>0.86801061221359188</v>
      </c>
      <c r="AN196" s="274" t="s">
        <v>3551</v>
      </c>
      <c r="AO196" s="274"/>
      <c r="AP196" s="274" t="s">
        <v>3552</v>
      </c>
      <c r="AQ196" s="274" t="s">
        <v>3553</v>
      </c>
      <c r="AR196" s="274" t="s">
        <v>3554</v>
      </c>
      <c r="AS196" s="111">
        <f t="shared" si="25"/>
        <v>0.5</v>
      </c>
      <c r="AT196" s="79">
        <f t="shared" si="26"/>
        <v>0.5</v>
      </c>
      <c r="AU196" s="110">
        <f t="shared" si="27"/>
        <v>48870906</v>
      </c>
      <c r="AV196" s="79">
        <f t="shared" si="28"/>
        <v>0.29995147099808445</v>
      </c>
      <c r="AX196" s="111">
        <f t="shared" si="29"/>
        <v>0.5</v>
      </c>
      <c r="AY196" s="79">
        <f t="shared" si="30"/>
        <v>1</v>
      </c>
    </row>
    <row r="197" spans="1:51" ht="168">
      <c r="A197" s="36" t="str">
        <f>'DEF13'!A197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97" s="36" t="str">
        <f>'DEF13'!B197</f>
        <v>8.5. Fortalecer la comunicación pública y estratégica para la promoción y divulgación de los temas
relacionados con salud y protección socia</v>
      </c>
      <c r="C197" s="36" t="str">
        <f>'DEF13'!C197</f>
        <v>ODS 3. Salud y Bienestar</v>
      </c>
      <c r="D197" s="36" t="str">
        <f>'DEF13'!D197</f>
        <v>3. Gestión con valores para resultados</v>
      </c>
      <c r="E197" s="36" t="str">
        <f>'DEF13'!E197</f>
        <v>3.1. FortalecimientoOrganizacional y Simplificación de Procesos</v>
      </c>
      <c r="F197" s="36" t="str">
        <f>'DEF13'!F197</f>
        <v>N/A</v>
      </c>
      <c r="G197" s="36" t="str">
        <f>'DEF13'!G197</f>
        <v>UAE Fondo Nacional de Estupefacientes FNE</v>
      </c>
      <c r="H197" s="36">
        <f>'DEF13'!H197</f>
        <v>2410</v>
      </c>
      <c r="I197" s="36" t="str">
        <f>'DEF13'!I197</f>
        <v>Gestión de Medicamentos y Tecnologías en Salud</v>
      </c>
      <c r="J197" s="36" t="str">
        <f>'DEF13'!J197</f>
        <v>Implementar la estrategia  de promoción, articulación y unificación de criterios  en el desarrollo de acciones de inspección, vigilancia y control</v>
      </c>
      <c r="K197" s="36" t="str">
        <f>'DEF13'!K197</f>
        <v>2410-07</v>
      </c>
      <c r="L197" s="36" t="str">
        <f>'DEF13'!L197</f>
        <v>Documento de implemetación de la estrategia de promoción, articulación y unificación de criterios  en el desarrollo de acciones de inspección, vigilancia y control</v>
      </c>
      <c r="M197" s="36" t="str">
        <f>'DEF13'!N197</f>
        <v xml:space="preserve">Porcentaje de avance del documento que contiene las herramientas de inspección, vigilancia y control y orientaciones a las acciones para promover la articulación y el desarrollo de acciones comunes con otros actores
</v>
      </c>
      <c r="N197" s="36" t="str">
        <f>'DEF13'!O197</f>
        <v>Porcentaje</v>
      </c>
      <c r="O197" s="36" t="str">
        <f>'DEF13'!Q197</f>
        <v>C-1903-0300-1</v>
      </c>
      <c r="P197" s="36" t="str">
        <f>'DEF13'!R197</f>
        <v>C-1903-0300-1-0-1903001-02</v>
      </c>
      <c r="Q197" s="137">
        <f>'DEF13'!S197</f>
        <v>53663476</v>
      </c>
      <c r="R197" s="111">
        <f>'DEF13'!T197</f>
        <v>1</v>
      </c>
      <c r="S197" s="111">
        <v>0.25</v>
      </c>
      <c r="T197" s="36" t="s">
        <v>1479</v>
      </c>
      <c r="U197" s="137">
        <v>6598634</v>
      </c>
      <c r="V197" s="111">
        <v>0.25</v>
      </c>
      <c r="W197" s="79">
        <v>1</v>
      </c>
      <c r="X197" s="111">
        <v>0</v>
      </c>
      <c r="Y197" s="110">
        <v>6215191</v>
      </c>
      <c r="Z197" s="138">
        <v>0.94189054886208268</v>
      </c>
      <c r="AA197" s="139" t="s">
        <v>2837</v>
      </c>
      <c r="AB197" s="139"/>
      <c r="AC197" s="139" t="s">
        <v>2833</v>
      </c>
      <c r="AD197" s="139" t="s">
        <v>2834</v>
      </c>
      <c r="AE197" s="140" t="s">
        <v>2835</v>
      </c>
      <c r="AF197" s="144">
        <f>'DEF13'!X197</f>
        <v>0.25</v>
      </c>
      <c r="AG197" s="142" t="str">
        <f>'DEF13'!Y197</f>
        <v>Documento de avance implementación de herramientas de inspección, vigilancia y control que orienten las acciones para promover la articulación y el desarrollo de acciones comunes con otros actores.</v>
      </c>
      <c r="AH197" s="143">
        <f>'DEF13'!Z197</f>
        <v>14484806</v>
      </c>
      <c r="AI197" s="144">
        <v>0.25</v>
      </c>
      <c r="AJ197" s="79">
        <f t="shared" si="22"/>
        <v>1</v>
      </c>
      <c r="AK197" s="111">
        <f t="shared" si="23"/>
        <v>0</v>
      </c>
      <c r="AL197" s="273">
        <v>13643103</v>
      </c>
      <c r="AM197" s="79">
        <f t="shared" si="24"/>
        <v>0.94189062663317691</v>
      </c>
      <c r="AN197" s="274" t="s">
        <v>3555</v>
      </c>
      <c r="AO197" s="274"/>
      <c r="AP197" s="274" t="s">
        <v>3552</v>
      </c>
      <c r="AQ197" s="274" t="s">
        <v>3556</v>
      </c>
      <c r="AR197" s="274" t="s">
        <v>3557</v>
      </c>
      <c r="AS197" s="111">
        <f t="shared" si="25"/>
        <v>0.5</v>
      </c>
      <c r="AT197" s="79">
        <f t="shared" si="26"/>
        <v>0.5</v>
      </c>
      <c r="AU197" s="110">
        <f t="shared" si="27"/>
        <v>19858294</v>
      </c>
      <c r="AV197" s="79">
        <f t="shared" si="28"/>
        <v>0.37005232385617359</v>
      </c>
      <c r="AX197" s="111">
        <f t="shared" si="29"/>
        <v>0.5</v>
      </c>
      <c r="AY197" s="79">
        <f t="shared" si="30"/>
        <v>1</v>
      </c>
    </row>
    <row r="198" spans="1:51" ht="409.5">
      <c r="A198" s="36" t="str">
        <f>'DEF13'!A198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98" s="36" t="str">
        <f>'DEF13'!B198</f>
        <v>6.3. Fortalecer las capacidades técnicas de los entes territoriales en salud</v>
      </c>
      <c r="C198" s="36" t="str">
        <f>'DEF13'!C198</f>
        <v>ODS 3. Salud y Bienestar</v>
      </c>
      <c r="D198" s="36" t="str">
        <f>'DEF13'!D198</f>
        <v>3. Gestión con valores para resultados</v>
      </c>
      <c r="E198" s="36" t="str">
        <f>'DEF13'!E198</f>
        <v>3.1. FortalecimientoOrganizacional y Simplificación de Procesos</v>
      </c>
      <c r="F198" s="36" t="str">
        <f>'DEF13'!F198</f>
        <v>N/A</v>
      </c>
      <c r="G198" s="36" t="str">
        <f>'DEF13'!G198</f>
        <v>UAE Fondo Nacional de Estupefacientes FNE</v>
      </c>
      <c r="H198" s="36">
        <f>'DEF13'!H198</f>
        <v>2410</v>
      </c>
      <c r="I198" s="36" t="str">
        <f>'DEF13'!I198</f>
        <v>Gestión de Medicamentos y Tecnologías en Salud</v>
      </c>
      <c r="J198" s="36" t="str">
        <f>'DEF13'!J198</f>
        <v>Dar Cumplimiento al Plan Anual de Asistencia Técnica para la  implementación del modelo de IVC con enfoque de riesgos en los FRE (Fondos Rotatorios de Estupefacientes)</v>
      </c>
      <c r="K198" s="36" t="str">
        <f>'DEF13'!K198</f>
        <v>2410-08</v>
      </c>
      <c r="L198" s="36" t="str">
        <f>'DEF13'!L198</f>
        <v>Asistencias técnicas realizadas a los entes territoriales de salud</v>
      </c>
      <c r="M198" s="36" t="str">
        <f>'DEF13'!N198</f>
        <v>(Asistencias técnicas realizadas a los Entes Territoriales de Salud/Visitas propuestas en el plan anual de asistencia técnica)*100</v>
      </c>
      <c r="N198" s="36" t="str">
        <f>'DEF13'!O198</f>
        <v>Porcentaje</v>
      </c>
      <c r="O198" s="36" t="str">
        <f>'DEF13'!Q198</f>
        <v>C-1903-0300-1</v>
      </c>
      <c r="P198" s="36" t="str">
        <f>'DEF13'!R198</f>
        <v>C-1903-0300-1-0-1903023-02</v>
      </c>
      <c r="Q198" s="137">
        <f>'DEF13'!S198</f>
        <v>333911936</v>
      </c>
      <c r="R198" s="111">
        <f>'DEF13'!T198</f>
        <v>1</v>
      </c>
      <c r="S198" s="111">
        <v>1</v>
      </c>
      <c r="T198" s="36" t="s">
        <v>1486</v>
      </c>
      <c r="U198" s="137">
        <v>30582704</v>
      </c>
      <c r="V198" s="111">
        <v>1</v>
      </c>
      <c r="W198" s="79">
        <v>1</v>
      </c>
      <c r="X198" s="111">
        <v>0</v>
      </c>
      <c r="Y198" s="110">
        <v>28916307</v>
      </c>
      <c r="Z198" s="138">
        <v>0.94551178339233832</v>
      </c>
      <c r="AA198" s="139" t="s">
        <v>2838</v>
      </c>
      <c r="AB198" s="139"/>
      <c r="AC198" s="139" t="s">
        <v>2833</v>
      </c>
      <c r="AD198" s="139" t="s">
        <v>2839</v>
      </c>
      <c r="AE198" s="140" t="s">
        <v>2835</v>
      </c>
      <c r="AF198" s="144">
        <f>'DEF13'!X198</f>
        <v>1</v>
      </c>
      <c r="AG198" s="142" t="str">
        <f>'DEF13'!Y198</f>
        <v>Informes de asistencias técnicas realizadas a los Fondos Rotatorios de  Estupefacientes</v>
      </c>
      <c r="AH198" s="143">
        <f>'DEF13'!Z198</f>
        <v>93402813</v>
      </c>
      <c r="AI198" s="144">
        <v>1</v>
      </c>
      <c r="AJ198" s="79">
        <f t="shared" si="22"/>
        <v>1</v>
      </c>
      <c r="AK198" s="111">
        <f t="shared" si="23"/>
        <v>0</v>
      </c>
      <c r="AL198" s="273">
        <v>75201224</v>
      </c>
      <c r="AM198" s="79">
        <f t="shared" si="24"/>
        <v>0.80512804255691961</v>
      </c>
      <c r="AN198" s="274" t="s">
        <v>3558</v>
      </c>
      <c r="AO198" s="274"/>
      <c r="AP198" s="274" t="s">
        <v>3559</v>
      </c>
      <c r="AQ198" s="274" t="s">
        <v>3560</v>
      </c>
      <c r="AR198" s="274" t="s">
        <v>3561</v>
      </c>
      <c r="AS198" s="111">
        <f>AVERAGE(V198,AI198)</f>
        <v>1</v>
      </c>
      <c r="AT198" s="79">
        <f t="shared" si="26"/>
        <v>1</v>
      </c>
      <c r="AU198" s="110">
        <f t="shared" si="27"/>
        <v>104117531</v>
      </c>
      <c r="AV198" s="79">
        <f t="shared" si="28"/>
        <v>0.31181134836701374</v>
      </c>
      <c r="AX198" s="111">
        <f>AVERAGE(AF198,S198)</f>
        <v>1</v>
      </c>
      <c r="AY198" s="79">
        <f t="shared" si="30"/>
        <v>1</v>
      </c>
    </row>
    <row r="199" spans="1:51" ht="120">
      <c r="A199" s="36" t="str">
        <f>'DEF13'!A199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99" s="36" t="str">
        <f>'DEF13'!B199</f>
        <v>8.4. Fortalecer el sistema de información del ministerio</v>
      </c>
      <c r="C199" s="36" t="str">
        <f>'DEF13'!C199</f>
        <v>ODS 3. Salud y Bienestar</v>
      </c>
      <c r="D199" s="36" t="str">
        <f>'DEF13'!D199</f>
        <v>3. Gestión con valores para resultados</v>
      </c>
      <c r="E199" s="36" t="str">
        <f>'DEF13'!E199</f>
        <v>3.1. FortalecimientoOrganizacional y Simplificación de Procesos</v>
      </c>
      <c r="F199" s="36" t="str">
        <f>'DEF13'!F199</f>
        <v>N/A</v>
      </c>
      <c r="G199" s="36" t="str">
        <f>'DEF13'!G199</f>
        <v>UAE Fondo Nacional de Estupefacientes FNE</v>
      </c>
      <c r="H199" s="36">
        <f>'DEF13'!H199</f>
        <v>2410</v>
      </c>
      <c r="I199" s="36" t="str">
        <f>'DEF13'!I199</f>
        <v>Gestión de Medicamentos y Tecnologías en Salud</v>
      </c>
      <c r="J199" s="36" t="str">
        <f>'DEF13'!J199</f>
        <v>Diseñar, desarrollar e implementar servicios de información para el FNE.</v>
      </c>
      <c r="K199" s="36" t="str">
        <f>'DEF13'!K199</f>
        <v>2410-09</v>
      </c>
      <c r="L199" s="36" t="str">
        <f>'DEF13'!L199</f>
        <v>Documento de servicios de información diseñados, desarrollados e implementados</v>
      </c>
      <c r="M199" s="36" t="str">
        <f>'DEF13'!N199</f>
        <v>Porcentaje de avance del plan de trabajo</v>
      </c>
      <c r="N199" s="36" t="str">
        <f>'DEF13'!O199</f>
        <v>Porcentaje</v>
      </c>
      <c r="O199" s="36" t="str">
        <f>'DEF13'!Q199</f>
        <v>C-1999-0300-1</v>
      </c>
      <c r="P199" s="36" t="str">
        <f>'DEF13'!R199</f>
        <v>C-1999-0300-1-0-1999064-02</v>
      </c>
      <c r="Q199" s="137">
        <f>'DEF13'!S199</f>
        <v>1043113283.9000001</v>
      </c>
      <c r="R199" s="111">
        <f>'DEF13'!T199</f>
        <v>1</v>
      </c>
      <c r="S199" s="111">
        <v>0.1</v>
      </c>
      <c r="T199" s="36" t="s">
        <v>1493</v>
      </c>
      <c r="U199" s="137">
        <v>52155664.195</v>
      </c>
      <c r="V199" s="111">
        <v>0.1</v>
      </c>
      <c r="W199" s="79">
        <v>1</v>
      </c>
      <c r="X199" s="111">
        <v>0</v>
      </c>
      <c r="Y199" s="110">
        <v>65887881</v>
      </c>
      <c r="Z199" s="138">
        <v>1.263292913951932</v>
      </c>
      <c r="AA199" s="139" t="s">
        <v>2840</v>
      </c>
      <c r="AB199" s="139"/>
      <c r="AC199" s="139"/>
      <c r="AD199" s="139"/>
      <c r="AE199" s="140" t="s">
        <v>2827</v>
      </c>
      <c r="AF199" s="144">
        <f>'DEF13'!X199</f>
        <v>0.3</v>
      </c>
      <c r="AG199" s="142" t="str">
        <f>'DEF13'!Y199</f>
        <v>Documento  que da cuenta del avance del plan de trabajo propuesto para el diseño, desarrollo e implementación de los servicios de información contemplados para la vigencia 2023.</v>
      </c>
      <c r="AH199" s="143">
        <f>'DEF13'!Z199</f>
        <v>208622656.78</v>
      </c>
      <c r="AI199" s="144">
        <v>0.3</v>
      </c>
      <c r="AJ199" s="79">
        <f t="shared" si="22"/>
        <v>1</v>
      </c>
      <c r="AK199" s="111">
        <f t="shared" si="23"/>
        <v>0</v>
      </c>
      <c r="AL199" s="273">
        <v>95161483</v>
      </c>
      <c r="AM199" s="79">
        <f t="shared" si="24"/>
        <v>0.45614165052241262</v>
      </c>
      <c r="AN199" s="274" t="s">
        <v>3562</v>
      </c>
      <c r="AO199" s="274" t="s">
        <v>3563</v>
      </c>
      <c r="AP199" s="274"/>
      <c r="AQ199" s="274" t="s">
        <v>3564</v>
      </c>
      <c r="AR199" s="274" t="s">
        <v>3565</v>
      </c>
      <c r="AS199" s="111">
        <f t="shared" si="25"/>
        <v>0.4</v>
      </c>
      <c r="AT199" s="79">
        <f t="shared" si="26"/>
        <v>0.4</v>
      </c>
      <c r="AU199" s="110">
        <f t="shared" si="27"/>
        <v>161049364</v>
      </c>
      <c r="AV199" s="79">
        <f t="shared" si="28"/>
        <v>0.15439297580207911</v>
      </c>
      <c r="AX199" s="111">
        <f t="shared" si="29"/>
        <v>0.4</v>
      </c>
      <c r="AY199" s="79">
        <f t="shared" si="30"/>
        <v>1</v>
      </c>
    </row>
    <row r="200" spans="1:51" ht="409.5">
      <c r="A200" s="36" t="str">
        <f>'DEF13'!A200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0" s="36" t="str">
        <f>'DEF13'!B200</f>
        <v>8.7. Fortalecer la capacidad institucional en todos sus frentes para generar mejores indicadores de
gestión y resultados</v>
      </c>
      <c r="C200" s="36" t="str">
        <f>'DEF13'!C200</f>
        <v>ODS 3. Salud y Bienestar</v>
      </c>
      <c r="D200" s="36" t="str">
        <f>'DEF13'!D200</f>
        <v>3. Gestión con valores para resultados</v>
      </c>
      <c r="E200" s="36" t="str">
        <f>'DEF13'!E200</f>
        <v>3.1. FortalecimientoOrganizacional y Simplificación de Procesos</v>
      </c>
      <c r="F200" s="36" t="str">
        <f>'DEF13'!F200</f>
        <v>N/A</v>
      </c>
      <c r="G200" s="36" t="str">
        <f>'DEF13'!G200</f>
        <v>UAE Fondo Nacional de Estupefacientes FNE</v>
      </c>
      <c r="H200" s="36">
        <f>'DEF13'!H200</f>
        <v>2410</v>
      </c>
      <c r="I200" s="36" t="str">
        <f>'DEF13'!I200</f>
        <v>Gestión de Medicamentos y Tecnologías en Salud</v>
      </c>
      <c r="J200" s="36" t="str">
        <f>'DEF13'!J200</f>
        <v>Diseñar y actualizar documentos metodológicos que contengan el análisis y diseño de los servicios y procedimientos del FNE</v>
      </c>
      <c r="K200" s="36" t="str">
        <f>'DEF13'!K200</f>
        <v>2410-10</v>
      </c>
      <c r="L200" s="36" t="str">
        <f>'DEF13'!L200</f>
        <v>Documentos metodológicos diseñados, actualizados y  aprobados</v>
      </c>
      <c r="M200" s="36" t="str">
        <f>'DEF13'!N200</f>
        <v>Número de documentos metodológicos aprobados</v>
      </c>
      <c r="N200" s="36" t="str">
        <f>'DEF13'!O200</f>
        <v>Número</v>
      </c>
      <c r="O200" s="36" t="str">
        <f>'DEF13'!Q200</f>
        <v>C-1999-0300-1</v>
      </c>
      <c r="P200" s="36" t="str">
        <f>'DEF13'!R200</f>
        <v>C-1999-0300-1-0-1999056-02</v>
      </c>
      <c r="Q200" s="137">
        <f>'DEF13'!S200</f>
        <v>544337584</v>
      </c>
      <c r="R200" s="109">
        <f>'DEF13'!T200</f>
        <v>4</v>
      </c>
      <c r="S200" s="109">
        <v>1</v>
      </c>
      <c r="T200" s="36" t="s">
        <v>1500</v>
      </c>
      <c r="U200" s="137">
        <v>44212848</v>
      </c>
      <c r="V200" s="109">
        <v>1</v>
      </c>
      <c r="W200" s="79">
        <v>1</v>
      </c>
      <c r="X200" s="109">
        <v>0</v>
      </c>
      <c r="Y200" s="110">
        <v>92965485</v>
      </c>
      <c r="Z200" s="138">
        <v>2.1026803113882191</v>
      </c>
      <c r="AA200" s="139" t="s">
        <v>2841</v>
      </c>
      <c r="AB200" s="139"/>
      <c r="AC200" s="139"/>
      <c r="AD200" s="139"/>
      <c r="AE200" s="140" t="s">
        <v>2827</v>
      </c>
      <c r="AF200" s="141">
        <f>'DEF13'!X200</f>
        <v>1</v>
      </c>
      <c r="AG200" s="142" t="str">
        <f>'DEF13'!Y200</f>
        <v>Documento metodológico de actualización de los procedimientos misionales aplicados por el  FNE</v>
      </c>
      <c r="AH200" s="143">
        <f>'DEF13'!Z200</f>
        <v>117239845</v>
      </c>
      <c r="AI200" s="141">
        <v>1</v>
      </c>
      <c r="AJ200" s="79">
        <f t="shared" si="22"/>
        <v>1</v>
      </c>
      <c r="AK200" s="109">
        <f t="shared" si="23"/>
        <v>0</v>
      </c>
      <c r="AL200" s="273">
        <v>97353758</v>
      </c>
      <c r="AM200" s="79">
        <f t="shared" si="24"/>
        <v>0.83038115582633187</v>
      </c>
      <c r="AN200" s="274" t="s">
        <v>3566</v>
      </c>
      <c r="AO200" s="274" t="s">
        <v>3563</v>
      </c>
      <c r="AP200" s="274"/>
      <c r="AQ200" s="274" t="s">
        <v>3564</v>
      </c>
      <c r="AR200" s="274" t="s">
        <v>3567</v>
      </c>
      <c r="AS200" s="109">
        <f t="shared" si="25"/>
        <v>2</v>
      </c>
      <c r="AT200" s="79">
        <f t="shared" si="26"/>
        <v>0.5</v>
      </c>
      <c r="AU200" s="110">
        <f t="shared" si="27"/>
        <v>190319243</v>
      </c>
      <c r="AV200" s="79">
        <f t="shared" si="28"/>
        <v>0.34963458080822141</v>
      </c>
      <c r="AX200" s="109">
        <f t="shared" si="29"/>
        <v>2</v>
      </c>
      <c r="AY200" s="79">
        <f t="shared" si="30"/>
        <v>1</v>
      </c>
    </row>
    <row r="201" spans="1:51" ht="120">
      <c r="A201" s="36" t="str">
        <f>'DEF13'!A201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1" s="36" t="str">
        <f>'DEF13'!B201</f>
        <v>8.7. Fortalecer la capacidad institucional en todos sus frentes para generar mejores indicadores de
gestión y resultados</v>
      </c>
      <c r="C201" s="36" t="str">
        <f>'DEF13'!C201</f>
        <v>ODS 3. Salud y Bienestar</v>
      </c>
      <c r="D201" s="36" t="str">
        <f>'DEF13'!D201</f>
        <v>3. Gestión con valores para resultados</v>
      </c>
      <c r="E201" s="36" t="str">
        <f>'DEF13'!E201</f>
        <v>3.1. FortalecimientoOrganizacional y Simplificación de Procesos</v>
      </c>
      <c r="F201" s="36" t="str">
        <f>'DEF13'!F201</f>
        <v>N/A</v>
      </c>
      <c r="G201" s="36" t="str">
        <f>'DEF13'!G201</f>
        <v>UAE Fondo Nacional de Estupefacientes FNE</v>
      </c>
      <c r="H201" s="36">
        <f>'DEF13'!H201</f>
        <v>2410</v>
      </c>
      <c r="I201" s="36" t="str">
        <f>'DEF13'!I201</f>
        <v>Gestión de Medicamentos y Tecnologías en Salud</v>
      </c>
      <c r="J201" s="36" t="str">
        <f>'DEF13'!J201</f>
        <v>Diseñar propuesta de nueva estructura organizacional para el FNE (recurso humano)</v>
      </c>
      <c r="K201" s="36" t="str">
        <f>'DEF13'!K201</f>
        <v>2410-11</v>
      </c>
      <c r="L201" s="36" t="str">
        <f>'DEF13'!L201</f>
        <v>Documentos de estudios técnicos de rediseño organizacional elaborados</v>
      </c>
      <c r="M201" s="36" t="str">
        <f>'DEF13'!N201</f>
        <v>Número de documentos de rediseño organizacional elaborados</v>
      </c>
      <c r="N201" s="36" t="str">
        <f>'DEF13'!O201</f>
        <v>Número</v>
      </c>
      <c r="O201" s="36" t="str">
        <f>'DEF13'!Q201</f>
        <v>C-1999-0300-1</v>
      </c>
      <c r="P201" s="36" t="str">
        <f>'DEF13'!R201</f>
        <v>C-1999-0300-1-0-1999056-02</v>
      </c>
      <c r="Q201" s="137">
        <f>'DEF13'!S201</f>
        <v>43803900</v>
      </c>
      <c r="R201" s="124">
        <f>'DEF13'!T201</f>
        <v>2</v>
      </c>
      <c r="S201" s="124">
        <v>1</v>
      </c>
      <c r="T201" s="36" t="s">
        <v>1508</v>
      </c>
      <c r="U201" s="137">
        <v>14601300</v>
      </c>
      <c r="V201" s="124">
        <v>1</v>
      </c>
      <c r="W201" s="79">
        <v>1</v>
      </c>
      <c r="X201" s="124">
        <v>0</v>
      </c>
      <c r="Y201" s="110">
        <v>15818075</v>
      </c>
      <c r="Z201" s="138">
        <v>1.0833333333333333</v>
      </c>
      <c r="AA201" s="139" t="s">
        <v>2842</v>
      </c>
      <c r="AB201" s="139"/>
      <c r="AC201" s="139"/>
      <c r="AD201" s="139"/>
      <c r="AE201" s="140" t="s">
        <v>2827</v>
      </c>
      <c r="AF201" s="160">
        <f>'DEF13'!X201</f>
        <v>1</v>
      </c>
      <c r="AG201" s="142" t="str">
        <f>'DEF13'!Y201</f>
        <v>Documento de informe final del estudio técnico del rediseño institucional</v>
      </c>
      <c r="AH201" s="143">
        <f>'DEF13'!Z201</f>
        <v>29202600</v>
      </c>
      <c r="AI201" s="160">
        <v>1</v>
      </c>
      <c r="AJ201" s="79">
        <f t="shared" si="22"/>
        <v>1</v>
      </c>
      <c r="AK201" s="124">
        <f t="shared" si="23"/>
        <v>0</v>
      </c>
      <c r="AL201" s="273">
        <v>14601300</v>
      </c>
      <c r="AM201" s="79">
        <f t="shared" si="24"/>
        <v>0.5</v>
      </c>
      <c r="AN201" s="274" t="s">
        <v>3568</v>
      </c>
      <c r="AO201" s="274" t="s">
        <v>3563</v>
      </c>
      <c r="AP201" s="274"/>
      <c r="AQ201" s="274" t="s">
        <v>3564</v>
      </c>
      <c r="AR201" s="274" t="s">
        <v>3569</v>
      </c>
      <c r="AS201" s="124">
        <f t="shared" si="25"/>
        <v>2</v>
      </c>
      <c r="AT201" s="79">
        <f t="shared" si="26"/>
        <v>1</v>
      </c>
      <c r="AU201" s="110">
        <f t="shared" si="27"/>
        <v>30419375</v>
      </c>
      <c r="AV201" s="79">
        <f t="shared" si="28"/>
        <v>0.69444444444444442</v>
      </c>
      <c r="AX201" s="124">
        <f t="shared" si="29"/>
        <v>2</v>
      </c>
      <c r="AY201" s="79">
        <f t="shared" si="30"/>
        <v>1</v>
      </c>
    </row>
    <row r="202" spans="1:51" ht="153">
      <c r="A202" s="36" t="str">
        <f>'DEF13'!A202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2" s="36" t="str">
        <f>'DEF13'!B202</f>
        <v>8.7. Fortalecer la capacidad institucional en todos sus frentes para generar mejores indicadores de
gestión y resultados</v>
      </c>
      <c r="C202" s="36" t="str">
        <f>'DEF13'!C202</f>
        <v>ODS 3. Salud y Bienestar</v>
      </c>
      <c r="D202" s="36" t="str">
        <f>'DEF13'!D202</f>
        <v>3. Gestión con valores para resultados</v>
      </c>
      <c r="E202" s="36" t="str">
        <f>'DEF13'!E202</f>
        <v>3.1. FortalecimientoOrganizacional y Simplificación de Procesos</v>
      </c>
      <c r="F202" s="36" t="str">
        <f>'DEF13'!F202</f>
        <v>N/A</v>
      </c>
      <c r="G202" s="36" t="str">
        <f>'DEF13'!G202</f>
        <v>UAE Fondo Nacional de Estupefacientes FNE</v>
      </c>
      <c r="H202" s="36">
        <f>'DEF13'!H202</f>
        <v>2410</v>
      </c>
      <c r="I202" s="36" t="str">
        <f>'DEF13'!I202</f>
        <v>Gestión de Medicamentos y Tecnologías en Salud</v>
      </c>
      <c r="J202" s="36" t="str">
        <f>'DEF13'!J202</f>
        <v>Realizar las adecuaciones de la sede teniendo encuenta los requerimientos normativos vigentes</v>
      </c>
      <c r="K202" s="36" t="str">
        <f>'DEF13'!K202</f>
        <v>2410-12</v>
      </c>
      <c r="L202" s="36" t="str">
        <f>'DEF13'!L202</f>
        <v xml:space="preserve">Adecuaciones del inmueble propio para el FNE realizadas.    </v>
      </c>
      <c r="M202" s="36" t="str">
        <f>'DEF13'!N202</f>
        <v>Porcentaje de avance del proceso de adecuaciones de la sede del FNE</v>
      </c>
      <c r="N202" s="36" t="str">
        <f>'DEF13'!O202</f>
        <v>Porcentaje</v>
      </c>
      <c r="O202" s="36" t="str">
        <f>'DEF13'!Q202</f>
        <v>C-1999-0300-1</v>
      </c>
      <c r="P202" s="36" t="str">
        <f>'DEF13'!R202</f>
        <v>C-1999-0300-1-0-1999011-02</v>
      </c>
      <c r="Q202" s="137">
        <f>'DEF13'!S202</f>
        <v>566938519</v>
      </c>
      <c r="R202" s="116">
        <f>'DEF13'!T202</f>
        <v>1</v>
      </c>
      <c r="S202" s="116">
        <v>0.05</v>
      </c>
      <c r="T202" s="36" t="s">
        <v>1514</v>
      </c>
      <c r="U202" s="137">
        <v>28346925.950000003</v>
      </c>
      <c r="V202" s="116">
        <v>0.05</v>
      </c>
      <c r="W202" s="79">
        <v>1</v>
      </c>
      <c r="X202" s="116">
        <v>0</v>
      </c>
      <c r="Y202" s="110">
        <v>13829176</v>
      </c>
      <c r="Z202" s="138">
        <v>0.48785452166463217</v>
      </c>
      <c r="AA202" s="139" t="s">
        <v>2843</v>
      </c>
      <c r="AB202" s="139"/>
      <c r="AC202" s="139" t="s">
        <v>2833</v>
      </c>
      <c r="AD202" s="139" t="s">
        <v>2834</v>
      </c>
      <c r="AE202" s="140" t="s">
        <v>2835</v>
      </c>
      <c r="AF202" s="149">
        <f>'DEF13'!X202</f>
        <v>0.15</v>
      </c>
      <c r="AG202" s="142" t="str">
        <f>'DEF13'!Y202</f>
        <v xml:space="preserve">Estudios previos para el proceso contractual de obra e interventoría para las adecuaciones de la sede propia del FNE. </v>
      </c>
      <c r="AH202" s="143">
        <f>'DEF13'!Z202</f>
        <v>28346925.950000003</v>
      </c>
      <c r="AI202" s="149">
        <v>0.15</v>
      </c>
      <c r="AJ202" s="79">
        <f t="shared" si="22"/>
        <v>1</v>
      </c>
      <c r="AK202" s="116">
        <f t="shared" si="23"/>
        <v>0</v>
      </c>
      <c r="AL202" s="273">
        <v>13829176</v>
      </c>
      <c r="AM202" s="79">
        <f t="shared" si="24"/>
        <v>0.48785452166463217</v>
      </c>
      <c r="AN202" s="274" t="s">
        <v>3570</v>
      </c>
      <c r="AO202" s="274" t="s">
        <v>3563</v>
      </c>
      <c r="AP202" s="274"/>
      <c r="AQ202" s="274" t="s">
        <v>3564</v>
      </c>
      <c r="AR202" s="274" t="s">
        <v>3571</v>
      </c>
      <c r="AS202" s="116">
        <f t="shared" si="25"/>
        <v>0.2</v>
      </c>
      <c r="AT202" s="79">
        <f t="shared" si="26"/>
        <v>0.2</v>
      </c>
      <c r="AU202" s="110">
        <f t="shared" si="27"/>
        <v>27658352</v>
      </c>
      <c r="AV202" s="79">
        <f t="shared" si="28"/>
        <v>4.8785452166463218E-2</v>
      </c>
      <c r="AX202" s="116">
        <f t="shared" si="29"/>
        <v>0.2</v>
      </c>
      <c r="AY202" s="79">
        <f t="shared" si="30"/>
        <v>1</v>
      </c>
    </row>
    <row r="203" spans="1:51" ht="156">
      <c r="A203" s="36" t="str">
        <f>'DEF13'!A203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03" s="36" t="str">
        <f>'DEF13'!B203</f>
        <v>6.3. Fortalecer las capacidades técnicas de los entes territoriales en salud</v>
      </c>
      <c r="C203" s="36" t="str">
        <f>'DEF13'!C203</f>
        <v>ODS 3. Salud y Bienestar</v>
      </c>
      <c r="D203" s="36" t="str">
        <f>'DEF13'!D203</f>
        <v>6. Gestión del conocimiento y la innovación</v>
      </c>
      <c r="E203" s="36" t="str">
        <f>'DEF13'!E203</f>
        <v>6.1. Gestión del conocimiento y la innovación</v>
      </c>
      <c r="F203" s="36" t="str">
        <f>'DEF13'!F203</f>
        <v>N/A</v>
      </c>
      <c r="G203" s="36" t="str">
        <f>'DEF13'!G203</f>
        <v>UAE Fondo Nacional de Estupefacientes FNE</v>
      </c>
      <c r="H203" s="36">
        <f>'DEF13'!H203</f>
        <v>2410</v>
      </c>
      <c r="I203" s="36" t="str">
        <f>'DEF13'!I203</f>
        <v>Gestión de Medicamentos y Tecnologías en Salud</v>
      </c>
      <c r="J203" s="36" t="str">
        <f>'DEF13'!J203</f>
        <v>Brindar asistencia  técnica a los actores que hacen parte de la cadena de uso de los medicamentos de control especial y monopolio del Estado, así como a los Fondos Rotatorios de Estupefacientes en el cumplimiento de las actividades propias de su gestión.</v>
      </c>
      <c r="K203" s="36" t="str">
        <f>'DEF13'!K203</f>
        <v>2410-13</v>
      </c>
      <c r="L203" s="36" t="str">
        <f>'DEF13'!L203</f>
        <v>Asistencias técnicas realizadas en el uso adecuado de los medicamentos monoplio del Estado a los Fondos Rotatorios de Estupefacientes y demás actores de la cadena.</v>
      </c>
      <c r="M203" s="36" t="str">
        <f>'DEF13'!N203</f>
        <v>Número de asistencias técnicas realizadas</v>
      </c>
      <c r="N203" s="36" t="str">
        <f>'DEF13'!O203</f>
        <v>Número</v>
      </c>
      <c r="O203" s="36">
        <f>'DEF13'!Q203</f>
        <v>0</v>
      </c>
      <c r="P203" s="36">
        <f>'DEF13'!R203</f>
        <v>0</v>
      </c>
      <c r="Q203" s="137">
        <f>'DEF13'!S203</f>
        <v>0</v>
      </c>
      <c r="R203" s="109">
        <f>'DEF13'!T203</f>
        <v>16</v>
      </c>
      <c r="S203" s="109">
        <v>3</v>
      </c>
      <c r="T203" s="36" t="s">
        <v>1523</v>
      </c>
      <c r="U203" s="137"/>
      <c r="V203" s="109">
        <v>2</v>
      </c>
      <c r="W203" s="79">
        <v>0.66666666666666663</v>
      </c>
      <c r="X203" s="109">
        <v>-1</v>
      </c>
      <c r="Y203" s="110"/>
      <c r="Z203" s="138">
        <v>0</v>
      </c>
      <c r="AA203" s="139" t="s">
        <v>2844</v>
      </c>
      <c r="AB203" s="139" t="s">
        <v>2845</v>
      </c>
      <c r="AC203" s="139"/>
      <c r="AD203" s="139" t="s">
        <v>2846</v>
      </c>
      <c r="AE203" s="140" t="s">
        <v>2506</v>
      </c>
      <c r="AF203" s="141">
        <f>'DEF13'!X203</f>
        <v>3</v>
      </c>
      <c r="AG203" s="142" t="str">
        <f>'DEF13'!Y203</f>
        <v>Asistencias técnicas brindadas a los FRE y demás actores de la cadena de uso de los MME.</v>
      </c>
      <c r="AH203" s="143">
        <f>'DEF13'!Z203</f>
        <v>0</v>
      </c>
      <c r="AI203" s="141">
        <v>4</v>
      </c>
      <c r="AJ203" s="79">
        <f t="shared" ref="AJ203:AJ266" si="33">AI203/AF203</f>
        <v>1.3333333333333333</v>
      </c>
      <c r="AK203" s="109">
        <f t="shared" ref="AK203:AK266" si="34">AI203-AF203</f>
        <v>1</v>
      </c>
      <c r="AL203" s="273"/>
      <c r="AM203" s="79" t="e">
        <f t="shared" ref="AM203:AM266" si="35">AL203/AH203</f>
        <v>#DIV/0!</v>
      </c>
      <c r="AN203" s="274" t="s">
        <v>3572</v>
      </c>
      <c r="AO203" s="274"/>
      <c r="AP203" s="274"/>
      <c r="AQ203" s="274"/>
      <c r="AR203" s="274" t="s">
        <v>3573</v>
      </c>
      <c r="AS203" s="109">
        <f t="shared" ref="AS203:AS266" si="36">V203+AI203</f>
        <v>6</v>
      </c>
      <c r="AT203" s="79">
        <f t="shared" ref="AT203:AT266" si="37">AS203/R203</f>
        <v>0.375</v>
      </c>
      <c r="AU203" s="110">
        <f t="shared" ref="AU203:AU266" si="38">Y203+AL203</f>
        <v>0</v>
      </c>
      <c r="AV203" s="79" t="str">
        <f>IFERROR(AU203/Q203,"")</f>
        <v/>
      </c>
      <c r="AX203" s="109">
        <f t="shared" ref="AX203:AX266" si="39">AF203+S203</f>
        <v>6</v>
      </c>
      <c r="AY203" s="79">
        <f t="shared" ref="AY203:AY265" si="40">AS203/AX203</f>
        <v>1</v>
      </c>
    </row>
    <row r="204" spans="1:51" ht="120">
      <c r="A204" s="36" t="str">
        <f>'DEF13'!A204</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204" s="36" t="str">
        <f>'DEF13'!B204</f>
        <v>4.2. Actualizar la política nacional  farmacéutica que contemple desde la producción local hasta el uso adecuado de medicamentos, priorizando vacunas, biológicos y tratamietnos para enfermedades desatendidas</v>
      </c>
      <c r="C204" s="36" t="str">
        <f>'DEF13'!C204</f>
        <v>ODS 3. Salud y Bienestar</v>
      </c>
      <c r="D204" s="36" t="str">
        <f>'DEF13'!D204</f>
        <v>6. Gestión del conocimiento y la innovación</v>
      </c>
      <c r="E204" s="36" t="str">
        <f>'DEF13'!E204</f>
        <v>6.1. Gestión del conocimiento y la innovación</v>
      </c>
      <c r="F204" s="36" t="str">
        <f>'DEF13'!F204</f>
        <v>N/A</v>
      </c>
      <c r="G204" s="36" t="str">
        <f>'DEF13'!G204</f>
        <v>UAE Fondo Nacional de Estupefacientes FNE</v>
      </c>
      <c r="H204" s="36">
        <f>'DEF13'!H204</f>
        <v>2410</v>
      </c>
      <c r="I204" s="36" t="str">
        <f>'DEF13'!I204</f>
        <v>Gestión de Medicamentos y Tecnologías en Salud</v>
      </c>
      <c r="J204" s="36" t="str">
        <f>'DEF13'!J204</f>
        <v>Actualizar y generar documentos técnicos de apoyo que contribuyan al uso racional de los medicamentos monopolio del Estado.</v>
      </c>
      <c r="K204" s="36" t="str">
        <f>'DEF13'!K204</f>
        <v>2410-14</v>
      </c>
      <c r="L204" s="36" t="str">
        <f>'DEF13'!L204</f>
        <v>Documentos técnicos de los medicamentos monopolio del Estado generados.</v>
      </c>
      <c r="M204" s="36" t="str">
        <f>'DEF13'!N204</f>
        <v>Número de documentos técnicos generados</v>
      </c>
      <c r="N204" s="36" t="str">
        <f>'DEF13'!O204</f>
        <v>Número</v>
      </c>
      <c r="O204" s="36">
        <f>'DEF13'!Q204</f>
        <v>0</v>
      </c>
      <c r="P204" s="36">
        <f>'DEF13'!R204</f>
        <v>0</v>
      </c>
      <c r="Q204" s="137">
        <f>'DEF13'!S204</f>
        <v>0</v>
      </c>
      <c r="R204" s="109">
        <f>'DEF13'!T204</f>
        <v>4</v>
      </c>
      <c r="S204" s="109">
        <v>1</v>
      </c>
      <c r="T204" s="36" t="s">
        <v>1529</v>
      </c>
      <c r="U204" s="137"/>
      <c r="V204" s="109">
        <v>1</v>
      </c>
      <c r="W204" s="79">
        <v>1</v>
      </c>
      <c r="X204" s="109">
        <v>0</v>
      </c>
      <c r="Y204" s="110"/>
      <c r="Z204" s="138">
        <v>0</v>
      </c>
      <c r="AA204" s="139" t="s">
        <v>2847</v>
      </c>
      <c r="AB204" s="139"/>
      <c r="AC204" s="139"/>
      <c r="AD204" s="139"/>
      <c r="AE204" s="140" t="s">
        <v>2827</v>
      </c>
      <c r="AF204" s="141">
        <f>'DEF13'!X204</f>
        <v>1</v>
      </c>
      <c r="AG204" s="142" t="str">
        <f>'DEF13'!Y204</f>
        <v>Actualizar fichas técnicas, infografias y demás lineamientos de los medicamentos monopolio del Estado que contribuyan al uso racional de los mismos.</v>
      </c>
      <c r="AH204" s="143">
        <f>'DEF13'!Z204</f>
        <v>0</v>
      </c>
      <c r="AI204" s="141">
        <v>1</v>
      </c>
      <c r="AJ204" s="79">
        <f t="shared" si="33"/>
        <v>1</v>
      </c>
      <c r="AK204" s="109">
        <f t="shared" si="34"/>
        <v>0</v>
      </c>
      <c r="AL204" s="273"/>
      <c r="AM204" s="79" t="e">
        <f t="shared" si="35"/>
        <v>#DIV/0!</v>
      </c>
      <c r="AN204" s="274" t="s">
        <v>3574</v>
      </c>
      <c r="AO204" s="274"/>
      <c r="AP204" s="274"/>
      <c r="AQ204" s="274"/>
      <c r="AR204" s="274" t="s">
        <v>3575</v>
      </c>
      <c r="AS204" s="109">
        <f t="shared" si="36"/>
        <v>2</v>
      </c>
      <c r="AT204" s="79">
        <f t="shared" si="37"/>
        <v>0.5</v>
      </c>
      <c r="AU204" s="110">
        <f t="shared" si="38"/>
        <v>0</v>
      </c>
      <c r="AV204" s="79" t="str">
        <f>IFERROR(AU204/Q204,"")</f>
        <v/>
      </c>
      <c r="AX204" s="109">
        <f t="shared" si="39"/>
        <v>2</v>
      </c>
      <c r="AY204" s="79">
        <f t="shared" si="40"/>
        <v>1</v>
      </c>
    </row>
    <row r="205" spans="1:51" ht="120">
      <c r="A205" s="36" t="str">
        <f>'DEF13'!A205</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205" s="36" t="str">
        <f>'DEF13'!B205</f>
        <v>4.2. Actualizar la política nacional  farmacéutica que contemple desde la producción local hasta el uso adecuado de medicamentos, priorizando vacunas, biológicos y tratamietnos para enfermedades desatendidas</v>
      </c>
      <c r="C205" s="36" t="str">
        <f>'DEF13'!C205</f>
        <v>ODS 3. Salud y Bienestar</v>
      </c>
      <c r="D205" s="36" t="str">
        <f>'DEF13'!D205</f>
        <v>6. Gestión del conocimiento y la innovación</v>
      </c>
      <c r="E205" s="36" t="str">
        <f>'DEF13'!E205</f>
        <v>6.1. Gestión del conocimiento y la innovación</v>
      </c>
      <c r="F205" s="36" t="str">
        <f>'DEF13'!F205</f>
        <v>N/A</v>
      </c>
      <c r="G205" s="36" t="str">
        <f>'DEF13'!G205</f>
        <v>UAE Fondo Nacional de Estupefacientes FNE</v>
      </c>
      <c r="H205" s="36">
        <f>'DEF13'!H205</f>
        <v>2410</v>
      </c>
      <c r="I205" s="36" t="str">
        <f>'DEF13'!I205</f>
        <v>Gestión de Medicamentos y Tecnologías en Salud</v>
      </c>
      <c r="J205" s="36" t="str">
        <f>'DEF13'!J205</f>
        <v>Implementar las rutas estratégicas diseñadas para el acceso equitativo y uso racional de medicamentos monopolio del Estado a los pacientes que los requieran en el territorio colombiano, para desarrollarlas y medirlas a lo largo de la cadena de valor de los medicamentos</v>
      </c>
      <c r="K205" s="36" t="str">
        <f>'DEF13'!K205</f>
        <v>2410-15</v>
      </c>
      <c r="L205" s="36" t="str">
        <f>'DEF13'!L205</f>
        <v>Documento que contiene la descripción de las rutas estratégicas implementadas basadas en los 5 ejes estratégicos establecidos</v>
      </c>
      <c r="M205" s="36" t="str">
        <f>'DEF13'!N205</f>
        <v xml:space="preserve">Porcentaje de avance del documento que contiene la descripción de las rutas estratégicas implementadas </v>
      </c>
      <c r="N205" s="36" t="str">
        <f>'DEF13'!O205</f>
        <v>Porcentaje</v>
      </c>
      <c r="O205" s="36">
        <f>'DEF13'!Q205</f>
        <v>0</v>
      </c>
      <c r="P205" s="36">
        <f>'DEF13'!R205</f>
        <v>0</v>
      </c>
      <c r="Q205" s="137">
        <f>'DEF13'!S205</f>
        <v>0</v>
      </c>
      <c r="R205" s="111">
        <f>'DEF13'!T205</f>
        <v>1</v>
      </c>
      <c r="S205" s="111"/>
      <c r="T205" s="36"/>
      <c r="U205" s="137"/>
      <c r="V205" s="111">
        <v>0</v>
      </c>
      <c r="W205" s="79"/>
      <c r="X205" s="111">
        <v>0</v>
      </c>
      <c r="Y205" s="110"/>
      <c r="Z205" s="138">
        <v>0</v>
      </c>
      <c r="AA205" s="139" t="s">
        <v>2848</v>
      </c>
      <c r="AB205" s="139"/>
      <c r="AC205" s="139"/>
      <c r="AD205" s="139"/>
      <c r="AE205" s="140" t="s">
        <v>2828</v>
      </c>
      <c r="AF205" s="144">
        <f>'DEF13'!X205</f>
        <v>0.35</v>
      </c>
      <c r="AG205" s="142" t="str">
        <f>'DEF13'!Y205</f>
        <v>Documento de avance que da cuenta del detalle de las rutas estratégicas implementadas</v>
      </c>
      <c r="AH205" s="143">
        <f>'DEF13'!Z205</f>
        <v>0</v>
      </c>
      <c r="AI205" s="144">
        <v>0.35</v>
      </c>
      <c r="AJ205" s="79">
        <f t="shared" si="33"/>
        <v>1</v>
      </c>
      <c r="AK205" s="111">
        <f t="shared" si="34"/>
        <v>0</v>
      </c>
      <c r="AL205" s="273"/>
      <c r="AM205" s="79" t="e">
        <f t="shared" si="35"/>
        <v>#DIV/0!</v>
      </c>
      <c r="AN205" s="274" t="s">
        <v>3576</v>
      </c>
      <c r="AO205" s="274"/>
      <c r="AP205" s="274"/>
      <c r="AQ205" s="274"/>
      <c r="AR205" s="274" t="s">
        <v>3575</v>
      </c>
      <c r="AS205" s="111">
        <f t="shared" si="36"/>
        <v>0.35</v>
      </c>
      <c r="AT205" s="79">
        <f t="shared" si="37"/>
        <v>0.35</v>
      </c>
      <c r="AU205" s="110">
        <f t="shared" si="38"/>
        <v>0</v>
      </c>
      <c r="AV205" s="79" t="str">
        <f>IFERROR(AU205/Q205,"")</f>
        <v/>
      </c>
      <c r="AX205" s="111">
        <f t="shared" si="39"/>
        <v>0.35</v>
      </c>
      <c r="AY205" s="79">
        <f t="shared" si="40"/>
        <v>1</v>
      </c>
    </row>
    <row r="206" spans="1:51" ht="409.5">
      <c r="A206" s="36" t="str">
        <f>'DEF13'!A206</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206" s="36" t="str">
        <f>'DEF13'!B206</f>
        <v>5.3. Fortalecer salud digital</v>
      </c>
      <c r="C206" s="36" t="str">
        <f>'DEF13'!C206</f>
        <v>ODS 3. Salud y Bienestar</v>
      </c>
      <c r="D206" s="36" t="str">
        <f>'DEF13'!D206</f>
        <v>3. Gestión con valores para resultados</v>
      </c>
      <c r="E206" s="36" t="str">
        <f>'DEF13'!E206</f>
        <v>3.1. FortalecimientoOrganizacional y Simplificación de Procesos</v>
      </c>
      <c r="F206" s="36" t="str">
        <f>'DEF13'!F206</f>
        <v>N/A</v>
      </c>
      <c r="G206" s="36" t="str">
        <f>'DEF13'!G206</f>
        <v>UAE Fondo Nacional de Estupefacientes FNE</v>
      </c>
      <c r="H206" s="36">
        <f>'DEF13'!H206</f>
        <v>2410</v>
      </c>
      <c r="I206" s="36" t="str">
        <f>'DEF13'!I206</f>
        <v>Gestión de Medicamentos y Tecnologías en Salud</v>
      </c>
      <c r="J206" s="36" t="str">
        <f>'DEF13'!J206</f>
        <v>Ajustar e implementar el procedimiento de prescripción de medicamentos de control especial, a través del recetario oficial electrónico integrado al Mipres del Ministerio de Salud.</v>
      </c>
      <c r="K206" s="36" t="str">
        <f>'DEF13'!K206</f>
        <v>2410-16</v>
      </c>
      <c r="L206" s="36" t="str">
        <f>'DEF13'!L206</f>
        <v>Documento de Planeación generados</v>
      </c>
      <c r="M206" s="36" t="str">
        <f>'DEF13'!N206</f>
        <v>Documento de planeación elaborado</v>
      </c>
      <c r="N206" s="36" t="str">
        <f>'DEF13'!O206</f>
        <v>Porcentaje</v>
      </c>
      <c r="O206" s="36" t="str">
        <f>'DEF13'!Q206</f>
        <v>C-1901-0300-1</v>
      </c>
      <c r="P206" s="36" t="str">
        <f>'DEF13'!R206</f>
        <v>C-1901-0300-1-0-1901002-02</v>
      </c>
      <c r="Q206" s="137">
        <f>'DEF13'!S206</f>
        <v>323733374</v>
      </c>
      <c r="R206" s="116">
        <f>'DEF13'!T206</f>
        <v>1</v>
      </c>
      <c r="S206" s="116">
        <v>0.1</v>
      </c>
      <c r="T206" s="36" t="s">
        <v>1540</v>
      </c>
      <c r="U206" s="137">
        <v>45757478</v>
      </c>
      <c r="V206" s="116">
        <v>0.08</v>
      </c>
      <c r="W206" s="79">
        <v>0.79999999999999993</v>
      </c>
      <c r="X206" s="116">
        <v>-2.0000000000000004E-2</v>
      </c>
      <c r="Y206" s="110">
        <v>30447201</v>
      </c>
      <c r="Z206" s="138">
        <v>0.66540382754486604</v>
      </c>
      <c r="AA206" s="139" t="s">
        <v>2849</v>
      </c>
      <c r="AB206" s="139" t="s">
        <v>2850</v>
      </c>
      <c r="AC206" s="139" t="s">
        <v>2851</v>
      </c>
      <c r="AD206" s="139" t="s">
        <v>2852</v>
      </c>
      <c r="AE206" s="140" t="s">
        <v>2835</v>
      </c>
      <c r="AF206" s="149">
        <f>'DEF13'!X206</f>
        <v>0.2</v>
      </c>
      <c r="AG206" s="142" t="str">
        <f>'DEF13'!Y206</f>
        <v>Documento de avance en el acompañamiento y ejecución del Piloto del Recetario Oficial Electrónico integrado en la plataforma de MIPRES, de acuerdo con el direccionamiento del Ministerio de Salud y Protección Social.</v>
      </c>
      <c r="AH206" s="143">
        <f>'DEF13'!Z206</f>
        <v>82433225</v>
      </c>
      <c r="AI206" s="149">
        <v>0.2</v>
      </c>
      <c r="AJ206" s="79">
        <f t="shared" si="33"/>
        <v>1</v>
      </c>
      <c r="AK206" s="116">
        <f t="shared" si="34"/>
        <v>0</v>
      </c>
      <c r="AL206" s="273">
        <v>81554010</v>
      </c>
      <c r="AM206" s="79">
        <f t="shared" si="35"/>
        <v>0.98933421566364776</v>
      </c>
      <c r="AN206" s="274" t="s">
        <v>3577</v>
      </c>
      <c r="AO206" s="274"/>
      <c r="AP206" s="274"/>
      <c r="AQ206" s="274"/>
      <c r="AR206" s="274" t="s">
        <v>3578</v>
      </c>
      <c r="AS206" s="116">
        <f t="shared" si="36"/>
        <v>0.28000000000000003</v>
      </c>
      <c r="AT206" s="79">
        <f t="shared" si="37"/>
        <v>0.28000000000000003</v>
      </c>
      <c r="AU206" s="110">
        <f t="shared" si="38"/>
        <v>112001211</v>
      </c>
      <c r="AV206" s="79">
        <f t="shared" ref="AV206:AV266" si="41">AU206/Q206</f>
        <v>0.34596745345137014</v>
      </c>
      <c r="AX206" s="116">
        <f t="shared" si="39"/>
        <v>0.30000000000000004</v>
      </c>
      <c r="AY206" s="79">
        <f t="shared" si="40"/>
        <v>0.93333333333333324</v>
      </c>
    </row>
    <row r="207" spans="1:51" ht="153">
      <c r="A207" s="36" t="str">
        <f>'DEF13'!A207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07" s="36" t="str">
        <f>'DEF13'!B207</f>
        <v>6.3. Fortalecer las capacidades técnicas de los entes territoriales en salud</v>
      </c>
      <c r="C207" s="36" t="str">
        <f>'DEF13'!C207</f>
        <v>ODS 3. Salud y Bienestar</v>
      </c>
      <c r="D207" s="36" t="str">
        <f>'DEF13'!D207</f>
        <v>3. Gestión con valores para resultados</v>
      </c>
      <c r="E207" s="36" t="str">
        <f>'DEF13'!E207</f>
        <v>3.1. FortalecimientoOrganizacional y Simplificación de Procesos</v>
      </c>
      <c r="F207" s="36" t="str">
        <f>'DEF13'!F207</f>
        <v>N/A</v>
      </c>
      <c r="G207" s="36" t="str">
        <f>'DEF13'!G207</f>
        <v>UAE Fondo Nacional de Estupefacientes FNE</v>
      </c>
      <c r="H207" s="36">
        <f>'DEF13'!H207</f>
        <v>2410</v>
      </c>
      <c r="I207" s="36" t="str">
        <f>'DEF13'!I207</f>
        <v>Gestión de Medicamentos y Tecnologías en Salud</v>
      </c>
      <c r="J207" s="36" t="str">
        <f>'DEF13'!J207</f>
        <v>Fortalecer el proceso de abastecimiento a través de la elaboración de lineamientos que favorezcan las actividades de estimación de demanda, inclusión de fabricantes alternos, disponibilidad,distribución y el acceso de medicamentos monopolio del Estado.</v>
      </c>
      <c r="K207" s="36" t="str">
        <f>'DEF13'!K207</f>
        <v>2410-17</v>
      </c>
      <c r="L207" s="36" t="str">
        <f>'DEF13'!L207</f>
        <v>Documentos de Lineamientos técnicos generados</v>
      </c>
      <c r="M207" s="36" t="str">
        <f>'DEF13'!N207</f>
        <v xml:space="preserve">Número de documentos de lineamientos técnicos generados </v>
      </c>
      <c r="N207" s="36" t="str">
        <f>'DEF13'!O207</f>
        <v>Número</v>
      </c>
      <c r="O207" s="36" t="str">
        <f>'DEF13'!Q207</f>
        <v>C-1901-0300-1</v>
      </c>
      <c r="P207" s="36" t="str">
        <f>'DEF13'!R207</f>
        <v>C-1901-0300-1-0-1901003-02</v>
      </c>
      <c r="Q207" s="137">
        <f>'DEF13'!S207</f>
        <v>369327813</v>
      </c>
      <c r="R207" s="109">
        <f>'DEF13'!T207</f>
        <v>5</v>
      </c>
      <c r="S207" s="109">
        <v>0</v>
      </c>
      <c r="T207" s="36" t="s">
        <v>1548</v>
      </c>
      <c r="U207" s="137">
        <v>31344889</v>
      </c>
      <c r="V207" s="109">
        <v>0</v>
      </c>
      <c r="W207" s="79"/>
      <c r="X207" s="109">
        <v>0</v>
      </c>
      <c r="Y207" s="110">
        <v>16389857</v>
      </c>
      <c r="Z207" s="138">
        <v>0.52288770268096973</v>
      </c>
      <c r="AA207" s="139" t="s">
        <v>2853</v>
      </c>
      <c r="AB207" s="139"/>
      <c r="AC207" s="139" t="s">
        <v>2833</v>
      </c>
      <c r="AD207" s="139" t="s">
        <v>2839</v>
      </c>
      <c r="AE207" s="140" t="s">
        <v>2835</v>
      </c>
      <c r="AF207" s="141">
        <f>'DEF13'!X207</f>
        <v>1</v>
      </c>
      <c r="AG207" s="142" t="str">
        <f>'DEF13'!Y207</f>
        <v>Documentos de lineamientos técnicos, que sirvan de guía en los procesos de abastecimiento, disponibilidad y acceso de medicamentos monopolio del Estado; incluyendo procesos de compra y venta de estos medicamentos.</v>
      </c>
      <c r="AH207" s="143">
        <f>'DEF13'!Z207</f>
        <v>58868155</v>
      </c>
      <c r="AI207" s="141">
        <v>1</v>
      </c>
      <c r="AJ207" s="79">
        <f t="shared" si="33"/>
        <v>1</v>
      </c>
      <c r="AK207" s="109">
        <f t="shared" si="34"/>
        <v>0</v>
      </c>
      <c r="AL207" s="273">
        <v>56233245</v>
      </c>
      <c r="AM207" s="79">
        <f t="shared" si="35"/>
        <v>0.95524048613380186</v>
      </c>
      <c r="AN207" s="274" t="s">
        <v>3579</v>
      </c>
      <c r="AO207" s="274" t="s">
        <v>3563</v>
      </c>
      <c r="AP207" s="274"/>
      <c r="AQ207" s="274" t="s">
        <v>3564</v>
      </c>
      <c r="AR207" s="274" t="s">
        <v>3580</v>
      </c>
      <c r="AS207" s="109">
        <f t="shared" si="36"/>
        <v>1</v>
      </c>
      <c r="AT207" s="79">
        <f t="shared" si="37"/>
        <v>0.2</v>
      </c>
      <c r="AU207" s="110">
        <f t="shared" si="38"/>
        <v>72623102</v>
      </c>
      <c r="AV207" s="79">
        <f t="shared" si="41"/>
        <v>0.19663588672104693</v>
      </c>
      <c r="AX207" s="109">
        <f t="shared" si="39"/>
        <v>1</v>
      </c>
      <c r="AY207" s="79">
        <f t="shared" si="40"/>
        <v>1</v>
      </c>
    </row>
    <row r="208" spans="1:51" ht="153">
      <c r="A208" s="36" t="str">
        <f>'DEF13'!A208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08" s="36" t="str">
        <f>'DEF13'!B208</f>
        <v>6.3. Fortalecer las capacidades técnicas de los entes territoriales en salud</v>
      </c>
      <c r="C208" s="36" t="str">
        <f>'DEF13'!C208</f>
        <v>ODS 3. Salud y Bienestar</v>
      </c>
      <c r="D208" s="36" t="str">
        <f>'DEF13'!D208</f>
        <v>3. Gestión con valores para resultados</v>
      </c>
      <c r="E208" s="36" t="str">
        <f>'DEF13'!E208</f>
        <v>3.1. FortalecimientoOrganizacional y Simplificación de Procesos</v>
      </c>
      <c r="F208" s="36" t="str">
        <f>'DEF13'!F208</f>
        <v>N/A</v>
      </c>
      <c r="G208" s="36" t="str">
        <f>'DEF13'!G208</f>
        <v>UAE Fondo Nacional de Estupefacientes FNE</v>
      </c>
      <c r="H208" s="36">
        <f>'DEF13'!H208</f>
        <v>2410</v>
      </c>
      <c r="I208" s="36" t="str">
        <f>'DEF13'!I208</f>
        <v>Gestión de Medicamentos y Tecnologías en Salud</v>
      </c>
      <c r="J208" s="36" t="str">
        <f>'DEF13'!J208</f>
        <v>Brindar asistencia técnica a las entidades territoriales de salud y demás actores involucrados en la cadena de uso de medicamentos, relacionada con las barreras de acceso a los medicamentos monopolio del Estado.</v>
      </c>
      <c r="K208" s="36" t="str">
        <f>'DEF13'!K208</f>
        <v>2410-18</v>
      </c>
      <c r="L208" s="36" t="str">
        <f>'DEF13'!L208</f>
        <v>Servicios de asistencia técnica institucional realizadas</v>
      </c>
      <c r="M208" s="36" t="str">
        <f>'DEF13'!N208</f>
        <v>Número de entidades o agrupaciones de profesionales de la salud asistidos técnicamente.</v>
      </c>
      <c r="N208" s="36" t="str">
        <f>'DEF13'!O208</f>
        <v>Número</v>
      </c>
      <c r="O208" s="36" t="str">
        <f>'DEF13'!Q208</f>
        <v>C-1901-0300-1</v>
      </c>
      <c r="P208" s="36" t="str">
        <f>'DEF13'!R208</f>
        <v>C-1901-0300-1-0-1901009-02</v>
      </c>
      <c r="Q208" s="137">
        <f>'DEF13'!S208</f>
        <v>290691981</v>
      </c>
      <c r="R208" s="109">
        <f>'DEF13'!T208</f>
        <v>10</v>
      </c>
      <c r="S208" s="109">
        <v>0</v>
      </c>
      <c r="T208" s="36" t="s">
        <v>1556</v>
      </c>
      <c r="U208" s="137">
        <v>45807919</v>
      </c>
      <c r="V208" s="109">
        <v>0</v>
      </c>
      <c r="W208" s="79"/>
      <c r="X208" s="109">
        <v>0</v>
      </c>
      <c r="Y208" s="110">
        <v>35621550</v>
      </c>
      <c r="Z208" s="138">
        <v>0.77762864538771126</v>
      </c>
      <c r="AA208" s="139" t="s">
        <v>2854</v>
      </c>
      <c r="AB208" s="139"/>
      <c r="AC208" s="139" t="s">
        <v>2833</v>
      </c>
      <c r="AD208" s="139" t="s">
        <v>2839</v>
      </c>
      <c r="AE208" s="140" t="s">
        <v>2835</v>
      </c>
      <c r="AF208" s="141">
        <f>'DEF13'!X208</f>
        <v>1</v>
      </c>
      <c r="AG208" s="142" t="str">
        <f>'DEF13'!Y208</f>
        <v>Asistencias técnicas con actores involucrados en la cadena de uso de medicamentos monopolio del Estado en regiones priorizadas del país.</v>
      </c>
      <c r="AH208" s="143">
        <f>'DEF13'!Z208</f>
        <v>55346360</v>
      </c>
      <c r="AI208" s="141">
        <v>1</v>
      </c>
      <c r="AJ208" s="79">
        <f t="shared" si="33"/>
        <v>1</v>
      </c>
      <c r="AK208" s="109">
        <f t="shared" si="34"/>
        <v>0</v>
      </c>
      <c r="AL208" s="273">
        <v>54280288</v>
      </c>
      <c r="AM208" s="79">
        <f t="shared" si="35"/>
        <v>0.98073817320597056</v>
      </c>
      <c r="AN208" s="274" t="s">
        <v>3581</v>
      </c>
      <c r="AO208" s="274"/>
      <c r="AP208" s="274"/>
      <c r="AQ208" s="274"/>
      <c r="AR208" s="274" t="s">
        <v>3582</v>
      </c>
      <c r="AS208" s="109">
        <f t="shared" si="36"/>
        <v>1</v>
      </c>
      <c r="AT208" s="79">
        <f t="shared" si="37"/>
        <v>0.1</v>
      </c>
      <c r="AU208" s="110">
        <f t="shared" si="38"/>
        <v>89901838</v>
      </c>
      <c r="AV208" s="79">
        <f t="shared" si="41"/>
        <v>0.30926837985255601</v>
      </c>
      <c r="AX208" s="109">
        <f t="shared" si="39"/>
        <v>1</v>
      </c>
      <c r="AY208" s="79">
        <f t="shared" si="40"/>
        <v>1</v>
      </c>
    </row>
    <row r="209" spans="1:51" ht="120">
      <c r="A209" s="36" t="str">
        <f>'DEF13'!A209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9" s="36" t="str">
        <f>'DEF13'!B209</f>
        <v>8.4. Fortalecer el sistema de información del ministerio</v>
      </c>
      <c r="C209" s="36" t="str">
        <f>'DEF13'!C209</f>
        <v>ODS 3. Salud y Bienestar</v>
      </c>
      <c r="D209" s="36" t="str">
        <f>'DEF13'!D209</f>
        <v>3. Gestión con valores para resultados</v>
      </c>
      <c r="E209" s="36" t="str">
        <f>'DEF13'!E209</f>
        <v>3.1. FortalecimientoOrganizacional y Simplificación de Procesos</v>
      </c>
      <c r="F209" s="36" t="str">
        <f>'DEF13'!F209</f>
        <v>N/A</v>
      </c>
      <c r="G209" s="36" t="str">
        <f>'DEF13'!G209</f>
        <v>UAE Fondo Nacional de Estupefacientes FNE</v>
      </c>
      <c r="H209" s="36">
        <f>'DEF13'!H209</f>
        <v>2410</v>
      </c>
      <c r="I209" s="36" t="str">
        <f>'DEF13'!I209</f>
        <v>Gestión de Medicamentos y Tecnologías en Salud</v>
      </c>
      <c r="J209" s="36" t="str">
        <f>'DEF13'!J209</f>
        <v>Diseñar, desarrollar e implementar servicios de información del aplicativo SICOF FASE II</v>
      </c>
      <c r="K209" s="36" t="str">
        <f>'DEF13'!K209</f>
        <v>2410-19</v>
      </c>
      <c r="L209" s="36" t="str">
        <f>'DEF13'!L209</f>
        <v>Requerimientos de información implementados en SICOF FASE II</v>
      </c>
      <c r="M209" s="36" t="str">
        <f>'DEF13'!N209</f>
        <v>Número de requerimientos de información implementados</v>
      </c>
      <c r="N209" s="36" t="str">
        <f>'DEF13'!O209</f>
        <v>Número</v>
      </c>
      <c r="O209" s="36">
        <f>'DEF13'!Q209</f>
        <v>0</v>
      </c>
      <c r="P209" s="36">
        <f>'DEF13'!R209</f>
        <v>0</v>
      </c>
      <c r="Q209" s="137">
        <f>'DEF13'!S209</f>
        <v>0</v>
      </c>
      <c r="R209" s="109">
        <f>'DEF13'!T209</f>
        <v>24</v>
      </c>
      <c r="S209" s="109">
        <v>4</v>
      </c>
      <c r="T209" s="36" t="s">
        <v>1563</v>
      </c>
      <c r="U209" s="137"/>
      <c r="V209" s="109">
        <v>4</v>
      </c>
      <c r="W209" s="79">
        <v>1</v>
      </c>
      <c r="X209" s="109">
        <v>0</v>
      </c>
      <c r="Y209" s="110"/>
      <c r="Z209" s="138">
        <v>0</v>
      </c>
      <c r="AA209" s="139" t="s">
        <v>2855</v>
      </c>
      <c r="AB209" s="139"/>
      <c r="AC209" s="139"/>
      <c r="AD209" s="139"/>
      <c r="AE209" s="140" t="s">
        <v>2827</v>
      </c>
      <c r="AF209" s="141">
        <f>'DEF13'!X209</f>
        <v>6</v>
      </c>
      <c r="AG209" s="142" t="str">
        <f>'DEF13'!Y209</f>
        <v>Requerimientos implementados.</v>
      </c>
      <c r="AH209" s="143">
        <f>'DEF13'!Z209</f>
        <v>0</v>
      </c>
      <c r="AI209" s="141">
        <v>5</v>
      </c>
      <c r="AJ209" s="79">
        <f t="shared" si="33"/>
        <v>0.83333333333333337</v>
      </c>
      <c r="AK209" s="109">
        <f t="shared" si="34"/>
        <v>-1</v>
      </c>
      <c r="AL209" s="273"/>
      <c r="AM209" s="79" t="e">
        <f t="shared" si="35"/>
        <v>#DIV/0!</v>
      </c>
      <c r="AN209" s="274" t="s">
        <v>3583</v>
      </c>
      <c r="AO209" s="274" t="s">
        <v>3584</v>
      </c>
      <c r="AP209" s="274"/>
      <c r="AQ209" s="274" t="s">
        <v>3585</v>
      </c>
      <c r="AR209" s="274" t="s">
        <v>3586</v>
      </c>
      <c r="AS209" s="109">
        <f t="shared" si="36"/>
        <v>9</v>
      </c>
      <c r="AT209" s="79">
        <f t="shared" si="37"/>
        <v>0.375</v>
      </c>
      <c r="AU209" s="110">
        <f t="shared" si="38"/>
        <v>0</v>
      </c>
      <c r="AV209" s="79" t="str">
        <f>IFERROR(AU209/Q209,"")</f>
        <v/>
      </c>
      <c r="AX209" s="109">
        <f t="shared" si="39"/>
        <v>10</v>
      </c>
      <c r="AY209" s="79">
        <f t="shared" si="40"/>
        <v>0.9</v>
      </c>
    </row>
    <row r="210" spans="1:51" ht="306">
      <c r="A210" s="35" t="str">
        <f>'DEF13'!A210</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10" s="35" t="str">
        <f>'DEF13'!B210</f>
        <v xml:space="preserve">3.1. Plan de formalización del talento humano en salud </v>
      </c>
      <c r="C210" s="35" t="str">
        <f>'DEF13'!C210</f>
        <v>N/A</v>
      </c>
      <c r="D210" s="35" t="str">
        <f>'DEF13'!D210</f>
        <v>3. Gestión con valores para resultados</v>
      </c>
      <c r="E210" s="35" t="str">
        <f>'DEF13'!E210</f>
        <v>3.5. Mejora Normativa</v>
      </c>
      <c r="F210" s="35" t="str">
        <f>'DEF13'!F210</f>
        <v>N/A</v>
      </c>
      <c r="G210" s="35" t="str">
        <f>'DEF13'!G210</f>
        <v>Dirección de Desarrollo del Talento Humano en Salud</v>
      </c>
      <c r="H210" s="35">
        <f>'DEF13'!H210</f>
        <v>2500</v>
      </c>
      <c r="I210" s="35" t="str">
        <f>'DEF13'!I210</f>
        <v>Desarrollo del Talento Humano en Salud</v>
      </c>
      <c r="J210" s="35" t="str">
        <f>'DEF13'!J210</f>
        <v>Realizar propuestas regulatorias (Circulares, Resoluciones, Decretos, Proyectos de Ley)  y asesorías en los componentes de formación, gestión y ejercicio dirigidas al fortalecimiento de las capacidades y gestión tanto de las entidades como de las profesiones y ocupaciones del área de la salud.</v>
      </c>
      <c r="K210" s="35" t="str">
        <f>'DEF13'!K210</f>
        <v>2500-01</v>
      </c>
      <c r="L210" s="35" t="str">
        <f>'DEF13'!L210</f>
        <v>Propuestas regulatorias (Circulares, Resoluciones, Decretos, Proyectos de Ley)  realizadas en los componentes de formación, gestión y ejercicio dirigidas al fortalecimiento de las capacidades y gestión tanto de las entidades como de las profesiones y ocupaciones del área de la salud.</v>
      </c>
      <c r="M210" s="35" t="str">
        <f>'DEF13'!N210</f>
        <v>Numero de propuestas regulatorias (Circulares, Resoluciones, Decretos, Proyectos de Ley) en los componentes de formación, gestión y ejercicio dirigidas al fortalecimiento de las capacidades y gestión tanto de las entidades como de las profesiones y ocupaciones del área de la salud, realizadas.</v>
      </c>
      <c r="N210" s="35" t="str">
        <f>'DEF13'!O210</f>
        <v>Número</v>
      </c>
      <c r="O210" s="35" t="str">
        <f>'DEF13'!Q210</f>
        <v>C-1901-0300-36</v>
      </c>
      <c r="P210" s="35" t="str">
        <f>'DEF13'!R210</f>
        <v>C-1901-0300-36-0-1901004-02</v>
      </c>
      <c r="Q210" s="130">
        <f>'DEF13'!S210</f>
        <v>186754322</v>
      </c>
      <c r="R210" s="125">
        <f>'DEF13'!T210</f>
        <v>10</v>
      </c>
      <c r="S210" s="125">
        <v>2</v>
      </c>
      <c r="T210" s="35" t="s">
        <v>1569</v>
      </c>
      <c r="U210" s="130">
        <v>30317260</v>
      </c>
      <c r="V210" s="125">
        <v>3</v>
      </c>
      <c r="W210" s="78">
        <v>1.5</v>
      </c>
      <c r="X210" s="125">
        <v>1</v>
      </c>
      <c r="Y210" s="108">
        <v>30317260</v>
      </c>
      <c r="Z210" s="131">
        <v>1</v>
      </c>
      <c r="AA210" s="132" t="s">
        <v>2856</v>
      </c>
      <c r="AB210" s="132"/>
      <c r="AC210" s="132"/>
      <c r="AD210" s="132"/>
      <c r="AE210" s="135" t="s">
        <v>2857</v>
      </c>
      <c r="AF210" s="161">
        <f>'DEF13'!X210</f>
        <v>2</v>
      </c>
      <c r="AG210" s="159" t="str">
        <f>'DEF13'!Y210</f>
        <v>Propuestas regulatorias (Circulares, Resoluciones, Decretos, Proyectos de Ley) en los componentes de formación, gestión y ejercicio dirigidas al fortalecimiento de las capacidades y gestión tanto de las entidades como de las profesiones y ocupaciones del área de la salud</v>
      </c>
      <c r="AH210" s="134">
        <f>'DEF13'!Z210</f>
        <v>46082235</v>
      </c>
      <c r="AI210" s="63">
        <v>1</v>
      </c>
      <c r="AJ210" s="78">
        <f t="shared" si="33"/>
        <v>0.5</v>
      </c>
      <c r="AK210" s="125">
        <f t="shared" si="34"/>
        <v>-1</v>
      </c>
      <c r="AL210" s="103">
        <v>38199748</v>
      </c>
      <c r="AM210" s="78">
        <f t="shared" si="35"/>
        <v>0.82894738069887453</v>
      </c>
      <c r="AN210" s="105" t="s">
        <v>2858</v>
      </c>
      <c r="AO210" s="105" t="s">
        <v>2859</v>
      </c>
      <c r="AP210" s="105"/>
      <c r="AQ210" s="105" t="s">
        <v>2860</v>
      </c>
      <c r="AR210" s="105" t="s">
        <v>2861</v>
      </c>
      <c r="AS210" s="125">
        <f t="shared" si="36"/>
        <v>4</v>
      </c>
      <c r="AT210" s="78">
        <f t="shared" si="37"/>
        <v>0.4</v>
      </c>
      <c r="AU210" s="108">
        <f t="shared" si="38"/>
        <v>68517008</v>
      </c>
      <c r="AV210" s="78">
        <f t="shared" si="41"/>
        <v>0.36688311823915915</v>
      </c>
      <c r="AX210" s="125">
        <f t="shared" si="39"/>
        <v>4</v>
      </c>
      <c r="AY210" s="78">
        <f t="shared" si="40"/>
        <v>1</v>
      </c>
    </row>
    <row r="211" spans="1:51" ht="409.5">
      <c r="A211" s="35" t="str">
        <f>'DEF13'!A211</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11" s="35" t="str">
        <f>'DEF13'!B211</f>
        <v xml:space="preserve">3.2. Realizar una distribución equitativa de THS de acuerdo con las necesidades  de la población y con las características del territorio </v>
      </c>
      <c r="C211" s="35" t="str">
        <f>'DEF13'!C211</f>
        <v>N/A</v>
      </c>
      <c r="D211" s="35" t="str">
        <f>'DEF13'!D211</f>
        <v>3. Gestión con valores para resultados</v>
      </c>
      <c r="E211" s="35" t="str">
        <f>'DEF13'!E211</f>
        <v>3.8. Servicio al ciudadano</v>
      </c>
      <c r="F211" s="35" t="str">
        <f>'DEF13'!F211</f>
        <v>N/A</v>
      </c>
      <c r="G211" s="35" t="str">
        <f>'DEF13'!G211</f>
        <v>Dirección de Desarrollo del Talento Humano en Salud</v>
      </c>
      <c r="H211" s="35">
        <f>'DEF13'!H211</f>
        <v>2500</v>
      </c>
      <c r="I211" s="35" t="str">
        <f>'DEF13'!I211</f>
        <v>Desarrollo del Talento Humano en Salud</v>
      </c>
      <c r="J211" s="35" t="str">
        <f>'DEF13'!J211</f>
        <v xml:space="preserve">Gestionar los procesos de asignación de plazas de Servicio Social Obligatorio. </v>
      </c>
      <c r="K211" s="35" t="str">
        <f>'DEF13'!K211</f>
        <v>2500-02</v>
      </c>
      <c r="L211" s="35" t="str">
        <f>'DEF13'!L211</f>
        <v>Procesos de asignación de plazas de Servicio Social Obligatorio gestionados.</v>
      </c>
      <c r="M211" s="35" t="str">
        <f>'DEF13'!N211</f>
        <v>Número de  reportes  del aplicativo de Servicio Social Obligatorio de la gestión realizada para la asignación de plazas.</v>
      </c>
      <c r="N211" s="35" t="str">
        <f>'DEF13'!O211</f>
        <v>Número</v>
      </c>
      <c r="O211" s="35" t="str">
        <f>'DEF13'!Q211</f>
        <v>C-1901-0300-36</v>
      </c>
      <c r="P211" s="35" t="str">
        <f>'DEF13'!R211</f>
        <v>C-1901-0300-36-0-1901002-02</v>
      </c>
      <c r="Q211" s="130">
        <f>'DEF13'!S211</f>
        <v>54515521</v>
      </c>
      <c r="R211" s="125">
        <f>'DEF13'!T211</f>
        <v>4</v>
      </c>
      <c r="S211" s="125">
        <v>1</v>
      </c>
      <c r="T211" s="35" t="s">
        <v>1574</v>
      </c>
      <c r="U211" s="130">
        <v>8280000</v>
      </c>
      <c r="V211" s="125">
        <v>1</v>
      </c>
      <c r="W211" s="78">
        <v>1</v>
      </c>
      <c r="X211" s="125">
        <v>0</v>
      </c>
      <c r="Y211" s="108">
        <v>8280000</v>
      </c>
      <c r="Z211" s="131">
        <v>1</v>
      </c>
      <c r="AA211" s="132" t="s">
        <v>2862</v>
      </c>
      <c r="AB211" s="132"/>
      <c r="AC211" s="132"/>
      <c r="AD211" s="132"/>
      <c r="AE211" s="135" t="s">
        <v>2863</v>
      </c>
      <c r="AF211" s="161">
        <f>'DEF13'!X211</f>
        <v>1</v>
      </c>
      <c r="AG211" s="133" t="str">
        <f>'DEF13'!Y211</f>
        <v>Reporte del aplicativo de Servicio Social Obligatorio de la gestión realizada para la asignación de plazas</v>
      </c>
      <c r="AH211" s="134">
        <f>'DEF13'!Z211</f>
        <v>13024440</v>
      </c>
      <c r="AI211" s="63">
        <v>1</v>
      </c>
      <c r="AJ211" s="78">
        <f t="shared" si="33"/>
        <v>1</v>
      </c>
      <c r="AK211" s="125">
        <f t="shared" si="34"/>
        <v>0</v>
      </c>
      <c r="AL211" s="103">
        <v>10810368</v>
      </c>
      <c r="AM211" s="78">
        <f t="shared" si="35"/>
        <v>0.83000635727908456</v>
      </c>
      <c r="AN211" s="105" t="s">
        <v>2864</v>
      </c>
      <c r="AO211" s="105" t="s">
        <v>2859</v>
      </c>
      <c r="AP211" s="105"/>
      <c r="AQ211" s="105" t="s">
        <v>2865</v>
      </c>
      <c r="AR211" s="105" t="s">
        <v>2866</v>
      </c>
      <c r="AS211" s="125">
        <f t="shared" si="36"/>
        <v>2</v>
      </c>
      <c r="AT211" s="78">
        <f t="shared" si="37"/>
        <v>0.5</v>
      </c>
      <c r="AU211" s="108">
        <f t="shared" si="38"/>
        <v>19090368</v>
      </c>
      <c r="AV211" s="78">
        <f t="shared" si="41"/>
        <v>0.3501822536007681</v>
      </c>
      <c r="AX211" s="125">
        <f t="shared" si="39"/>
        <v>2</v>
      </c>
      <c r="AY211" s="78">
        <f t="shared" si="40"/>
        <v>1</v>
      </c>
    </row>
    <row r="212" spans="1:51" ht="255">
      <c r="A212" s="35" t="str">
        <f>'DEF13'!A212</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12" s="35" t="str">
        <f>'DEF13'!B212</f>
        <v>3.3. Fortalecer las competencias del Talento Humano en Salud</v>
      </c>
      <c r="C212" s="35" t="str">
        <f>'DEF13'!C212</f>
        <v>N/A</v>
      </c>
      <c r="D212" s="35" t="str">
        <f>'DEF13'!D212</f>
        <v>3. Gestión con valores para resultados</v>
      </c>
      <c r="E212" s="35" t="str">
        <f>'DEF13'!E212</f>
        <v>3.8. Servicio al ciudadano</v>
      </c>
      <c r="F212" s="35" t="str">
        <f>'DEF13'!F212</f>
        <v>N/A</v>
      </c>
      <c r="G212" s="35" t="str">
        <f>'DEF13'!G212</f>
        <v>Dirección de Desarrollo del Talento Humano en Salud</v>
      </c>
      <c r="H212" s="35">
        <f>'DEF13'!H212</f>
        <v>2500</v>
      </c>
      <c r="I212" s="35" t="str">
        <f>'DEF13'!I212</f>
        <v>Desarrollo del Talento Humano en Salud</v>
      </c>
      <c r="J212" s="35" t="str">
        <f>'DEF13'!J212</f>
        <v>Atender consultas sobre el proceso de autorización del ejercicio del Talento Humano en Salud y delegación de funciones públicas a los colegios profesionales y a la Secretarías Departamentales en Salud.</v>
      </c>
      <c r="K212" s="35" t="str">
        <f>'DEF13'!K212</f>
        <v>2500-03</v>
      </c>
      <c r="L212" s="35" t="str">
        <f>'DEF13'!L212</f>
        <v>Consultas atendidas sobre el proceso de autorización del ejercicio del Talento Humano en Salud y delegación de funciones funciones públicas a los colegios profesionales y a la Secretarías Departamentales en Salud.</v>
      </c>
      <c r="M212" s="35" t="str">
        <f>'DEF13'!N212</f>
        <v>Número de consultas recibidas sobre el proceso de autorización del ejercicio del Talento Humano en Salud y delegación de funciones funciones públicas a los colegios profesionales y a la Secretarías Departamentales en Salud que debieron se atendidas oportunamente durante el periodo del reporte / Número de consultas respondidas oportunamente sobre el proceso de autorización del ejercicio del Talento Humano en Salud y delegación de funciones funciones públicas a los colegios profesionales y a la Secretarías Departamentales en Salud.</v>
      </c>
      <c r="N212" s="35" t="str">
        <f>'DEF13'!O212</f>
        <v>Porcentual</v>
      </c>
      <c r="O212" s="35" t="str">
        <f>'DEF13'!Q212</f>
        <v>C-1901-0300-36</v>
      </c>
      <c r="P212" s="35" t="str">
        <f>'DEF13'!R212</f>
        <v>C-1901-0300-36-0-1901167-02</v>
      </c>
      <c r="Q212" s="130">
        <f>'DEF13'!S212</f>
        <v>54000000</v>
      </c>
      <c r="R212" s="126">
        <f>'DEF13'!T212</f>
        <v>0.9</v>
      </c>
      <c r="S212" s="126">
        <v>0.9</v>
      </c>
      <c r="T212" s="35" t="s">
        <v>1577</v>
      </c>
      <c r="U212" s="130">
        <v>8600000</v>
      </c>
      <c r="V212" s="126">
        <v>1</v>
      </c>
      <c r="W212" s="78">
        <v>1.1111111111111112</v>
      </c>
      <c r="X212" s="126">
        <v>9.9999999999999978E-2</v>
      </c>
      <c r="Y212" s="108">
        <v>0</v>
      </c>
      <c r="Z212" s="131">
        <v>0</v>
      </c>
      <c r="AA212" s="132" t="s">
        <v>2867</v>
      </c>
      <c r="AB212" s="132" t="s">
        <v>2868</v>
      </c>
      <c r="AC212" s="132" t="s">
        <v>2869</v>
      </c>
      <c r="AD212" s="132" t="s">
        <v>2870</v>
      </c>
      <c r="AE212" s="135" t="s">
        <v>2871</v>
      </c>
      <c r="AF212" s="162">
        <f>'DEF13'!X212</f>
        <v>0.9</v>
      </c>
      <c r="AG212" s="133" t="str">
        <f>'DEF13'!Y212</f>
        <v>Consultas atendidas sobre el proceso de autorización del ejercicio del Talento Humano en Salud y delegación de funciones funciones públicas a los colegios profesionales y a la Secretarías Departamentales en Salud.</v>
      </c>
      <c r="AH212" s="134">
        <f>'DEF13'!Z212</f>
        <v>13200000</v>
      </c>
      <c r="AI212" s="101">
        <v>0.9</v>
      </c>
      <c r="AJ212" s="78">
        <f t="shared" si="33"/>
        <v>1</v>
      </c>
      <c r="AK212" s="126">
        <f t="shared" si="34"/>
        <v>0</v>
      </c>
      <c r="AL212" s="103">
        <v>14453780</v>
      </c>
      <c r="AM212" s="78">
        <f t="shared" si="35"/>
        <v>1.0949833333333334</v>
      </c>
      <c r="AN212" s="105" t="s">
        <v>2872</v>
      </c>
      <c r="AO212" s="105" t="s">
        <v>2859</v>
      </c>
      <c r="AP212" s="105"/>
      <c r="AQ212" s="105" t="s">
        <v>2865</v>
      </c>
      <c r="AR212" s="105" t="s">
        <v>2866</v>
      </c>
      <c r="AS212" s="126">
        <f>AVERAGE(V212,AI212)</f>
        <v>0.95</v>
      </c>
      <c r="AT212" s="78">
        <f>IF((AS212/R212)&gt;1,1,(AS212/R212))</f>
        <v>1</v>
      </c>
      <c r="AU212" s="108">
        <f t="shared" si="38"/>
        <v>14453780</v>
      </c>
      <c r="AV212" s="78">
        <f t="shared" si="41"/>
        <v>0.26766259259259262</v>
      </c>
      <c r="AX212" s="126">
        <f>AVERAGE(AF212,S212)</f>
        <v>0.9</v>
      </c>
      <c r="AY212" s="78">
        <f>IF((AS212/AX212)&gt;1,1,(AS212/AX212))</f>
        <v>1</v>
      </c>
    </row>
    <row r="213" spans="1:51" ht="153">
      <c r="A213" s="35" t="str">
        <f>'DEF13'!A213</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13" s="35" t="str">
        <f>'DEF13'!B213</f>
        <v>3.3. Fortalecer las competencias del Talento Humano en Salud</v>
      </c>
      <c r="C213" s="35" t="str">
        <f>'DEF13'!C213</f>
        <v>N/A</v>
      </c>
      <c r="D213" s="35" t="str">
        <f>'DEF13'!D213</f>
        <v>3. Gestión con valores para resultados</v>
      </c>
      <c r="E213" s="35" t="str">
        <f>'DEF13'!E213</f>
        <v>3.8. Servicio al ciudadano</v>
      </c>
      <c r="F213" s="35" t="str">
        <f>'DEF13'!F213</f>
        <v>N/A</v>
      </c>
      <c r="G213" s="35" t="str">
        <f>'DEF13'!G213</f>
        <v>Dirección de Desarrollo del Talento Humano en Salud</v>
      </c>
      <c r="H213" s="35">
        <f>'DEF13'!H213</f>
        <v>2500</v>
      </c>
      <c r="I213" s="35" t="str">
        <f>'DEF13'!I213</f>
        <v>Desarrollo del Talento Humano en Salud</v>
      </c>
      <c r="J213" s="35" t="str">
        <f>'DEF13'!J213</f>
        <v>Atender solicitudes de certificaciones de autorización del ejercicio del Talento Humano en Salud y PQRS.</v>
      </c>
      <c r="K213" s="35" t="str">
        <f>'DEF13'!K213</f>
        <v>2500-04</v>
      </c>
      <c r="L213" s="35" t="str">
        <f>'DEF13'!L213</f>
        <v>Solicitudes de certificaciones de autorización del ejercicio del Talento Humano en Salud y PQRS atendidas</v>
      </c>
      <c r="M213" s="35" t="str">
        <f>'DEF13'!N213</f>
        <v>Número de solicitudes de certificaciones de autorización del ejercicio y PQRS asignadas que debieron se atendidas oportunamente durante el periodo del reporte / Número de solicitudes  certificaciones de autorización del ejercicio y PQRS atendidas oportunamente.</v>
      </c>
      <c r="N213" s="35" t="str">
        <f>'DEF13'!O213</f>
        <v>Porcentual</v>
      </c>
      <c r="O213" s="35" t="str">
        <f>'DEF13'!Q213</f>
        <v>C-1901-0300-36</v>
      </c>
      <c r="P213" s="35" t="str">
        <f>'DEF13'!R213</f>
        <v>C-1901-0300-36-0-1901167-02</v>
      </c>
      <c r="Q213" s="130">
        <f>'DEF13'!S213</f>
        <v>33616000</v>
      </c>
      <c r="R213" s="66">
        <f>'DEF13'!T213</f>
        <v>0.96</v>
      </c>
      <c r="S213" s="66">
        <v>0.96</v>
      </c>
      <c r="T213" s="35" t="s">
        <v>1585</v>
      </c>
      <c r="U213" s="130">
        <v>4600000</v>
      </c>
      <c r="V213" s="66">
        <v>1</v>
      </c>
      <c r="W213" s="78">
        <v>1.0416666666666667</v>
      </c>
      <c r="X213" s="66">
        <v>4.0000000000000036E-2</v>
      </c>
      <c r="Y213" s="108">
        <v>4600000</v>
      </c>
      <c r="Z213" s="131">
        <v>1</v>
      </c>
      <c r="AA213" s="132" t="s">
        <v>2873</v>
      </c>
      <c r="AB213" s="132"/>
      <c r="AC213" s="132"/>
      <c r="AD213" s="132"/>
      <c r="AE213" s="135" t="s">
        <v>2874</v>
      </c>
      <c r="AF213" s="163">
        <f>'DEF13'!X213</f>
        <v>0.96</v>
      </c>
      <c r="AG213" s="133" t="str">
        <f>'DEF13'!Y213</f>
        <v>Reporte de solicitudes de certificaciones de autorización del ejercicio del Talento Humano en Salud y PQRS, atendidas.</v>
      </c>
      <c r="AH213" s="134">
        <f>'DEF13'!Z213</f>
        <v>7652000</v>
      </c>
      <c r="AI213" s="102">
        <v>0.96</v>
      </c>
      <c r="AJ213" s="78">
        <f t="shared" si="33"/>
        <v>1</v>
      </c>
      <c r="AK213" s="66">
        <f t="shared" si="34"/>
        <v>0</v>
      </c>
      <c r="AL213" s="103">
        <v>6024266</v>
      </c>
      <c r="AM213" s="78">
        <f t="shared" si="35"/>
        <v>0.78727992681651859</v>
      </c>
      <c r="AN213" s="105" t="s">
        <v>2875</v>
      </c>
      <c r="AO213" s="105" t="s">
        <v>2859</v>
      </c>
      <c r="AP213" s="105"/>
      <c r="AQ213" s="105" t="s">
        <v>2865</v>
      </c>
      <c r="AR213" s="105" t="s">
        <v>2866</v>
      </c>
      <c r="AS213" s="126">
        <f>AVERAGE(V213,AI213)</f>
        <v>0.98</v>
      </c>
      <c r="AT213" s="78">
        <f>IF((AS213/R213)&gt;1,1,(AS213/R213))</f>
        <v>1</v>
      </c>
      <c r="AU213" s="108">
        <f t="shared" si="38"/>
        <v>10624266</v>
      </c>
      <c r="AV213" s="78">
        <f t="shared" si="41"/>
        <v>0.31604789386006665</v>
      </c>
      <c r="AX213" s="126">
        <f>AVERAGE(AF213,S213)</f>
        <v>0.96</v>
      </c>
      <c r="AY213" s="78">
        <f>IF((AS213/AX213)&gt;1,1,(AS213/AX213))</f>
        <v>1</v>
      </c>
    </row>
    <row r="214" spans="1:51" ht="120">
      <c r="A214" s="35" t="str">
        <f>'DEF13'!A214</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14" s="35" t="str">
        <f>'DEF13'!B214</f>
        <v>3.3. Fortalecer las competencias del Talento Humano en Salud</v>
      </c>
      <c r="C214" s="35" t="str">
        <f>'DEF13'!C214</f>
        <v>N/A</v>
      </c>
      <c r="D214" s="35" t="str">
        <f>'DEF13'!D214</f>
        <v>3. Gestión con valores para resultados</v>
      </c>
      <c r="E214" s="35" t="str">
        <f>'DEF13'!E214</f>
        <v>N/A</v>
      </c>
      <c r="F214" s="35" t="str">
        <f>'DEF13'!F214</f>
        <v>N/A</v>
      </c>
      <c r="G214" s="35" t="str">
        <f>'DEF13'!G214</f>
        <v>Dirección de Desarrollo del Talento Humano en Salud</v>
      </c>
      <c r="H214" s="35">
        <f>'DEF13'!H214</f>
        <v>2500</v>
      </c>
      <c r="I214" s="35" t="str">
        <f>'DEF13'!I214</f>
        <v>Desarrollo del Talento Humano en Salud</v>
      </c>
      <c r="J214" s="35" t="str">
        <f>'DEF13'!J214</f>
        <v>Realizar plan piloto, ajuste y socialización de la propuesta de modelo de incentivos para el ejercicio de los perfiles requeridos en la Política de Atención Integral en Salud.</v>
      </c>
      <c r="K214" s="35" t="str">
        <f>'DEF13'!K214</f>
        <v>2500-05</v>
      </c>
      <c r="L214" s="35" t="str">
        <f>'DEF13'!L214</f>
        <v>Plan piloto, ajuste y socialización realizados a la propuesta de modelo de incentivos para el ejercicio de los perfiles requeridos en la Política de Atención Integral en Salud.</v>
      </c>
      <c r="M214" s="35" t="str">
        <f>'DEF13'!N214</f>
        <v>Reporte de avance en el plan piloto, ajuste y socialización realizados a la propuesta de modelo de incentivos para el ejercicio de los perfiles requeridos en la Política de Atención Integral en Salud.</v>
      </c>
      <c r="N214" s="35" t="str">
        <f>'DEF13'!O214</f>
        <v>Número</v>
      </c>
      <c r="O214" s="35" t="str">
        <f>'DEF13'!Q214</f>
        <v>C-1901-0300-36</v>
      </c>
      <c r="P214" s="35" t="str">
        <f>'DEF13'!R214</f>
        <v>C-1901-0300-36-0-1901002-02</v>
      </c>
      <c r="Q214" s="130">
        <f>'DEF13'!S214</f>
        <v>23967000</v>
      </c>
      <c r="R214" s="125">
        <f>'DEF13'!T214</f>
        <v>2</v>
      </c>
      <c r="S214" s="125">
        <v>1</v>
      </c>
      <c r="T214" s="35" t="s">
        <v>1590</v>
      </c>
      <c r="U214" s="130">
        <v>7989000</v>
      </c>
      <c r="V214" s="125">
        <v>0</v>
      </c>
      <c r="W214" s="78">
        <v>0</v>
      </c>
      <c r="X214" s="125">
        <v>-1</v>
      </c>
      <c r="Y214" s="108">
        <v>0</v>
      </c>
      <c r="Z214" s="131">
        <v>0</v>
      </c>
      <c r="AA214" s="132" t="s">
        <v>2876</v>
      </c>
      <c r="AB214" s="132" t="s">
        <v>2877</v>
      </c>
      <c r="AC214" s="132"/>
      <c r="AD214" s="132" t="s">
        <v>2878</v>
      </c>
      <c r="AE214" s="135" t="s">
        <v>2879</v>
      </c>
      <c r="AF214" s="161">
        <f>'DEF13'!X214</f>
        <v>0</v>
      </c>
      <c r="AG214" s="159">
        <f>'DEF13'!Y214</f>
        <v>0</v>
      </c>
      <c r="AH214" s="134">
        <f>'DEF13'!Z214</f>
        <v>0</v>
      </c>
      <c r="AI214" s="63">
        <v>0</v>
      </c>
      <c r="AJ214" s="78" t="e">
        <f t="shared" si="33"/>
        <v>#DIV/0!</v>
      </c>
      <c r="AK214" s="125">
        <f t="shared" si="34"/>
        <v>0</v>
      </c>
      <c r="AL214" s="103">
        <v>0</v>
      </c>
      <c r="AM214" s="78" t="e">
        <f t="shared" si="35"/>
        <v>#DIV/0!</v>
      </c>
      <c r="AN214" s="105" t="s">
        <v>2880</v>
      </c>
      <c r="AO214" s="105"/>
      <c r="AP214" s="105"/>
      <c r="AQ214" s="105"/>
      <c r="AR214" s="105"/>
      <c r="AS214" s="125">
        <f t="shared" si="36"/>
        <v>0</v>
      </c>
      <c r="AT214" s="78">
        <f t="shared" si="37"/>
        <v>0</v>
      </c>
      <c r="AU214" s="108">
        <f t="shared" si="38"/>
        <v>0</v>
      </c>
      <c r="AV214" s="78">
        <f t="shared" si="41"/>
        <v>0</v>
      </c>
      <c r="AX214" s="125">
        <f t="shared" si="39"/>
        <v>1</v>
      </c>
      <c r="AY214" s="78">
        <f t="shared" si="40"/>
        <v>0</v>
      </c>
    </row>
    <row r="215" spans="1:51" ht="153">
      <c r="A215" s="35" t="str">
        <f>'DEF13'!A215</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15" s="35" t="str">
        <f>'DEF13'!B215</f>
        <v>NA</v>
      </c>
      <c r="C215" s="35" t="str">
        <f>'DEF13'!C215</f>
        <v>N/A</v>
      </c>
      <c r="D215" s="35" t="str">
        <f>'DEF13'!D215</f>
        <v>3. Gestión con valores para resultados</v>
      </c>
      <c r="E215" s="35" t="str">
        <f>'DEF13'!E215</f>
        <v>3.8. Servicio al ciudadano</v>
      </c>
      <c r="F215" s="35" t="str">
        <f>'DEF13'!F215</f>
        <v>N/A</v>
      </c>
      <c r="G215" s="35" t="str">
        <f>'DEF13'!G215</f>
        <v>Dirección de Desarrollo del Talento Humano en Salud</v>
      </c>
      <c r="H215" s="35">
        <f>'DEF13'!H215</f>
        <v>2500</v>
      </c>
      <c r="I215" s="35" t="str">
        <f>'DEF13'!I215</f>
        <v>Desarrollo del Talento Humano en Salud</v>
      </c>
      <c r="J215" s="35" t="str">
        <f>'DEF13'!J215</f>
        <v>Realizar análisis y proyectos de resolución de recursos de segunda instancia de tribunales de ética de medicina y odontología.</v>
      </c>
      <c r="K215" s="35" t="str">
        <f>'DEF13'!K215</f>
        <v>2500-06</v>
      </c>
      <c r="L215" s="35" t="str">
        <f>'DEF13'!L215</f>
        <v xml:space="preserve">Análisis y proyectos de resolución de recursos de segunda instancia de tribunales de ética de profesiones de la salud realizados. </v>
      </c>
      <c r="M215" s="35" t="str">
        <f>'DEF13'!N215</f>
        <v xml:space="preserve">Número de reportes de avance de los análisis y proyectos de resolución de recursos de segunda instancia de tribunales de ética de profesiones de la salud realizados. </v>
      </c>
      <c r="N215" s="35" t="str">
        <f>'DEF13'!O215</f>
        <v>Número</v>
      </c>
      <c r="O215" s="35" t="str">
        <f>'DEF13'!Q215</f>
        <v>C-1901-0300-36</v>
      </c>
      <c r="P215" s="35" t="str">
        <f>'DEF13'!R215</f>
        <v>C-1901-0300-36-0-1901004-02</v>
      </c>
      <c r="Q215" s="130">
        <f>'DEF13'!S215</f>
        <v>65296000</v>
      </c>
      <c r="R215" s="125">
        <f>'DEF13'!T215</f>
        <v>4</v>
      </c>
      <c r="S215" s="125">
        <v>1</v>
      </c>
      <c r="T215" s="35" t="s">
        <v>1596</v>
      </c>
      <c r="U215" s="130">
        <v>10600000</v>
      </c>
      <c r="V215" s="125">
        <v>1</v>
      </c>
      <c r="W215" s="78">
        <v>1</v>
      </c>
      <c r="X215" s="125">
        <v>0</v>
      </c>
      <c r="Y215" s="108">
        <v>10600000</v>
      </c>
      <c r="Z215" s="131">
        <v>1</v>
      </c>
      <c r="AA215" s="132" t="s">
        <v>2881</v>
      </c>
      <c r="AB215" s="132"/>
      <c r="AC215" s="132"/>
      <c r="AD215" s="132"/>
      <c r="AE215" s="135" t="s">
        <v>2882</v>
      </c>
      <c r="AF215" s="161">
        <f>'DEF13'!X215</f>
        <v>1</v>
      </c>
      <c r="AG215" s="133" t="str">
        <f>'DEF13'!Y215</f>
        <v>Reporte de avance de los análisis y proyectos de resolución de recursos de segunda instancia de tribunales de ética de profesiones de la salud realizados.</v>
      </c>
      <c r="AH215" s="134">
        <f>'DEF13'!Z215</f>
        <v>16112000</v>
      </c>
      <c r="AI215" s="63">
        <v>1</v>
      </c>
      <c r="AJ215" s="78">
        <f t="shared" si="33"/>
        <v>1</v>
      </c>
      <c r="AK215" s="125">
        <f t="shared" si="34"/>
        <v>0</v>
      </c>
      <c r="AL215" s="103">
        <v>13172267</v>
      </c>
      <c r="AM215" s="78">
        <f t="shared" si="35"/>
        <v>0.81754388033763659</v>
      </c>
      <c r="AN215" s="105" t="s">
        <v>2883</v>
      </c>
      <c r="AO215" s="105" t="s">
        <v>2859</v>
      </c>
      <c r="AP215" s="105"/>
      <c r="AQ215" s="105" t="s">
        <v>2865</v>
      </c>
      <c r="AR215" s="105" t="s">
        <v>2866</v>
      </c>
      <c r="AS215" s="125">
        <f t="shared" si="36"/>
        <v>2</v>
      </c>
      <c r="AT215" s="78">
        <f t="shared" si="37"/>
        <v>0.5</v>
      </c>
      <c r="AU215" s="108">
        <f t="shared" si="38"/>
        <v>23772267</v>
      </c>
      <c r="AV215" s="78">
        <f t="shared" si="41"/>
        <v>0.364069269174222</v>
      </c>
      <c r="AX215" s="125">
        <f t="shared" si="39"/>
        <v>2</v>
      </c>
      <c r="AY215" s="78">
        <f t="shared" si="40"/>
        <v>1</v>
      </c>
    </row>
    <row r="216" spans="1:51" ht="191.25">
      <c r="A216" s="35" t="str">
        <f>'DEF13'!A216</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16" s="35" t="str">
        <f>'DEF13'!B216</f>
        <v xml:space="preserve">3.4. Fortalecer el Registro Unico Nacional del Talento Humano en Salud (RETHUS), para estimar las encesidades de talento humano en las regiones  </v>
      </c>
      <c r="C216" s="35" t="str">
        <f>'DEF13'!C216</f>
        <v>N/A</v>
      </c>
      <c r="D216" s="35" t="str">
        <f>'DEF13'!D216</f>
        <v>3. Gestión con valores para resultados</v>
      </c>
      <c r="E216" s="35" t="str">
        <f>'DEF13'!E216</f>
        <v>N/A</v>
      </c>
      <c r="F216" s="35" t="str">
        <f>'DEF13'!F216</f>
        <v>N/A</v>
      </c>
      <c r="G216" s="35" t="str">
        <f>'DEF13'!G216</f>
        <v>Dirección de Desarrollo del Talento Humano en Salud</v>
      </c>
      <c r="H216" s="35">
        <f>'DEF13'!H216</f>
        <v>2500</v>
      </c>
      <c r="I216" s="35" t="str">
        <f>'DEF13'!I216</f>
        <v>Desarrollo del Talento Humano en Salud</v>
      </c>
      <c r="J216" s="35" t="str">
        <f>'DEF13'!J216</f>
        <v>Realizar acciones para la gestión y fortalecimiento de servicios de conocimiento e información relacionados con el Talento Humano en Salud.</v>
      </c>
      <c r="K216" s="35" t="str">
        <f>'DEF13'!K216</f>
        <v>2500-07</v>
      </c>
      <c r="L216" s="35" t="str">
        <f>'DEF13'!L216</f>
        <v>Acciones realizadas para la gestión y fortalecimiento de servicios de conocimiento e información relacionados con el Talento Humano en Salud.</v>
      </c>
      <c r="M216" s="35" t="str">
        <f>'DEF13'!N216</f>
        <v>Número de reportes de avance en las acciones realizadas para la gestión y fortalecimiento de  servicios de conocimiento e información relacionados con el Talento Humano en Salud.</v>
      </c>
      <c r="N216" s="35" t="str">
        <f>'DEF13'!O216</f>
        <v>Número</v>
      </c>
      <c r="O216" s="35" t="str">
        <f>'DEF13'!Q216</f>
        <v>C-1901-0300-36</v>
      </c>
      <c r="P216" s="35" t="str">
        <f>'DEF13'!R216</f>
        <v>C-1901-0300-36-0-1901167-02</v>
      </c>
      <c r="Q216" s="130">
        <f>'DEF13'!S216</f>
        <v>200458720</v>
      </c>
      <c r="R216" s="125">
        <f>'DEF13'!T216</f>
        <v>4</v>
      </c>
      <c r="S216" s="125">
        <v>1</v>
      </c>
      <c r="T216" s="35" t="s">
        <v>1601</v>
      </c>
      <c r="U216" s="130">
        <v>32542000</v>
      </c>
      <c r="V216" s="125">
        <v>1</v>
      </c>
      <c r="W216" s="78">
        <v>1</v>
      </c>
      <c r="X216" s="125">
        <v>0</v>
      </c>
      <c r="Y216" s="108">
        <v>19326337</v>
      </c>
      <c r="Z216" s="131">
        <v>0.5938890357077008</v>
      </c>
      <c r="AA216" s="132" t="s">
        <v>2884</v>
      </c>
      <c r="AB216" s="132" t="s">
        <v>2885</v>
      </c>
      <c r="AC216" s="132" t="s">
        <v>2886</v>
      </c>
      <c r="AD216" s="132" t="s">
        <v>2887</v>
      </c>
      <c r="AE216" s="135" t="s">
        <v>2888</v>
      </c>
      <c r="AF216" s="161">
        <f>'DEF13'!X216</f>
        <v>1</v>
      </c>
      <c r="AG216" s="133" t="str">
        <f>'DEF13'!Y216</f>
        <v>Reporte de avance  en las acciones realizadas para la gestión y fortalecimiento de servicios de conocimiento e información relacionados con el Talento Humano en Salud.</v>
      </c>
      <c r="AH216" s="134">
        <f>'DEF13'!Z216</f>
        <v>49463840</v>
      </c>
      <c r="AI216" s="63">
        <v>1</v>
      </c>
      <c r="AJ216" s="78">
        <f t="shared" si="33"/>
        <v>1</v>
      </c>
      <c r="AK216" s="125">
        <f t="shared" si="34"/>
        <v>0</v>
      </c>
      <c r="AL216" s="103">
        <v>45837220</v>
      </c>
      <c r="AM216" s="78">
        <f t="shared" si="35"/>
        <v>0.92668138987996085</v>
      </c>
      <c r="AN216" s="105" t="s">
        <v>2889</v>
      </c>
      <c r="AO216" s="105" t="s">
        <v>2859</v>
      </c>
      <c r="AP216" s="105"/>
      <c r="AQ216" s="105" t="s">
        <v>2865</v>
      </c>
      <c r="AR216" s="105" t="s">
        <v>2866</v>
      </c>
      <c r="AS216" s="125">
        <f t="shared" si="36"/>
        <v>2</v>
      </c>
      <c r="AT216" s="78">
        <f t="shared" si="37"/>
        <v>0.5</v>
      </c>
      <c r="AU216" s="108">
        <f t="shared" si="38"/>
        <v>65163557</v>
      </c>
      <c r="AV216" s="78">
        <f t="shared" si="41"/>
        <v>0.32507219940344823</v>
      </c>
      <c r="AX216" s="125">
        <f t="shared" si="39"/>
        <v>2</v>
      </c>
      <c r="AY216" s="78">
        <f t="shared" si="40"/>
        <v>1</v>
      </c>
    </row>
    <row r="217" spans="1:51" ht="369.75">
      <c r="A217" s="35" t="str">
        <f>'DEF13'!A217</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17" s="35" t="str">
        <f>'DEF13'!B217</f>
        <v>3.5. Plan de financiamiento público para ampliar la formación en todas las áreas y niveles de la salud incluyendo las especialidades médicas</v>
      </c>
      <c r="C217" s="35" t="str">
        <f>'DEF13'!C217</f>
        <v>N/A</v>
      </c>
      <c r="D217" s="35" t="str">
        <f>'DEF13'!D217</f>
        <v>3. Gestión con valores para resultados</v>
      </c>
      <c r="E217" s="35" t="str">
        <f>'DEF13'!E217</f>
        <v>3.7. Participación ciudadana en la gestión pública</v>
      </c>
      <c r="F217" s="35" t="str">
        <f>'DEF13'!F217</f>
        <v>N/A</v>
      </c>
      <c r="G217" s="35" t="str">
        <f>'DEF13'!G217</f>
        <v>Dirección de Desarrollo del Talento Humano en Salud</v>
      </c>
      <c r="H217" s="35">
        <f>'DEF13'!H217</f>
        <v>2500</v>
      </c>
      <c r="I217" s="35" t="str">
        <f>'DEF13'!I217</f>
        <v>Desarrollo del Talento Humano en Salud</v>
      </c>
      <c r="J217" s="35" t="str">
        <f>'DEF13'!J217</f>
        <v>Realizar validación de información reportada en el Módulo del Sistema Nacional de Residencias Médicas del Rethus.</v>
      </c>
      <c r="K217" s="35" t="str">
        <f>'DEF13'!K217</f>
        <v>2500-08</v>
      </c>
      <c r="L217" s="35" t="str">
        <f>'DEF13'!L217</f>
        <v>Realizar validación de información reportada en el Módulo del Sistema Nacional de Residencias Médicas del Rethus.</v>
      </c>
      <c r="M217" s="35" t="str">
        <f>'DEF13'!N217</f>
        <v>Número de reportes de la validación  realizada a la información reportada en el Módulo del Sistema Nacional de Residencias Médicas del Rethus.</v>
      </c>
      <c r="N217" s="35" t="str">
        <f>'DEF13'!O217</f>
        <v>Número</v>
      </c>
      <c r="O217" s="35" t="str">
        <f>'DEF13'!Q217</f>
        <v>C-1901-0300-36</v>
      </c>
      <c r="P217" s="35" t="str">
        <f>'DEF13'!R217</f>
        <v>C-1901-0300-36-0-1901167-02</v>
      </c>
      <c r="Q217" s="130">
        <f>'DEF13'!S217</f>
        <v>110904440</v>
      </c>
      <c r="R217" s="125">
        <f>'DEF13'!T217</f>
        <v>4</v>
      </c>
      <c r="S217" s="125">
        <v>1</v>
      </c>
      <c r="T217" s="35" t="s">
        <v>1605</v>
      </c>
      <c r="U217" s="130">
        <v>18400000</v>
      </c>
      <c r="V217" s="125">
        <v>1</v>
      </c>
      <c r="W217" s="78">
        <v>1</v>
      </c>
      <c r="X217" s="125">
        <v>0</v>
      </c>
      <c r="Y217" s="108">
        <v>18400000</v>
      </c>
      <c r="Z217" s="131">
        <v>1</v>
      </c>
      <c r="AA217" s="132" t="s">
        <v>2890</v>
      </c>
      <c r="AB217" s="132"/>
      <c r="AC217" s="132"/>
      <c r="AD217" s="132"/>
      <c r="AE217" s="135" t="s">
        <v>2891</v>
      </c>
      <c r="AF217" s="161">
        <f>'DEF13'!X217</f>
        <v>1</v>
      </c>
      <c r="AG217" s="133" t="str">
        <f>'DEF13'!Y217</f>
        <v>Reportes de avance de la validación  realizada a la información reportada en el Módulo del Sistema Nacional de Residencias Médicas del Rethus.</v>
      </c>
      <c r="AH217" s="134">
        <f>'DEF13'!Z217</f>
        <v>27556000</v>
      </c>
      <c r="AI217" s="63">
        <v>1</v>
      </c>
      <c r="AJ217" s="78">
        <f t="shared" si="33"/>
        <v>1</v>
      </c>
      <c r="AK217" s="125">
        <f t="shared" si="34"/>
        <v>0</v>
      </c>
      <c r="AL217" s="103">
        <v>21452000</v>
      </c>
      <c r="AM217" s="78">
        <f t="shared" si="35"/>
        <v>0.77848744375090728</v>
      </c>
      <c r="AN217" s="105" t="s">
        <v>2892</v>
      </c>
      <c r="AO217" s="105" t="s">
        <v>2859</v>
      </c>
      <c r="AP217" s="105"/>
      <c r="AQ217" s="105" t="s">
        <v>2865</v>
      </c>
      <c r="AR217" s="105" t="s">
        <v>2866</v>
      </c>
      <c r="AS217" s="125">
        <f t="shared" si="36"/>
        <v>2</v>
      </c>
      <c r="AT217" s="78">
        <f t="shared" si="37"/>
        <v>0.5</v>
      </c>
      <c r="AU217" s="108">
        <f t="shared" si="38"/>
        <v>39852000</v>
      </c>
      <c r="AV217" s="78">
        <f t="shared" si="41"/>
        <v>0.35933638004033019</v>
      </c>
      <c r="AX217" s="125">
        <f t="shared" si="39"/>
        <v>2</v>
      </c>
      <c r="AY217" s="78">
        <f t="shared" si="40"/>
        <v>1</v>
      </c>
    </row>
    <row r="218" spans="1:51" ht="409.5">
      <c r="A218" s="35" t="str">
        <f>'DEF13'!A218</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18" s="35" t="str">
        <f>'DEF13'!B218</f>
        <v>3.5. Plan de financiamiento público para ampliar la formación en todas las áreas y niveles de la salud incluyendo las especialidades médicas</v>
      </c>
      <c r="C218" s="35" t="str">
        <f>'DEF13'!C218</f>
        <v>N/A</v>
      </c>
      <c r="D218" s="35" t="str">
        <f>'DEF13'!D218</f>
        <v>3. Gestión con valores para resultados</v>
      </c>
      <c r="E218" s="35" t="str">
        <f>'DEF13'!E218</f>
        <v>N/A</v>
      </c>
      <c r="F218" s="35" t="str">
        <f>'DEF13'!F218</f>
        <v>N/A</v>
      </c>
      <c r="G218" s="35" t="str">
        <f>'DEF13'!G218</f>
        <v>Dirección de Desarrollo del Talento Humano en Salud</v>
      </c>
      <c r="H218" s="35">
        <f>'DEF13'!H218</f>
        <v>2500</v>
      </c>
      <c r="I218" s="35" t="str">
        <f>'DEF13'!I218</f>
        <v>Desarrollo del Talento Humano en Salud</v>
      </c>
      <c r="J218" s="35" t="str">
        <f>'DEF13'!J218</f>
        <v>Realizar el análisis, gestión y seguimiento a los programas Becas Crédito y Sistema Nacional de Residencias Médicas -SNRM.</v>
      </c>
      <c r="K218" s="35" t="str">
        <f>'DEF13'!K218</f>
        <v>2500-09</v>
      </c>
      <c r="L218" s="35" t="str">
        <f>'DEF13'!L218</f>
        <v>Análisis y seguimiento realizados a los programas Becas Crédito y Sistema Nacional de Residencias Médicas.</v>
      </c>
      <c r="M218" s="35" t="str">
        <f>'DEF13'!N218</f>
        <v>Número de reportes de avance de los análisis, gestión y seguimiento realizado a los programas de Becas Crédito y Sistema Nacional de Residencias Médicas.</v>
      </c>
      <c r="N218" s="35" t="str">
        <f>'DEF13'!O218</f>
        <v>Número</v>
      </c>
      <c r="O218" s="35" t="str">
        <f>'DEF13'!Q218</f>
        <v>C-1901-0300-36</v>
      </c>
      <c r="P218" s="35" t="str">
        <f>'DEF13'!R218</f>
        <v>C-1901-0300-36-0-1901167-02</v>
      </c>
      <c r="Q218" s="130">
        <f>'DEF13'!S218</f>
        <v>201616800</v>
      </c>
      <c r="R218" s="125">
        <f>'DEF13'!T218</f>
        <v>4</v>
      </c>
      <c r="S218" s="125">
        <v>1</v>
      </c>
      <c r="T218" s="35" t="s">
        <v>1610</v>
      </c>
      <c r="U218" s="130">
        <v>32730000</v>
      </c>
      <c r="V218" s="125">
        <v>1</v>
      </c>
      <c r="W218" s="78">
        <v>1</v>
      </c>
      <c r="X218" s="125">
        <v>0</v>
      </c>
      <c r="Y218" s="108">
        <v>32730000</v>
      </c>
      <c r="Z218" s="131">
        <v>1</v>
      </c>
      <c r="AA218" s="132" t="s">
        <v>2893</v>
      </c>
      <c r="AB218" s="132"/>
      <c r="AC218" s="132"/>
      <c r="AD218" s="132"/>
      <c r="AE218" s="135" t="s">
        <v>2891</v>
      </c>
      <c r="AF218" s="161">
        <f>'DEF13'!X218</f>
        <v>1</v>
      </c>
      <c r="AG218" s="133" t="str">
        <f>'DEF13'!Y218</f>
        <v>Reporte de avance de los análisis, gestión y seguimiento realizados a los programas de Becas Crédito y Sistema Nacional de Residencias Médicas.</v>
      </c>
      <c r="AH218" s="134">
        <f>'DEF13'!Z218</f>
        <v>49749600</v>
      </c>
      <c r="AI218" s="63">
        <v>1</v>
      </c>
      <c r="AJ218" s="78">
        <f t="shared" si="33"/>
        <v>1</v>
      </c>
      <c r="AK218" s="125">
        <f t="shared" si="34"/>
        <v>0</v>
      </c>
      <c r="AL218" s="103">
        <v>38024987</v>
      </c>
      <c r="AM218" s="78">
        <f t="shared" si="35"/>
        <v>0.76432749208033834</v>
      </c>
      <c r="AN218" s="105" t="s">
        <v>2894</v>
      </c>
      <c r="AO218" s="105" t="s">
        <v>2859</v>
      </c>
      <c r="AP218" s="105"/>
      <c r="AQ218" s="105" t="s">
        <v>2865</v>
      </c>
      <c r="AR218" s="105" t="s">
        <v>2866</v>
      </c>
      <c r="AS218" s="125">
        <f t="shared" si="36"/>
        <v>2</v>
      </c>
      <c r="AT218" s="78">
        <f t="shared" si="37"/>
        <v>0.5</v>
      </c>
      <c r="AU218" s="108">
        <f t="shared" si="38"/>
        <v>70754987</v>
      </c>
      <c r="AV218" s="78">
        <f t="shared" si="41"/>
        <v>0.35093795259125232</v>
      </c>
      <c r="AX218" s="125">
        <f t="shared" si="39"/>
        <v>2</v>
      </c>
      <c r="AY218" s="78">
        <f t="shared" si="40"/>
        <v>1</v>
      </c>
    </row>
    <row r="219" spans="1:51" ht="140.25">
      <c r="A219" s="35" t="str">
        <f>'DEF13'!A219</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19" s="35" t="str">
        <f>'DEF13'!B219</f>
        <v xml:space="preserve">3.4. Fortalecer el Registro Unico Nacional del Talento Humano en Salud (RETHUS), para estimar las encesidades de talento humano en las regiones  </v>
      </c>
      <c r="C219" s="35" t="str">
        <f>'DEF13'!C219</f>
        <v>N/A</v>
      </c>
      <c r="D219" s="35" t="str">
        <f>'DEF13'!D219</f>
        <v>3. Gestión con valores para resultados</v>
      </c>
      <c r="E219" s="35" t="str">
        <f>'DEF13'!E219</f>
        <v>N/A</v>
      </c>
      <c r="F219" s="35" t="str">
        <f>'DEF13'!F219</f>
        <v>N/A</v>
      </c>
      <c r="G219" s="35" t="str">
        <f>'DEF13'!G219</f>
        <v>Dirección de Desarrollo del Talento Humano en Salud</v>
      </c>
      <c r="H219" s="35">
        <f>'DEF13'!H219</f>
        <v>2500</v>
      </c>
      <c r="I219" s="35" t="str">
        <f>'DEF13'!I219</f>
        <v>Desarrollo del Talento Humano en Salud</v>
      </c>
      <c r="J219" s="35" t="str">
        <f>'DEF13'!J219</f>
        <v>Aplicar mejoras, desarrollos tecnológicos y mantenimientos a los servicios de información en relación con el Talento Humano en Salud.</v>
      </c>
      <c r="K219" s="35" t="str">
        <f>'DEF13'!K219</f>
        <v>2500-10</v>
      </c>
      <c r="L219" s="35" t="str">
        <f>'DEF13'!L219</f>
        <v>Mejoras, desarrollos tecnológicos y mantenimientos aplicados a los servicios de información en relación con el Talento Humano en Salud.</v>
      </c>
      <c r="M219" s="35" t="str">
        <f>'DEF13'!N219</f>
        <v>Número de reportes de avance en las mejoras, desarrollos tecnológicos y mantenimientos aplicados a los servicios de información en relación con el Talento Humano en Salud.</v>
      </c>
      <c r="N219" s="35" t="str">
        <f>'DEF13'!O219</f>
        <v>Número</v>
      </c>
      <c r="O219" s="35" t="str">
        <f>'DEF13'!Q219</f>
        <v>C-1901-0300-36</v>
      </c>
      <c r="P219" s="35" t="str">
        <f>'DEF13'!R219</f>
        <v>C-1901-0300-36-0-1901167-02</v>
      </c>
      <c r="Q219" s="130">
        <f>'DEF13'!S219</f>
        <v>20000000</v>
      </c>
      <c r="R219" s="125">
        <f>'DEF13'!T219</f>
        <v>2</v>
      </c>
      <c r="S219" s="125">
        <v>1</v>
      </c>
      <c r="T219" s="35" t="s">
        <v>1616</v>
      </c>
      <c r="U219" s="130">
        <v>9890000</v>
      </c>
      <c r="V219" s="125">
        <v>1</v>
      </c>
      <c r="W219" s="78">
        <v>1</v>
      </c>
      <c r="X219" s="125">
        <v>0</v>
      </c>
      <c r="Y219" s="108">
        <v>9890000</v>
      </c>
      <c r="Z219" s="131">
        <v>1</v>
      </c>
      <c r="AA219" s="132" t="s">
        <v>2895</v>
      </c>
      <c r="AB219" s="132"/>
      <c r="AC219" s="132"/>
      <c r="AD219" s="132"/>
      <c r="AE219" s="135" t="s">
        <v>2891</v>
      </c>
      <c r="AF219" s="161">
        <f>'DEF13'!X219</f>
        <v>1</v>
      </c>
      <c r="AG219" s="133" t="str">
        <f>'DEF13'!Y219</f>
        <v>Reporte de avance en las mejoras y mantenimientos aplicados a los servicios de información en relación con el Talento Humano en Salud</v>
      </c>
      <c r="AH219" s="134">
        <f>'DEF13'!Z219</f>
        <v>10110000</v>
      </c>
      <c r="AI219" s="63">
        <v>1</v>
      </c>
      <c r="AJ219" s="78">
        <f t="shared" si="33"/>
        <v>1</v>
      </c>
      <c r="AK219" s="125">
        <f t="shared" si="34"/>
        <v>0</v>
      </c>
      <c r="AL219" s="103">
        <v>9890000</v>
      </c>
      <c r="AM219" s="78">
        <f t="shared" si="35"/>
        <v>0.97823936696340252</v>
      </c>
      <c r="AN219" s="105" t="s">
        <v>2896</v>
      </c>
      <c r="AO219" s="105"/>
      <c r="AP219" s="105"/>
      <c r="AQ219" s="105"/>
      <c r="AR219" s="105" t="s">
        <v>2866</v>
      </c>
      <c r="AS219" s="125">
        <f t="shared" si="36"/>
        <v>2</v>
      </c>
      <c r="AT219" s="78">
        <f t="shared" si="37"/>
        <v>1</v>
      </c>
      <c r="AU219" s="108">
        <f t="shared" si="38"/>
        <v>19780000</v>
      </c>
      <c r="AV219" s="78">
        <f t="shared" si="41"/>
        <v>0.98899999999999999</v>
      </c>
      <c r="AX219" s="125">
        <f t="shared" si="39"/>
        <v>2</v>
      </c>
      <c r="AY219" s="78">
        <f t="shared" si="40"/>
        <v>1</v>
      </c>
    </row>
    <row r="220" spans="1:51" ht="127.5">
      <c r="A220" s="35" t="str">
        <f>'DEF13'!A220</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20" s="35" t="str">
        <f>'DEF13'!B220</f>
        <v>3.3. Fortalecer las competencias del Talento Humano en Salud</v>
      </c>
      <c r="C220" s="35" t="str">
        <f>'DEF13'!C220</f>
        <v>N/A</v>
      </c>
      <c r="D220" s="35" t="str">
        <f>'DEF13'!D220</f>
        <v>3. Gestión con valores para resultados</v>
      </c>
      <c r="E220" s="35" t="str">
        <f>'DEF13'!E220</f>
        <v>N/A</v>
      </c>
      <c r="F220" s="35" t="str">
        <f>'DEF13'!F220</f>
        <v>N/A</v>
      </c>
      <c r="G220" s="35" t="str">
        <f>'DEF13'!G220</f>
        <v>Dirección de Desarrollo del Talento Humano en Salud</v>
      </c>
      <c r="H220" s="35">
        <f>'DEF13'!H220</f>
        <v>2500</v>
      </c>
      <c r="I220" s="35" t="str">
        <f>'DEF13'!I220</f>
        <v>Desarrollo del Talento Humano en Salud</v>
      </c>
      <c r="J220" s="35" t="str">
        <f>'DEF13'!J220</f>
        <v xml:space="preserve">Definir las competencias transversales para la formación del talento humano en salud, en el marco del modelo basado en AtenciónPrimaria de Salud.
</v>
      </c>
      <c r="K220" s="35" t="str">
        <f>'DEF13'!K220</f>
        <v>2500-11</v>
      </c>
      <c r="L220" s="35" t="str">
        <f>'DEF13'!L220</f>
        <v xml:space="preserve">Competencias transversales definidas para la formación del talento humano en salud, en el marco del modelo basado en Atención Primaria de Salud.
</v>
      </c>
      <c r="M220" s="35" t="str">
        <f>'DEF13'!N220</f>
        <v>Número de documentos entregados con el avance en la definición de Competencias transversales definidas para la formación del talento humano en salud, en el marco del modelo basado en Atención Primaria de Salud.</v>
      </c>
      <c r="N220" s="35" t="str">
        <f>'DEF13'!O220</f>
        <v>Número</v>
      </c>
      <c r="O220" s="35" t="str">
        <f>'DEF13'!Q220</f>
        <v>C-1901-0300-36</v>
      </c>
      <c r="P220" s="35" t="str">
        <f>'DEF13'!R220</f>
        <v>C-1901-0300-36-0-1901004-02</v>
      </c>
      <c r="Q220" s="130">
        <f>'DEF13'!S220</f>
        <v>37600000</v>
      </c>
      <c r="R220" s="125">
        <f>'DEF13'!T220</f>
        <v>2</v>
      </c>
      <c r="S220" s="125">
        <v>1</v>
      </c>
      <c r="T220" s="35" t="s">
        <v>1622</v>
      </c>
      <c r="U220" s="130">
        <v>18800000</v>
      </c>
      <c r="V220" s="125">
        <v>1</v>
      </c>
      <c r="W220" s="78">
        <v>1</v>
      </c>
      <c r="X220" s="125">
        <v>0</v>
      </c>
      <c r="Y220" s="108">
        <v>18800000</v>
      </c>
      <c r="Z220" s="131">
        <v>1</v>
      </c>
      <c r="AA220" s="132" t="s">
        <v>2897</v>
      </c>
      <c r="AB220" s="132"/>
      <c r="AC220" s="132"/>
      <c r="AD220" s="132"/>
      <c r="AE220" s="135" t="s">
        <v>2898</v>
      </c>
      <c r="AF220" s="161">
        <f>'DEF13'!X220</f>
        <v>1</v>
      </c>
      <c r="AG220" s="133" t="str">
        <f>'DEF13'!Y220</f>
        <v>Documento entregado con las competencias transversales definidas para la formación del talento humano en salud, en el marco del modelo basado en Atención Primaria de Salud.</v>
      </c>
      <c r="AH220" s="134">
        <f>'DEF13'!Z220</f>
        <v>18800000</v>
      </c>
      <c r="AI220" s="63">
        <v>1</v>
      </c>
      <c r="AJ220" s="78">
        <f t="shared" si="33"/>
        <v>1</v>
      </c>
      <c r="AK220" s="125">
        <f t="shared" si="34"/>
        <v>0</v>
      </c>
      <c r="AL220" s="103">
        <v>18800000</v>
      </c>
      <c r="AM220" s="78">
        <f t="shared" si="35"/>
        <v>1</v>
      </c>
      <c r="AN220" s="105" t="s">
        <v>2899</v>
      </c>
      <c r="AO220" s="105"/>
      <c r="AP220" s="105"/>
      <c r="AQ220" s="105"/>
      <c r="AR220" s="105" t="s">
        <v>2900</v>
      </c>
      <c r="AS220" s="125">
        <f t="shared" si="36"/>
        <v>2</v>
      </c>
      <c r="AT220" s="78">
        <f t="shared" si="37"/>
        <v>1</v>
      </c>
      <c r="AU220" s="108">
        <f t="shared" si="38"/>
        <v>37600000</v>
      </c>
      <c r="AV220" s="78">
        <f t="shared" si="41"/>
        <v>1</v>
      </c>
      <c r="AX220" s="125">
        <f t="shared" si="39"/>
        <v>2</v>
      </c>
      <c r="AY220" s="78">
        <f t="shared" si="40"/>
        <v>1</v>
      </c>
    </row>
    <row r="221" spans="1:51" ht="127.5">
      <c r="A221" s="35" t="str">
        <f>'DEF13'!A221</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21" s="35" t="str">
        <f>'DEF13'!B221</f>
        <v>3.3. Fortalecer las competencias del Talento Humano en Salud</v>
      </c>
      <c r="C221" s="35" t="str">
        <f>'DEF13'!C221</f>
        <v>N/A</v>
      </c>
      <c r="D221" s="35" t="str">
        <f>'DEF13'!D221</f>
        <v>3. Gestión con valores para resultados</v>
      </c>
      <c r="E221" s="35" t="str">
        <f>'DEF13'!E221</f>
        <v>N/A</v>
      </c>
      <c r="F221" s="35" t="str">
        <f>'DEF13'!F221</f>
        <v>N/A</v>
      </c>
      <c r="G221" s="35" t="str">
        <f>'DEF13'!G221</f>
        <v>Dirección de Desarrollo del Talento Humano en Salud</v>
      </c>
      <c r="H221" s="35">
        <f>'DEF13'!H221</f>
        <v>2500</v>
      </c>
      <c r="I221" s="35" t="str">
        <f>'DEF13'!I221</f>
        <v>Desarrollo del Talento Humano en Salud</v>
      </c>
      <c r="J221" s="35" t="str">
        <f>'DEF13'!J221</f>
        <v>Liderar la formulación de la Política Nacional de Talento Humano en Salud alineada al Modelo de salud preventivo y predictivo.</v>
      </c>
      <c r="K221" s="35" t="str">
        <f>'DEF13'!K221</f>
        <v>2500-12</v>
      </c>
      <c r="L221" s="35" t="str">
        <f>'DEF13'!L221</f>
        <v>Avance en la formulación de la Política Nacional de Talento Humano en Salud alineada al Modelo de salud preventivo y predictivo, de acuerdo con el plan de trabajo definido.</v>
      </c>
      <c r="M221" s="35" t="str">
        <f>'DEF13'!N221</f>
        <v>Número de documentos entregados con el  avance en la formulación de la Política Nacional de Talento Humano en Salud alineada al Modelo de salud preventivo y predictivo, de acuerdo con el plan de trabajo definido.</v>
      </c>
      <c r="N221" s="35" t="str">
        <f>'DEF13'!O221</f>
        <v>Número</v>
      </c>
      <c r="O221" s="35" t="str">
        <f>'DEF13'!Q221</f>
        <v>C-1901-0300-36</v>
      </c>
      <c r="P221" s="35" t="str">
        <f>'DEF13'!R221</f>
        <v>C-1901-0300-36-0-1901002-02</v>
      </c>
      <c r="Q221" s="130">
        <f>'DEF13'!S221</f>
        <v>85000000</v>
      </c>
      <c r="R221" s="125">
        <f>'DEF13'!T221</f>
        <v>3</v>
      </c>
      <c r="S221" s="125"/>
      <c r="T221" s="35"/>
      <c r="U221" s="130"/>
      <c r="V221" s="125">
        <v>0</v>
      </c>
      <c r="W221" s="78"/>
      <c r="X221" s="125">
        <v>0</v>
      </c>
      <c r="Y221" s="108">
        <v>0</v>
      </c>
      <c r="Z221" s="131">
        <v>0</v>
      </c>
      <c r="AA221" s="132" t="s">
        <v>2901</v>
      </c>
      <c r="AB221" s="132"/>
      <c r="AC221" s="132"/>
      <c r="AD221" s="132"/>
      <c r="AE221" s="135" t="s">
        <v>2902</v>
      </c>
      <c r="AF221" s="161">
        <f>'DEF13'!X221</f>
        <v>1</v>
      </c>
      <c r="AG221" s="133" t="str">
        <f>'DEF13'!Y221</f>
        <v>Plan de trabajo y líneas estratégicas definidas</v>
      </c>
      <c r="AH221" s="134">
        <f>'DEF13'!Z221</f>
        <v>25500000</v>
      </c>
      <c r="AI221" s="63">
        <v>1</v>
      </c>
      <c r="AJ221" s="78">
        <f t="shared" si="33"/>
        <v>1</v>
      </c>
      <c r="AK221" s="125">
        <f t="shared" si="34"/>
        <v>0</v>
      </c>
      <c r="AL221" s="103">
        <v>0</v>
      </c>
      <c r="AM221" s="78">
        <f t="shared" si="35"/>
        <v>0</v>
      </c>
      <c r="AN221" s="105" t="s">
        <v>2903</v>
      </c>
      <c r="AO221" s="105" t="s">
        <v>2859</v>
      </c>
      <c r="AP221" s="105"/>
      <c r="AQ221" s="105" t="s">
        <v>2865</v>
      </c>
      <c r="AR221" s="105"/>
      <c r="AS221" s="125">
        <f t="shared" si="36"/>
        <v>1</v>
      </c>
      <c r="AT221" s="78">
        <f t="shared" si="37"/>
        <v>0.33333333333333331</v>
      </c>
      <c r="AU221" s="108">
        <f t="shared" si="38"/>
        <v>0</v>
      </c>
      <c r="AV221" s="78">
        <f t="shared" si="41"/>
        <v>0</v>
      </c>
      <c r="AX221" s="125">
        <f t="shared" si="39"/>
        <v>1</v>
      </c>
      <c r="AY221" s="78">
        <f t="shared" si="40"/>
        <v>1</v>
      </c>
    </row>
    <row r="222" spans="1:51" ht="409.5">
      <c r="A222" s="35" t="str">
        <f>'DEF13'!A222</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22" s="35" t="str">
        <f>'DEF13'!B222</f>
        <v>3.3. Fortalecer las competencias del Talento Humano en Salud</v>
      </c>
      <c r="C222" s="35" t="str">
        <f>'DEF13'!C222</f>
        <v>N/A</v>
      </c>
      <c r="D222" s="35" t="str">
        <f>'DEF13'!D222</f>
        <v>3. Gestión con valores para resultados</v>
      </c>
      <c r="E222" s="35" t="str">
        <f>'DEF13'!E222</f>
        <v>N/A</v>
      </c>
      <c r="F222" s="35" t="str">
        <f>'DEF13'!F222</f>
        <v>N/A</v>
      </c>
      <c r="G222" s="35" t="str">
        <f>'DEF13'!G222</f>
        <v>Dirección de Desarrollo del Talento Humano en Salud</v>
      </c>
      <c r="H222" s="35">
        <f>'DEF13'!H222</f>
        <v>2500</v>
      </c>
      <c r="I222" s="35" t="str">
        <f>'DEF13'!I222</f>
        <v>Desarrollo del Talento Humano en Salud</v>
      </c>
      <c r="J222" s="35" t="str">
        <f>'DEF13'!J222</f>
        <v>Gestionar el ajuste e implementación del Sistema de Formación Continua del talento humano en salud, en el marco del modelo basado en Atención Primaria de Salud, para fortalecer las capacidades de los equipos multidisciplinarios en relación con el modelo de salud vigente.</v>
      </c>
      <c r="K222" s="35" t="str">
        <f>'DEF13'!K222</f>
        <v>2500-13</v>
      </c>
      <c r="L222" s="35" t="str">
        <f>'DEF13'!L222</f>
        <v>Gestión adelantada para el ajuste e  implementación del Sistema de Formación Continua del talento humano en salud, en el marco del modelo basado en Atención Primaria de Salud, para fortalecer las capacidades de los equipos multidisciplinarios en relación con el modelo de salud vigente.</v>
      </c>
      <c r="M222" s="35" t="str">
        <f>'DEF13'!N222</f>
        <v>Número de informes de la gestion adelantada para el ajuste e  implementación del Sistema de Formación Continua del talento humano en salud, en el marco del modelo basado en Atención Primaria de Salud, para fortalecer las capacidades de los equipos multidisciplinarios en relación con el modelo de salud vigente.</v>
      </c>
      <c r="N222" s="35" t="str">
        <f>'DEF13'!O222</f>
        <v>Número</v>
      </c>
      <c r="O222" s="35" t="str">
        <f>'DEF13'!Q222</f>
        <v>C-1901-0300-36</v>
      </c>
      <c r="P222" s="35" t="str">
        <f>'DEF13'!R222</f>
        <v>C-1901-0300-36-0-1901002-02</v>
      </c>
      <c r="Q222" s="130">
        <f>'DEF13'!S222</f>
        <v>98675040</v>
      </c>
      <c r="R222" s="125">
        <f>'DEF13'!T222</f>
        <v>4</v>
      </c>
      <c r="S222" s="125">
        <v>1</v>
      </c>
      <c r="T222" s="35" t="s">
        <v>1634</v>
      </c>
      <c r="U222" s="130">
        <v>15639520</v>
      </c>
      <c r="V222" s="125">
        <v>1</v>
      </c>
      <c r="W222" s="78">
        <v>1</v>
      </c>
      <c r="X222" s="125">
        <v>0</v>
      </c>
      <c r="Y222" s="108">
        <v>15639520</v>
      </c>
      <c r="Z222" s="131">
        <v>1</v>
      </c>
      <c r="AA222" s="132" t="s">
        <v>2904</v>
      </c>
      <c r="AB222" s="132"/>
      <c r="AC222" s="132"/>
      <c r="AD222" s="132"/>
      <c r="AE222" s="135" t="s">
        <v>2863</v>
      </c>
      <c r="AF222" s="161">
        <f>'DEF13'!X222</f>
        <v>1</v>
      </c>
      <c r="AG222" s="159" t="str">
        <f>'DEF13'!Y222</f>
        <v>Informe de la gestión adelantada para el ajuste e  implementación del Sistema de Formación Continua del talento humano en salud, en el marco del modelo basado en Atención Primaria de Salud, para fortalecer las capacidades de los equipos multidisciplinarios en relación con el modelo de salud vigente.</v>
      </c>
      <c r="AH222" s="134">
        <f>'DEF13'!Z222</f>
        <v>24064020</v>
      </c>
      <c r="AI222" s="63">
        <v>1</v>
      </c>
      <c r="AJ222" s="78">
        <f t="shared" si="33"/>
        <v>1</v>
      </c>
      <c r="AK222" s="125">
        <f t="shared" si="34"/>
        <v>0</v>
      </c>
      <c r="AL222" s="103">
        <v>15639520</v>
      </c>
      <c r="AM222" s="78">
        <f t="shared" si="35"/>
        <v>0.64991302367601089</v>
      </c>
      <c r="AN222" s="105" t="s">
        <v>2905</v>
      </c>
      <c r="AO222" s="105" t="s">
        <v>2859</v>
      </c>
      <c r="AP222" s="105"/>
      <c r="AQ222" s="105" t="s">
        <v>2865</v>
      </c>
      <c r="AR222" s="105" t="s">
        <v>2866</v>
      </c>
      <c r="AS222" s="125">
        <f t="shared" si="36"/>
        <v>2</v>
      </c>
      <c r="AT222" s="78">
        <f t="shared" si="37"/>
        <v>0.5</v>
      </c>
      <c r="AU222" s="108">
        <f t="shared" si="38"/>
        <v>31279040</v>
      </c>
      <c r="AV222" s="78">
        <f t="shared" si="41"/>
        <v>0.31699039595018152</v>
      </c>
      <c r="AX222" s="125">
        <f t="shared" si="39"/>
        <v>2</v>
      </c>
      <c r="AY222" s="78">
        <f t="shared" si="40"/>
        <v>1</v>
      </c>
    </row>
    <row r="223" spans="1:51" ht="191.25">
      <c r="A223" s="35" t="str">
        <f>'DEF13'!A223</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23" s="35" t="str">
        <f>'DEF13'!B223</f>
        <v>3.3. Fortalecer las competencias del Talento Humano en Salud</v>
      </c>
      <c r="C223" s="35" t="str">
        <f>'DEF13'!C223</f>
        <v>N/A</v>
      </c>
      <c r="D223" s="35" t="str">
        <f>'DEF13'!D223</f>
        <v>3. Gestión con valores para resultados</v>
      </c>
      <c r="E223" s="35" t="str">
        <f>'DEF13'!E223</f>
        <v>N/A</v>
      </c>
      <c r="F223" s="35" t="str">
        <f>'DEF13'!F223</f>
        <v>N/A</v>
      </c>
      <c r="G223" s="35" t="str">
        <f>'DEF13'!G223</f>
        <v>Dirección de Desarrollo del Talento Humano en Salud</v>
      </c>
      <c r="H223" s="35">
        <f>'DEF13'!H223</f>
        <v>2500</v>
      </c>
      <c r="I223" s="35" t="str">
        <f>'DEF13'!I223</f>
        <v>Desarrollo del Talento Humano en Salud</v>
      </c>
      <c r="J223" s="35" t="str">
        <f>'DEF13'!J223</f>
        <v>Gestionar la implementación de la Política Nacional del Talento Humano de Enfermería,  enfatizando en la integracion del promotor/a de salud,  en el marco del modelo basado en Atención Primaria de Salud y Promover la formación interprofesional del THS.</v>
      </c>
      <c r="K223" s="35" t="str">
        <f>'DEF13'!K223</f>
        <v>2500-14</v>
      </c>
      <c r="L223" s="35" t="str">
        <f>'DEF13'!L223</f>
        <v>Gestión realizada para la implementación de la Política Nacional del Talento Humano de Enfermería,  enfatizando en la integracion del promotor/a de salud,  en el marco del modelo basado en Atención Primaria de Salud y para promover la formación interprofesional del THS.</v>
      </c>
      <c r="M223" s="35" t="str">
        <f>'DEF13'!N223</f>
        <v>Número de informes de la gestión realizada para la implementación de la Política Nacional del Talento Humano de Enfermería,  enfatizando en la integracion del promotor/a de salud,  en el marco del modelo basado en Atención Primaria de Salud y para promover la formación interprofesional del THS.</v>
      </c>
      <c r="N223" s="35" t="str">
        <f>'DEF13'!O223</f>
        <v>Número</v>
      </c>
      <c r="O223" s="35" t="str">
        <f>'DEF13'!Q223</f>
        <v>C-1901-0300-36</v>
      </c>
      <c r="P223" s="35" t="str">
        <f>'DEF13'!R223</f>
        <v>C-1901-0300-36-0-1901002-02</v>
      </c>
      <c r="Q223" s="130">
        <f>'DEF13'!S223</f>
        <v>97764000</v>
      </c>
      <c r="R223" s="125">
        <f>'DEF13'!T223</f>
        <v>4</v>
      </c>
      <c r="S223" s="125">
        <v>1</v>
      </c>
      <c r="T223" s="35" t="s">
        <v>1639</v>
      </c>
      <c r="U223" s="130">
        <v>15184000</v>
      </c>
      <c r="V223" s="125">
        <v>1</v>
      </c>
      <c r="W223" s="78">
        <v>1</v>
      </c>
      <c r="X223" s="125">
        <v>0</v>
      </c>
      <c r="Y223" s="108">
        <v>15184000</v>
      </c>
      <c r="Z223" s="131">
        <v>1</v>
      </c>
      <c r="AA223" s="132" t="s">
        <v>2906</v>
      </c>
      <c r="AB223" s="132"/>
      <c r="AC223" s="132"/>
      <c r="AD223" s="132"/>
      <c r="AE223" s="135" t="s">
        <v>2863</v>
      </c>
      <c r="AF223" s="161">
        <f>'DEF13'!X223</f>
        <v>1</v>
      </c>
      <c r="AG223" s="159" t="str">
        <f>'DEF13'!Y223</f>
        <v>Informe de la gestión realizada para la implementación de la Política Nacional del Talento Humano de Enfermería,  enfatizando en la integracion del promotor/a de salud,  en el marco del modelo basado en Atención Primaria de Salud y para promover la formación interprofesional del THS.</v>
      </c>
      <c r="AH223" s="134">
        <f>'DEF13'!Z223</f>
        <v>23608500</v>
      </c>
      <c r="AI223" s="63">
        <v>1</v>
      </c>
      <c r="AJ223" s="78">
        <f t="shared" si="33"/>
        <v>1</v>
      </c>
      <c r="AK223" s="125">
        <f t="shared" si="34"/>
        <v>0</v>
      </c>
      <c r="AL223" s="103">
        <v>19115433</v>
      </c>
      <c r="AM223" s="78">
        <f t="shared" si="35"/>
        <v>0.80968435097528435</v>
      </c>
      <c r="AN223" s="105" t="s">
        <v>2907</v>
      </c>
      <c r="AO223" s="105" t="s">
        <v>2859</v>
      </c>
      <c r="AP223" s="105"/>
      <c r="AQ223" s="105" t="s">
        <v>2865</v>
      </c>
      <c r="AR223" s="105" t="s">
        <v>2866</v>
      </c>
      <c r="AS223" s="125">
        <f t="shared" si="36"/>
        <v>2</v>
      </c>
      <c r="AT223" s="78">
        <f t="shared" si="37"/>
        <v>0.5</v>
      </c>
      <c r="AU223" s="108">
        <f t="shared" si="38"/>
        <v>34299433</v>
      </c>
      <c r="AV223" s="78">
        <f t="shared" si="41"/>
        <v>0.35083909209934128</v>
      </c>
      <c r="AX223" s="125">
        <f t="shared" si="39"/>
        <v>2</v>
      </c>
      <c r="AY223" s="78">
        <f t="shared" si="40"/>
        <v>1</v>
      </c>
    </row>
    <row r="224" spans="1:51" ht="191.25">
      <c r="A224" s="35" t="str">
        <f>'DEF13'!A224</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24" s="35" t="str">
        <f>'DEF13'!B224</f>
        <v>3.3. Fortalecer las competencias del Talento Humano en Salud</v>
      </c>
      <c r="C224" s="35" t="str">
        <f>'DEF13'!C224</f>
        <v>N/A</v>
      </c>
      <c r="D224" s="35" t="str">
        <f>'DEF13'!D224</f>
        <v>3. Gestión con valores para resultados</v>
      </c>
      <c r="E224" s="35" t="str">
        <f>'DEF13'!E224</f>
        <v>N/A</v>
      </c>
      <c r="F224" s="35" t="str">
        <f>'DEF13'!F224</f>
        <v>N/A</v>
      </c>
      <c r="G224" s="35" t="str">
        <f>'DEF13'!G224</f>
        <v>Dirección de Desarrollo del Talento Humano en Salud</v>
      </c>
      <c r="H224" s="35">
        <f>'DEF13'!H224</f>
        <v>2500</v>
      </c>
      <c r="I224" s="35" t="str">
        <f>'DEF13'!I224</f>
        <v>Desarrollo del Talento Humano en Salud</v>
      </c>
      <c r="J224" s="35" t="str">
        <f>'DEF13'!J224</f>
        <v>Implementar estrategias para la incorporación del enfoque diferencial e intercultural (étnico) en la formación del Talento Humano en Salud, en el marco del modelo basado en Atención Primaria de Salud.</v>
      </c>
      <c r="K224" s="35" t="str">
        <f>'DEF13'!K224</f>
        <v>2500-15</v>
      </c>
      <c r="L224" s="35" t="str">
        <f>'DEF13'!L224</f>
        <v>Estrategias implementadas para la incorporación del enfoque diferencial e intercultural (étnico) en la formación del Talento Humano en Salud, en el marco del modelo basado en Atención Primaria de Salud.</v>
      </c>
      <c r="M224" s="35" t="str">
        <f>'DEF13'!N224</f>
        <v>Número de informes sobre las  estrategia implementadas para la incorporación del enfoque diferencial e intercultural (étnico) en la formación y desarrollo del Talento Humano en Salud, en el marco del modelo basado en Atención Primaria de Salud.</v>
      </c>
      <c r="N224" s="35" t="str">
        <f>'DEF13'!O224</f>
        <v>Número</v>
      </c>
      <c r="O224" s="35" t="str">
        <f>'DEF13'!Q224</f>
        <v>C-1901-0300-36</v>
      </c>
      <c r="P224" s="35" t="str">
        <f>'DEF13'!R224</f>
        <v>C-1901-0300-36-0-1901002-02</v>
      </c>
      <c r="Q224" s="130">
        <f>'DEF13'!S224</f>
        <v>100396000</v>
      </c>
      <c r="R224" s="125">
        <f>'DEF13'!T224</f>
        <v>4</v>
      </c>
      <c r="S224" s="125">
        <v>1</v>
      </c>
      <c r="T224" s="35" t="s">
        <v>1644</v>
      </c>
      <c r="U224" s="130">
        <v>16500000</v>
      </c>
      <c r="V224" s="125">
        <v>1</v>
      </c>
      <c r="W224" s="78">
        <v>1</v>
      </c>
      <c r="X224" s="125">
        <v>0</v>
      </c>
      <c r="Y224" s="108">
        <v>16500000</v>
      </c>
      <c r="Z224" s="131">
        <v>1</v>
      </c>
      <c r="AA224" s="132" t="s">
        <v>2908</v>
      </c>
      <c r="AB224" s="132"/>
      <c r="AC224" s="132"/>
      <c r="AD224" s="132"/>
      <c r="AE224" s="135" t="s">
        <v>2863</v>
      </c>
      <c r="AF224" s="161">
        <f>'DEF13'!X224</f>
        <v>1</v>
      </c>
      <c r="AG224" s="133" t="str">
        <f>'DEF13'!Y224</f>
        <v>Informe de las estrategias implementadas para la incorporación del enfoque diferencial e intercultural (étnico) en la formación y desarrollo del Talento Humano en Salud, en el marco del modelo basado en Atención Primaria de Salud.</v>
      </c>
      <c r="AH224" s="134">
        <f>'DEF13'!Z224</f>
        <v>24924500</v>
      </c>
      <c r="AI224" s="63">
        <v>1</v>
      </c>
      <c r="AJ224" s="78">
        <f t="shared" si="33"/>
        <v>1</v>
      </c>
      <c r="AK224" s="125">
        <f t="shared" si="34"/>
        <v>0</v>
      </c>
      <c r="AL224" s="103">
        <v>16500000</v>
      </c>
      <c r="AM224" s="78">
        <f t="shared" si="35"/>
        <v>0.66199923769784752</v>
      </c>
      <c r="AN224" s="105" t="s">
        <v>2909</v>
      </c>
      <c r="AO224" s="105" t="s">
        <v>2859</v>
      </c>
      <c r="AP224" s="105"/>
      <c r="AQ224" s="105" t="s">
        <v>2865</v>
      </c>
      <c r="AR224" s="105" t="s">
        <v>2866</v>
      </c>
      <c r="AS224" s="125">
        <f t="shared" si="36"/>
        <v>2</v>
      </c>
      <c r="AT224" s="78">
        <f t="shared" si="37"/>
        <v>0.5</v>
      </c>
      <c r="AU224" s="108">
        <f t="shared" si="38"/>
        <v>33000000</v>
      </c>
      <c r="AV224" s="78">
        <f t="shared" si="41"/>
        <v>0.32869835451611618</v>
      </c>
      <c r="AX224" s="125">
        <f t="shared" si="39"/>
        <v>2</v>
      </c>
      <c r="AY224" s="78">
        <f t="shared" si="40"/>
        <v>1</v>
      </c>
    </row>
    <row r="225" spans="1:51" ht="382.5">
      <c r="A225" s="35" t="str">
        <f>'DEF13'!A225</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25" s="35" t="str">
        <f>'DEF13'!B225</f>
        <v>3.3. Fortalecer las competencias del Talento Humano en Salud</v>
      </c>
      <c r="C225" s="35" t="str">
        <f>'DEF13'!C225</f>
        <v>N/A</v>
      </c>
      <c r="D225" s="35" t="str">
        <f>'DEF13'!D225</f>
        <v>3. Gestión con valores para resultados</v>
      </c>
      <c r="E225" s="35" t="str">
        <f>'DEF13'!E225</f>
        <v>N/A</v>
      </c>
      <c r="F225" s="35" t="str">
        <f>'DEF13'!F225</f>
        <v>N/A</v>
      </c>
      <c r="G225" s="35" t="str">
        <f>'DEF13'!G225</f>
        <v>Dirección de Desarrollo del Talento Humano en Salud</v>
      </c>
      <c r="H225" s="35">
        <f>'DEF13'!H225</f>
        <v>2500</v>
      </c>
      <c r="I225" s="35" t="str">
        <f>'DEF13'!I225</f>
        <v>Desarrollo del Talento Humano en Salud</v>
      </c>
      <c r="J225" s="35" t="str">
        <f>'DEF13'!J225</f>
        <v>Promover la implementación de los lineamientos técnicos para la articulación de las Medicinas y las Terapias Alternativas y Complementarias, en el marco del modelo basado en Atención Primaria de Salud.</v>
      </c>
      <c r="K225" s="35" t="str">
        <f>'DEF13'!K225</f>
        <v>2500-16</v>
      </c>
      <c r="L225" s="35" t="str">
        <f>'DEF13'!L225</f>
        <v>Acciones promovidas para la implementación de los lineamientos técnicos para la articulación de las Medicinas y las Terapias Alternativas y Complementarias, en el marco del modelo basado en Atención Primaria de Salud.</v>
      </c>
      <c r="M225" s="35" t="str">
        <f>'DEF13'!N225</f>
        <v>Número de informes de avance en las acciones promovidas para la implementación de los lineamientos técnicos para la articulación de las Medicinas y las Terapias Alternativas y Complementarias, en el marco del modelo basado en Atención Primaria de Salud.</v>
      </c>
      <c r="N225" s="35" t="str">
        <f>'DEF13'!O225</f>
        <v>Número</v>
      </c>
      <c r="O225" s="35" t="str">
        <f>'DEF13'!Q225</f>
        <v>C-1901-0300-36</v>
      </c>
      <c r="P225" s="35" t="str">
        <f>'DEF13'!R225</f>
        <v>C-1901-0300-36-0-1901002-02</v>
      </c>
      <c r="Q225" s="130">
        <f>'DEF13'!S225</f>
        <v>100596000</v>
      </c>
      <c r="R225" s="125">
        <f>'DEF13'!T225</f>
        <v>4</v>
      </c>
      <c r="S225" s="125">
        <v>1</v>
      </c>
      <c r="T225" s="35" t="s">
        <v>1649</v>
      </c>
      <c r="U225" s="130">
        <v>16600000</v>
      </c>
      <c r="V225" s="125">
        <v>1</v>
      </c>
      <c r="W225" s="78">
        <v>1</v>
      </c>
      <c r="X225" s="125">
        <v>0</v>
      </c>
      <c r="Y225" s="108">
        <v>8300000</v>
      </c>
      <c r="Z225" s="131">
        <v>0.5</v>
      </c>
      <c r="AA225" s="132" t="s">
        <v>2910</v>
      </c>
      <c r="AB225" s="132" t="s">
        <v>2911</v>
      </c>
      <c r="AC225" s="132"/>
      <c r="AD225" s="132" t="s">
        <v>2912</v>
      </c>
      <c r="AE225" s="135" t="s">
        <v>2913</v>
      </c>
      <c r="AF225" s="161">
        <f>'DEF13'!X225</f>
        <v>1</v>
      </c>
      <c r="AG225" s="133" t="str">
        <f>'DEF13'!Y225</f>
        <v>Informe de avance en las acciones promovidas para la implementación de los lineamientos técnicos para la articulación de las Medicinas y las Terapias Alternativas y Complementarias, en el marco del modelo basado en Atención Primaria de Salud.</v>
      </c>
      <c r="AH225" s="134">
        <f>'DEF13'!Z225</f>
        <v>25024500</v>
      </c>
      <c r="AI225" s="63">
        <v>1</v>
      </c>
      <c r="AJ225" s="78">
        <f t="shared" si="33"/>
        <v>1</v>
      </c>
      <c r="AK225" s="125">
        <f t="shared" si="34"/>
        <v>0</v>
      </c>
      <c r="AL225" s="103">
        <v>24900000</v>
      </c>
      <c r="AM225" s="78">
        <f t="shared" si="35"/>
        <v>0.99502487562189057</v>
      </c>
      <c r="AN225" s="105" t="s">
        <v>2914</v>
      </c>
      <c r="AO225" s="105" t="s">
        <v>2859</v>
      </c>
      <c r="AP225" s="105"/>
      <c r="AQ225" s="105" t="s">
        <v>2865</v>
      </c>
      <c r="AR225" s="105" t="s">
        <v>2866</v>
      </c>
      <c r="AS225" s="125">
        <f t="shared" si="36"/>
        <v>2</v>
      </c>
      <c r="AT225" s="78">
        <f t="shared" si="37"/>
        <v>0.5</v>
      </c>
      <c r="AU225" s="108">
        <f t="shared" si="38"/>
        <v>33200000</v>
      </c>
      <c r="AV225" s="78">
        <f t="shared" si="41"/>
        <v>0.33003300330033003</v>
      </c>
      <c r="AX225" s="125">
        <f t="shared" si="39"/>
        <v>2</v>
      </c>
      <c r="AY225" s="78">
        <f t="shared" si="40"/>
        <v>1</v>
      </c>
    </row>
    <row r="226" spans="1:51" ht="178.5">
      <c r="A226" s="35" t="str">
        <f>'DEF13'!A226</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26" s="35" t="str">
        <f>'DEF13'!B226</f>
        <v>3.3. Fortalecer las competencias del Talento Humano en Salud</v>
      </c>
      <c r="C226" s="35" t="str">
        <f>'DEF13'!C226</f>
        <v>N/A</v>
      </c>
      <c r="D226" s="35" t="str">
        <f>'DEF13'!D226</f>
        <v>3. Gestión con valores para resultados</v>
      </c>
      <c r="E226" s="35" t="str">
        <f>'DEF13'!E226</f>
        <v>N/A</v>
      </c>
      <c r="F226" s="35" t="str">
        <f>'DEF13'!F226</f>
        <v>N/A</v>
      </c>
      <c r="G226" s="35" t="str">
        <f>'DEF13'!G226</f>
        <v>Dirección de Desarrollo del Talento Humano en Salud</v>
      </c>
      <c r="H226" s="35">
        <f>'DEF13'!H226</f>
        <v>2500</v>
      </c>
      <c r="I226" s="35" t="str">
        <f>'DEF13'!I226</f>
        <v>Desarrollo del Talento Humano en Salud</v>
      </c>
      <c r="J226" s="35" t="str">
        <f>'DEF13'!J226</f>
        <v>Realizar análisis de la pertinencia a los programas de educación superior del área de la salud, de acuerdo a las solicitudes recibidas por parte del Ministerio de Educación Nacional – MEN.</v>
      </c>
      <c r="K226" s="35" t="str">
        <f>'DEF13'!K226</f>
        <v>2500-17</v>
      </c>
      <c r="L226" s="35" t="str">
        <f>'DEF13'!L226</f>
        <v>Análisis de pertinencia a los programas de educación superior del área de la salud, de acuerdo a las solicitudes que se reciban por parte del MEN.</v>
      </c>
      <c r="M226" s="35" t="str">
        <f>'DEF13'!N226</f>
        <v>Número de análisis de la pertinencia de programas de educación superior del área de la salud realizados oportunamente dentro del periodo a reportar / Total de solicitudes de análisis de la pertinencia de programas de educación superior del área de la salud recibidas por parte del MEN, que debieron ser respondidas oportunamente dentro del periodo a reportar.</v>
      </c>
      <c r="N226" s="35" t="str">
        <f>'DEF13'!O226</f>
        <v>Porcentual</v>
      </c>
      <c r="O226" s="35" t="str">
        <f>'DEF13'!Q226</f>
        <v>C-1901-0300-36</v>
      </c>
      <c r="P226" s="35" t="str">
        <f>'DEF13'!R226</f>
        <v>C-1901-0300-36-0-1901003-02</v>
      </c>
      <c r="Q226" s="130">
        <f>'DEF13'!S226</f>
        <v>162926208</v>
      </c>
      <c r="R226" s="127">
        <f>'DEF13'!T226</f>
        <v>0.96</v>
      </c>
      <c r="S226" s="127">
        <v>0.96</v>
      </c>
      <c r="T226" s="35" t="s">
        <v>1654</v>
      </c>
      <c r="U226" s="130">
        <v>22507280</v>
      </c>
      <c r="V226" s="127">
        <v>1</v>
      </c>
      <c r="W226" s="78">
        <v>1.0416666666666667</v>
      </c>
      <c r="X226" s="127">
        <v>4.0000000000000036E-2</v>
      </c>
      <c r="Y226" s="108">
        <v>22507280</v>
      </c>
      <c r="Z226" s="131">
        <v>1</v>
      </c>
      <c r="AA226" s="132" t="s">
        <v>2915</v>
      </c>
      <c r="AB226" s="132"/>
      <c r="AC226" s="132"/>
      <c r="AD226" s="132"/>
      <c r="AE226" s="135" t="s">
        <v>2874</v>
      </c>
      <c r="AF226" s="164">
        <f>'DEF13'!X226</f>
        <v>0.96</v>
      </c>
      <c r="AG226" s="133" t="str">
        <f>'DEF13'!Y226</f>
        <v>Reporte de los de análisis de pertinencia a los programas de educación superior del área de la salud, de acuerdo a las solicitudes que se reciban por parte del MEN.</v>
      </c>
      <c r="AH226" s="134">
        <f>'DEF13'!Z226</f>
        <v>39746237</v>
      </c>
      <c r="AI226" s="67">
        <f>35/35</f>
        <v>1</v>
      </c>
      <c r="AJ226" s="78">
        <f t="shared" si="33"/>
        <v>1.0416666666666667</v>
      </c>
      <c r="AK226" s="127">
        <f t="shared" si="34"/>
        <v>4.0000000000000036E-2</v>
      </c>
      <c r="AL226" s="103">
        <v>30730907</v>
      </c>
      <c r="AM226" s="78">
        <f t="shared" si="35"/>
        <v>0.77317777277884192</v>
      </c>
      <c r="AN226" s="105" t="s">
        <v>2916</v>
      </c>
      <c r="AO226" s="105" t="s">
        <v>2859</v>
      </c>
      <c r="AP226" s="105"/>
      <c r="AQ226" s="105" t="s">
        <v>2865</v>
      </c>
      <c r="AR226" s="105" t="s">
        <v>2866</v>
      </c>
      <c r="AS226" s="127">
        <f>AVERAGE(V226,AI226)</f>
        <v>1</v>
      </c>
      <c r="AT226" s="78">
        <f>IF((AS226/R226)&gt;1,1,(AS226/R226))</f>
        <v>1</v>
      </c>
      <c r="AU226" s="108">
        <f t="shared" si="38"/>
        <v>53238187</v>
      </c>
      <c r="AV226" s="78">
        <f t="shared" si="41"/>
        <v>0.32676257339764514</v>
      </c>
      <c r="AX226" s="127">
        <f>AVERAGE(AF226,S226)</f>
        <v>0.96</v>
      </c>
      <c r="AY226" s="78">
        <f>IF((AS226/AX226)&gt;1,1,(AS226/AX226))</f>
        <v>1</v>
      </c>
    </row>
    <row r="227" spans="1:51" ht="132">
      <c r="A227" s="35" t="str">
        <f>'DEF13'!A227</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27" s="35" t="str">
        <f>'DEF13'!B227</f>
        <v>3.3. Fortalecer las competencias del Talento Humano en Salud</v>
      </c>
      <c r="C227" s="35" t="str">
        <f>'DEF13'!C227</f>
        <v>N/A</v>
      </c>
      <c r="D227" s="35" t="str">
        <f>'DEF13'!D227</f>
        <v>3. Gestión con valores para resultados</v>
      </c>
      <c r="E227" s="35" t="str">
        <f>'DEF13'!E227</f>
        <v>N/A</v>
      </c>
      <c r="F227" s="35" t="str">
        <f>'DEF13'!F227</f>
        <v>N/A</v>
      </c>
      <c r="G227" s="35" t="str">
        <f>'DEF13'!G227</f>
        <v>Dirección de Desarrollo del Talento Humano en Salud</v>
      </c>
      <c r="H227" s="35">
        <f>'DEF13'!H227</f>
        <v>2500</v>
      </c>
      <c r="I227" s="35" t="str">
        <f>'DEF13'!I227</f>
        <v>Desarrollo del Talento Humano en Salud</v>
      </c>
      <c r="J227" s="35" t="str">
        <f>'DEF13'!J227</f>
        <v>Realizar asesorías y reconocimiento a las IPS como Hospitales Universitarios para la formación del talento humano en salud.</v>
      </c>
      <c r="K227" s="35" t="str">
        <f>'DEF13'!K227</f>
        <v>2500-18</v>
      </c>
      <c r="L227" s="35" t="str">
        <f>'DEF13'!L227</f>
        <v>Asesorías y reconocimientos realizados a IPS como Hospitales Universitarios para la formación del talento humano en salud.</v>
      </c>
      <c r="M227" s="35" t="str">
        <f>'DEF13'!N227</f>
        <v>Número de asesorías y reconocimientos realizados oportunamente a las IPS como Hospitales Universitarios dentro del periodo a reportar / Total de solicitudes recibidas por parte de las IPS para asesorías y reconocimientos como Hospitales Universitarios, que debieron ser atendidas oportunamente dentro del periodo a reportar.</v>
      </c>
      <c r="N227" s="35" t="str">
        <f>'DEF13'!O227</f>
        <v>Porcentual</v>
      </c>
      <c r="O227" s="35" t="str">
        <f>'DEF13'!Q227</f>
        <v>C-1901-0300-36</v>
      </c>
      <c r="P227" s="35" t="str">
        <f>'DEF13'!R227</f>
        <v>C-1901-0300-36-0-1901003-02</v>
      </c>
      <c r="Q227" s="130">
        <f>'DEF13'!S227</f>
        <v>40000000</v>
      </c>
      <c r="R227" s="127">
        <f>'DEF13'!T227</f>
        <v>0.96</v>
      </c>
      <c r="S227" s="127">
        <v>0.96</v>
      </c>
      <c r="T227" s="35" t="s">
        <v>1659</v>
      </c>
      <c r="U227" s="130">
        <v>10000000</v>
      </c>
      <c r="V227" s="127">
        <v>1</v>
      </c>
      <c r="W227" s="78">
        <v>1.0416666666666667</v>
      </c>
      <c r="X227" s="127">
        <v>4.0000000000000036E-2</v>
      </c>
      <c r="Y227" s="108">
        <v>10000000</v>
      </c>
      <c r="Z227" s="131">
        <v>1</v>
      </c>
      <c r="AA227" s="132" t="s">
        <v>2917</v>
      </c>
      <c r="AB227" s="132"/>
      <c r="AC227" s="132"/>
      <c r="AD227" s="132"/>
      <c r="AE227" s="135" t="s">
        <v>2874</v>
      </c>
      <c r="AF227" s="164">
        <f>'DEF13'!X227</f>
        <v>0.96</v>
      </c>
      <c r="AG227" s="133" t="str">
        <f>'DEF13'!Y227</f>
        <v>Reporte de las asesorías y reconocimientos realizados oportunamente a las IPS como Hospitales Universitarios, de acuerdo con las solicitudes que se reciban por parte de estas.</v>
      </c>
      <c r="AH227" s="134">
        <f>'DEF13'!Z227</f>
        <v>10000000</v>
      </c>
      <c r="AI227" s="67">
        <f>9/9</f>
        <v>1</v>
      </c>
      <c r="AJ227" s="78">
        <f t="shared" si="33"/>
        <v>1.0416666666666667</v>
      </c>
      <c r="AK227" s="127">
        <f t="shared" si="34"/>
        <v>4.0000000000000036E-2</v>
      </c>
      <c r="AL227" s="103">
        <v>10000000</v>
      </c>
      <c r="AM227" s="78">
        <f t="shared" si="35"/>
        <v>1</v>
      </c>
      <c r="AN227" s="105" t="s">
        <v>2918</v>
      </c>
      <c r="AO227" s="105"/>
      <c r="AP227" s="105"/>
      <c r="AQ227" s="105"/>
      <c r="AR227" s="105" t="s">
        <v>2866</v>
      </c>
      <c r="AS227" s="127">
        <f>AVERAGE(V227,AI227)</f>
        <v>1</v>
      </c>
      <c r="AT227" s="78">
        <f>IF((AS227/R227)&gt;1,1,(AS227/R227))</f>
        <v>1</v>
      </c>
      <c r="AU227" s="108">
        <f t="shared" si="38"/>
        <v>20000000</v>
      </c>
      <c r="AV227" s="78">
        <f t="shared" si="41"/>
        <v>0.5</v>
      </c>
      <c r="AX227" s="127">
        <f>AVERAGE(AF227,S227)</f>
        <v>0.96</v>
      </c>
      <c r="AY227" s="78">
        <f>IF((AS227/AX227)&gt;1,1,(AS227/AX227))</f>
        <v>1</v>
      </c>
    </row>
    <row r="228" spans="1:51" ht="178.5">
      <c r="A228" s="35" t="str">
        <f>'DEF13'!A228</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28" s="35" t="str">
        <f>'DEF13'!B228</f>
        <v>3.3. Fortalecer las competencias del Talento Humano en Salud</v>
      </c>
      <c r="C228" s="35" t="str">
        <f>'DEF13'!C228</f>
        <v>N/A</v>
      </c>
      <c r="D228" s="35" t="str">
        <f>'DEF13'!D228</f>
        <v>3. Gestión con valores para resultados</v>
      </c>
      <c r="E228" s="35" t="str">
        <f>'DEF13'!E228</f>
        <v>N/A</v>
      </c>
      <c r="F228" s="35" t="str">
        <f>'DEF13'!F228</f>
        <v>N/A</v>
      </c>
      <c r="G228" s="35" t="str">
        <f>'DEF13'!G228</f>
        <v>Dirección de Desarrollo del Talento Humano en Salud</v>
      </c>
      <c r="H228" s="35">
        <f>'DEF13'!H228</f>
        <v>2500</v>
      </c>
      <c r="I228" s="35" t="str">
        <f>'DEF13'!I228</f>
        <v>Desarrollo del Talento Humano en Salud</v>
      </c>
      <c r="J228" s="35" t="str">
        <f>'DEF13'!J228</f>
        <v xml:space="preserve">Evaluar la relación docencia servicio de programas de educación superior del área de la salud, de acuerdo con las solicitudes que se reciban del Ministerio de Educación Nacional - MEN </v>
      </c>
      <c r="K228" s="35" t="str">
        <f>'DEF13'!K228</f>
        <v>2500-19</v>
      </c>
      <c r="L228" s="35" t="str">
        <f>'DEF13'!L228</f>
        <v>Evaluación de la relación docencia servicio de los programas de educación superior del área de la salud de acuerdo con las solicitudes que se reciban del MEN.</v>
      </c>
      <c r="M228" s="35" t="str">
        <f>'DEF13'!N228</f>
        <v xml:space="preserve">Número de evaluaciones de la relación docencia servicio de programas de educación superior del área de la salud realizadas oportunamente / Número de solicitudes que se reciban del MEN de acuerdo con el cronograma  concertado. </v>
      </c>
      <c r="N228" s="35" t="str">
        <f>'DEF13'!O228</f>
        <v>Porcentual</v>
      </c>
      <c r="O228" s="35" t="str">
        <f>'DEF13'!Q228</f>
        <v>C-1901-0300-36</v>
      </c>
      <c r="P228" s="35" t="str">
        <f>'DEF13'!R228</f>
        <v>C-1901-0300-36-0-1901003-02</v>
      </c>
      <c r="Q228" s="130">
        <f>'DEF13'!S228</f>
        <v>100777600</v>
      </c>
      <c r="R228" s="127">
        <f>'DEF13'!T228</f>
        <v>0.96</v>
      </c>
      <c r="S228" s="127">
        <v>0.96</v>
      </c>
      <c r="T228" s="35" t="s">
        <v>1664</v>
      </c>
      <c r="U228" s="130">
        <v>16360000</v>
      </c>
      <c r="V228" s="127">
        <v>1</v>
      </c>
      <c r="W228" s="78">
        <v>1.0416666666666667</v>
      </c>
      <c r="X228" s="127">
        <v>4.0000000000000036E-2</v>
      </c>
      <c r="Y228" s="108">
        <v>16360000</v>
      </c>
      <c r="Z228" s="131">
        <v>1</v>
      </c>
      <c r="AA228" s="132" t="s">
        <v>2919</v>
      </c>
      <c r="AB228" s="132"/>
      <c r="AC228" s="132"/>
      <c r="AD228" s="132"/>
      <c r="AE228" s="135" t="s">
        <v>2874</v>
      </c>
      <c r="AF228" s="164">
        <f>'DEF13'!X228</f>
        <v>0.96</v>
      </c>
      <c r="AG228" s="133" t="str">
        <f>'DEF13'!Y228</f>
        <v>Reporte de las evaluaciones de la relación docencia servicio de programas de educación superior del área de la salud realizadas oportunamente, de acuerdo con las solicitudes que se reciban del MEN y con el cronograma concertado.</v>
      </c>
      <c r="AH228" s="134">
        <f>'DEF13'!Z228</f>
        <v>24867200</v>
      </c>
      <c r="AI228" s="67">
        <f>46/46</f>
        <v>1</v>
      </c>
      <c r="AJ228" s="78">
        <f t="shared" si="33"/>
        <v>1.0416666666666667</v>
      </c>
      <c r="AK228" s="127">
        <f t="shared" si="34"/>
        <v>4.0000000000000036E-2</v>
      </c>
      <c r="AL228" s="103">
        <v>20613600</v>
      </c>
      <c r="AM228" s="78">
        <f t="shared" si="35"/>
        <v>0.82894736842105265</v>
      </c>
      <c r="AN228" s="105" t="s">
        <v>2920</v>
      </c>
      <c r="AO228" s="105" t="s">
        <v>2859</v>
      </c>
      <c r="AP228" s="105"/>
      <c r="AQ228" s="105" t="s">
        <v>2865</v>
      </c>
      <c r="AR228" s="105" t="s">
        <v>2866</v>
      </c>
      <c r="AS228" s="127">
        <f>AVERAGE(V228,AI228)</f>
        <v>1</v>
      </c>
      <c r="AT228" s="78">
        <f>IF((AS228/R228)&gt;1,1,(AS228/R228))</f>
        <v>1</v>
      </c>
      <c r="AU228" s="108">
        <f t="shared" si="38"/>
        <v>36973600</v>
      </c>
      <c r="AV228" s="78">
        <f t="shared" si="41"/>
        <v>0.36688311688311687</v>
      </c>
      <c r="AX228" s="127">
        <f>AVERAGE(AF228,S228)</f>
        <v>0.96</v>
      </c>
      <c r="AY228" s="78">
        <f>IF((AS228/AX228)&gt;1,1,(AS228/AX228))</f>
        <v>1</v>
      </c>
    </row>
    <row r="229" spans="1:51" ht="252">
      <c r="A229" s="35" t="str">
        <f>'DEF13'!A229</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29" s="35" t="str">
        <f>'DEF13'!B229</f>
        <v>3.3. Fortalecer las competencias del Talento Humano en Salud</v>
      </c>
      <c r="C229" s="35" t="str">
        <f>'DEF13'!C229</f>
        <v>N/A</v>
      </c>
      <c r="D229" s="35" t="str">
        <f>'DEF13'!D229</f>
        <v>3. Gestión con valores para resultados</v>
      </c>
      <c r="E229" s="35" t="str">
        <f>'DEF13'!E229</f>
        <v>N/A</v>
      </c>
      <c r="F229" s="35" t="str">
        <f>'DEF13'!F229</f>
        <v>N/A</v>
      </c>
      <c r="G229" s="35" t="str">
        <f>'DEF13'!G229</f>
        <v>Dirección de Desarrollo del Talento Humano en Salud</v>
      </c>
      <c r="H229" s="35">
        <f>'DEF13'!H229</f>
        <v>2500</v>
      </c>
      <c r="I229" s="35" t="str">
        <f>'DEF13'!I229</f>
        <v>Desarrollo del Talento Humano en Salud</v>
      </c>
      <c r="J229" s="35" t="str">
        <f>'DEF13'!J229</f>
        <v xml:space="preserve">Realizar sesiones del Grupo Técnico de Apoyo en Educación para el Trabajo y Desarrollo Humano de la Comisión Intersectorial del Talento Humano en Salud para conceptuar sobre la relación docencia servicio de programas de educación para el trabajo y desarrollo humano en el área de la salud, cosmetología, estética integral y mecánica dental, de acuerdo a las solicitudes que se reciban de las Secretarias de Educación certificadas. </v>
      </c>
      <c r="K229" s="35" t="str">
        <f>'DEF13'!K229</f>
        <v>2500-20</v>
      </c>
      <c r="L229" s="35" t="str">
        <f>'DEF13'!L229</f>
        <v xml:space="preserve">Sesiones del Grupo Técnico de Apoyo en  Educación para el Trabajo y Desarrollo Humano de la Comisión Intersectorial del Talento Humano en Salud, realizadas para conceptuar sobre la relación docencia servicio de programas de educación para el trabajo y desarrollo humano en el área de la salud, cosmetología y estética integral y mecánica dental, de acuerdo a las solicitudes que se reciban de las Secretarias de Educación certificadas y asistencias técnicas brindadas a la entidades territoriales. </v>
      </c>
      <c r="M229" s="35" t="str">
        <f>'DEF13'!N229</f>
        <v>Número de actas de las sesiones del Grupo Técnico de Apoyo en Educación para el Trabajo y Desarrollo Humano de la Comisión Intersectorial del Talento Humano en Salud, y de las asistencias técnicas brindadas a las entidades territoriales.</v>
      </c>
      <c r="N229" s="35" t="str">
        <f>'DEF13'!O229</f>
        <v>Número</v>
      </c>
      <c r="O229" s="35">
        <f>'DEF13'!Q229</f>
        <v>0</v>
      </c>
      <c r="P229" s="35">
        <f>'DEF13'!R229</f>
        <v>0</v>
      </c>
      <c r="Q229" s="130">
        <f>'DEF13'!S229</f>
        <v>0</v>
      </c>
      <c r="R229" s="125">
        <f>'DEF13'!T229</f>
        <v>4</v>
      </c>
      <c r="S229" s="125">
        <v>1</v>
      </c>
      <c r="T229" s="35" t="s">
        <v>1669</v>
      </c>
      <c r="U229" s="130">
        <v>0</v>
      </c>
      <c r="V229" s="125">
        <v>1</v>
      </c>
      <c r="W229" s="78">
        <v>1</v>
      </c>
      <c r="X229" s="125">
        <v>0</v>
      </c>
      <c r="Y229" s="108">
        <v>0</v>
      </c>
      <c r="Z229" s="131">
        <v>0</v>
      </c>
      <c r="AA229" s="132" t="s">
        <v>2921</v>
      </c>
      <c r="AB229" s="132"/>
      <c r="AC229" s="132"/>
      <c r="AD229" s="132"/>
      <c r="AE229" s="135" t="s">
        <v>2922</v>
      </c>
      <c r="AF229" s="161">
        <f>'DEF13'!X229</f>
        <v>1</v>
      </c>
      <c r="AG229" s="133" t="str">
        <f>'DEF13'!Y229</f>
        <v>Acta de la sesión del Grupo Técnico de Apoyo en Educación para el Trabajo y Desarrollo Humano de la Comisión Intersectorial del Talento Humano en Salud.</v>
      </c>
      <c r="AH229" s="134">
        <f>'DEF13'!Z229</f>
        <v>0</v>
      </c>
      <c r="AI229" s="63">
        <v>1</v>
      </c>
      <c r="AJ229" s="78">
        <f t="shared" si="33"/>
        <v>1</v>
      </c>
      <c r="AK229" s="125">
        <f t="shared" si="34"/>
        <v>0</v>
      </c>
      <c r="AL229" s="103">
        <v>0</v>
      </c>
      <c r="AM229" s="78" t="e">
        <f t="shared" si="35"/>
        <v>#DIV/0!</v>
      </c>
      <c r="AN229" s="105" t="s">
        <v>2923</v>
      </c>
      <c r="AO229" s="105"/>
      <c r="AP229" s="105"/>
      <c r="AQ229" s="105"/>
      <c r="AR229" s="105"/>
      <c r="AS229" s="125">
        <f t="shared" si="36"/>
        <v>2</v>
      </c>
      <c r="AT229" s="78">
        <f t="shared" si="37"/>
        <v>0.5</v>
      </c>
      <c r="AU229" s="108">
        <f t="shared" si="38"/>
        <v>0</v>
      </c>
      <c r="AV229" s="277" t="str">
        <f>IFERROR(AU229/Q229,"")</f>
        <v/>
      </c>
      <c r="AX229" s="125">
        <f t="shared" si="39"/>
        <v>2</v>
      </c>
      <c r="AY229" s="78">
        <f t="shared" si="40"/>
        <v>1</v>
      </c>
    </row>
    <row r="230" spans="1:51" ht="306">
      <c r="A230" s="35" t="str">
        <f>'DEF13'!A230</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30" s="35" t="str">
        <f>'DEF13'!B230</f>
        <v>3.3. Fortalecer las competencias del Talento Humano en Salud</v>
      </c>
      <c r="C230" s="35" t="str">
        <f>'DEF13'!C230</f>
        <v>N/A</v>
      </c>
      <c r="D230" s="35" t="str">
        <f>'DEF13'!D230</f>
        <v>3. Gestión con valores para resultados</v>
      </c>
      <c r="E230" s="35" t="str">
        <f>'DEF13'!E230</f>
        <v>N/A</v>
      </c>
      <c r="F230" s="35" t="str">
        <f>'DEF13'!F230</f>
        <v>N/A</v>
      </c>
      <c r="G230" s="35" t="str">
        <f>'DEF13'!G230</f>
        <v>Dirección de Desarrollo del Talento Humano en Salud</v>
      </c>
      <c r="H230" s="35">
        <f>'DEF13'!H230</f>
        <v>2500</v>
      </c>
      <c r="I230" s="35" t="str">
        <f>'DEF13'!I230</f>
        <v>Desarrollo del Talento Humano en Salud</v>
      </c>
      <c r="J230" s="35" t="str">
        <f>'DEF13'!J230</f>
        <v>Realizar asistencias técnicas a entidades territoriales para el fortalecimiento de las capacidades en formación, gestión del conocimiento y la información, ejercicio y desempeño del THS.</v>
      </c>
      <c r="K230" s="35" t="str">
        <f>'DEF13'!K230</f>
        <v>2500-21</v>
      </c>
      <c r="L230" s="35" t="str">
        <f>'DEF13'!L230</f>
        <v>Asistencias técnicas realizadas a entidades territoriales para el fortalecimiento de las capacidades en formación, gestión del conocimiento y la información, ejercicio y desempeño del THS.</v>
      </c>
      <c r="M230" s="35" t="str">
        <f>'DEF13'!N230</f>
        <v>Número de reportes de asistencias técnicas realizadas a entidades territoriales para el fortalecimiento de las capacidades en formación, gestión del conocimiento y la información, ejercicio y desempeño del THS.</v>
      </c>
      <c r="N230" s="35" t="str">
        <f>'DEF13'!O230</f>
        <v>Número</v>
      </c>
      <c r="O230" s="35" t="str">
        <f>'DEF13'!Q230</f>
        <v>C-1901-0300-36</v>
      </c>
      <c r="P230" s="35" t="str">
        <f>'DEF13'!R230</f>
        <v>C-1901-0300-36-0-1901012-02</v>
      </c>
      <c r="Q230" s="130">
        <f>'DEF13'!S230</f>
        <v>84213949</v>
      </c>
      <c r="R230" s="125">
        <f>'DEF13'!T230</f>
        <v>4</v>
      </c>
      <c r="S230" s="125">
        <v>1</v>
      </c>
      <c r="T230" s="35" t="s">
        <v>1674</v>
      </c>
      <c r="U230" s="130">
        <v>20000000</v>
      </c>
      <c r="V230" s="125">
        <v>1</v>
      </c>
      <c r="W230" s="78">
        <v>1</v>
      </c>
      <c r="X230" s="125">
        <v>0</v>
      </c>
      <c r="Y230" s="108">
        <v>6498858</v>
      </c>
      <c r="Z230" s="131">
        <v>0.32494289999999998</v>
      </c>
      <c r="AA230" s="132" t="s">
        <v>2924</v>
      </c>
      <c r="AB230" s="132"/>
      <c r="AC230" s="132"/>
      <c r="AD230" s="132"/>
      <c r="AE230" s="135" t="s">
        <v>2925</v>
      </c>
      <c r="AF230" s="161">
        <f>'DEF13'!X230</f>
        <v>1</v>
      </c>
      <c r="AG230" s="133" t="str">
        <f>'DEF13'!Y230</f>
        <v xml:space="preserve">Reporte del número de asistencias técnicas realizadas a entidades territoriales para el fortalecimiento de las capacidades en formación, gestión del conocimiento y la información, ejercicio y desempeño del THS. </v>
      </c>
      <c r="AH230" s="134">
        <f>'DEF13'!Z230</f>
        <v>20000000</v>
      </c>
      <c r="AI230" s="63">
        <v>1</v>
      </c>
      <c r="AJ230" s="78">
        <f t="shared" si="33"/>
        <v>1</v>
      </c>
      <c r="AK230" s="125">
        <f t="shared" si="34"/>
        <v>0</v>
      </c>
      <c r="AL230" s="103">
        <v>2881857.4</v>
      </c>
      <c r="AM230" s="78">
        <f t="shared" si="35"/>
        <v>0.14409286999999998</v>
      </c>
      <c r="AN230" s="105" t="s">
        <v>2926</v>
      </c>
      <c r="AO230" s="105" t="s">
        <v>2859</v>
      </c>
      <c r="AP230" s="105"/>
      <c r="AQ230" s="105" t="s">
        <v>2865</v>
      </c>
      <c r="AR230" s="105" t="s">
        <v>2866</v>
      </c>
      <c r="AS230" s="125">
        <f t="shared" si="36"/>
        <v>2</v>
      </c>
      <c r="AT230" s="78">
        <f t="shared" si="37"/>
        <v>0.5</v>
      </c>
      <c r="AU230" s="108">
        <f t="shared" si="38"/>
        <v>9380715.4000000004</v>
      </c>
      <c r="AV230" s="78">
        <f t="shared" si="41"/>
        <v>0.11139146793840532</v>
      </c>
      <c r="AX230" s="125">
        <f t="shared" si="39"/>
        <v>2</v>
      </c>
      <c r="AY230" s="78">
        <f t="shared" si="40"/>
        <v>1</v>
      </c>
    </row>
    <row r="231" spans="1:51" ht="280.5">
      <c r="A231" s="35" t="str">
        <f>'DEF13'!A231</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31" s="35" t="str">
        <f>'DEF13'!B231</f>
        <v>NA</v>
      </c>
      <c r="C231" s="35" t="str">
        <f>'DEF13'!C231</f>
        <v>N/A</v>
      </c>
      <c r="D231" s="35" t="str">
        <f>'DEF13'!D231</f>
        <v>3. Gestión con valores para resultados</v>
      </c>
      <c r="E231" s="35" t="str">
        <f>'DEF13'!E231</f>
        <v>N/A</v>
      </c>
      <c r="F231" s="35" t="str">
        <f>'DEF13'!F231</f>
        <v>N/A</v>
      </c>
      <c r="G231" s="35" t="str">
        <f>'DEF13'!G231</f>
        <v>Dirección de Desarrollo del Talento Humano en Salud</v>
      </c>
      <c r="H231" s="35">
        <f>'DEF13'!H231</f>
        <v>2500</v>
      </c>
      <c r="I231" s="35" t="str">
        <f>'DEF13'!I231</f>
        <v>Desarrollo del Talento Humano en Salud</v>
      </c>
      <c r="J231" s="35" t="str">
        <f>'DEF13'!J231</f>
        <v xml:space="preserve">Realizar transferencia de recursos a los tribunales nacionales de ética médica, odontología y enfermería. </v>
      </c>
      <c r="K231" s="35" t="str">
        <f>'DEF13'!K231</f>
        <v>2500-22</v>
      </c>
      <c r="L231" s="35" t="str">
        <f>'DEF13'!L231</f>
        <v>Transferencias realizadas a  los tribunales nacionales de ética médica, odontología y enfermería.</v>
      </c>
      <c r="M231" s="35" t="str">
        <f>'DEF13'!N231</f>
        <v>Número de reportes de las transferencias realizadas a  los tribunales nacionales de ética médica, odontología y enfermería.</v>
      </c>
      <c r="N231" s="35" t="str">
        <f>'DEF13'!O231</f>
        <v>Número</v>
      </c>
      <c r="O231" s="35" t="str">
        <f>'DEF13'!Q231</f>
        <v>03-03-04-018</v>
      </c>
      <c r="P231" s="35">
        <f>'DEF13'!R231</f>
        <v>0</v>
      </c>
      <c r="Q231" s="130">
        <f>'DEF13'!S231</f>
        <v>1552390000</v>
      </c>
      <c r="R231" s="125">
        <f>'DEF13'!T231</f>
        <v>4</v>
      </c>
      <c r="S231" s="125">
        <v>1</v>
      </c>
      <c r="T231" s="35" t="s">
        <v>1680</v>
      </c>
      <c r="U231" s="130">
        <v>388097500</v>
      </c>
      <c r="V231" s="125">
        <v>1</v>
      </c>
      <c r="W231" s="78">
        <v>1</v>
      </c>
      <c r="X231" s="125">
        <v>0</v>
      </c>
      <c r="Y231" s="108">
        <v>388097406</v>
      </c>
      <c r="Z231" s="131">
        <v>0.99999975779282269</v>
      </c>
      <c r="AA231" s="132" t="s">
        <v>2927</v>
      </c>
      <c r="AB231" s="132"/>
      <c r="AC231" s="132"/>
      <c r="AD231" s="132"/>
      <c r="AE231" s="135" t="s">
        <v>2928</v>
      </c>
      <c r="AF231" s="161">
        <f>'DEF13'!X231</f>
        <v>1</v>
      </c>
      <c r="AG231" s="133" t="str">
        <f>'DEF13'!Y231</f>
        <v>Reporte de transferencias realizadas a  los tribunales nacionales de ética médica, odontología y enfermería.</v>
      </c>
      <c r="AH231" s="134">
        <f>'DEF13'!Z231</f>
        <v>388097500</v>
      </c>
      <c r="AI231" s="63">
        <v>1</v>
      </c>
      <c r="AJ231" s="78">
        <f t="shared" si="33"/>
        <v>1</v>
      </c>
      <c r="AK231" s="125">
        <f t="shared" si="34"/>
        <v>0</v>
      </c>
      <c r="AL231" s="103">
        <v>388097406</v>
      </c>
      <c r="AM231" s="78">
        <f t="shared" si="35"/>
        <v>0.99999975779282269</v>
      </c>
      <c r="AN231" s="105" t="s">
        <v>2929</v>
      </c>
      <c r="AO231" s="105"/>
      <c r="AP231" s="105"/>
      <c r="AQ231" s="105"/>
      <c r="AR231" s="105"/>
      <c r="AS231" s="125">
        <f t="shared" si="36"/>
        <v>2</v>
      </c>
      <c r="AT231" s="78">
        <f t="shared" si="37"/>
        <v>0.5</v>
      </c>
      <c r="AU231" s="108">
        <f t="shared" si="38"/>
        <v>776194812</v>
      </c>
      <c r="AV231" s="78">
        <f t="shared" si="41"/>
        <v>0.49999987889641134</v>
      </c>
      <c r="AX231" s="125">
        <f t="shared" si="39"/>
        <v>2</v>
      </c>
      <c r="AY231" s="78">
        <f t="shared" si="40"/>
        <v>1</v>
      </c>
    </row>
    <row r="232" spans="1:51" ht="242.25">
      <c r="A232" s="35" t="str">
        <f>'DEF13'!A232</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32" s="35" t="str">
        <f>'DEF13'!B232</f>
        <v>3.5. Plan de financiamiento público para ampliar la formación en todas las áreas y niveles de la salud incluyendo las especialidades médicas</v>
      </c>
      <c r="C232" s="35" t="str">
        <f>'DEF13'!C232</f>
        <v>N/A</v>
      </c>
      <c r="D232" s="35" t="str">
        <f>'DEF13'!D232</f>
        <v>3. Gestión con valores para resultados</v>
      </c>
      <c r="E232" s="35" t="str">
        <f>'DEF13'!E232</f>
        <v>N/A</v>
      </c>
      <c r="F232" s="35" t="str">
        <f>'DEF13'!F232</f>
        <v>N/A</v>
      </c>
      <c r="G232" s="35" t="str">
        <f>'DEF13'!G232</f>
        <v>Dirección de Desarrollo del Talento Humano en Salud</v>
      </c>
      <c r="H232" s="35">
        <f>'DEF13'!H232</f>
        <v>2500</v>
      </c>
      <c r="I232" s="35" t="str">
        <f>'DEF13'!I232</f>
        <v>Desarrollo del Talento Humano en Salud</v>
      </c>
      <c r="J232" s="35" t="str">
        <f>'DEF13'!J232</f>
        <v>Realizar transferencias a ADRES para el apoyo del sostenimiento educativo mensual a residentes beneficiarios del programa Sistema Nacional de Residencias Médicas - SNRM.</v>
      </c>
      <c r="K232" s="35" t="str">
        <f>'DEF13'!K232</f>
        <v>2500-23</v>
      </c>
      <c r="L232" s="35" t="str">
        <f>'DEF13'!L232</f>
        <v>Residentes beneficiarios del programa Sistema Nacional de Residencias Médicas - SNRM.</v>
      </c>
      <c r="M232" s="35" t="str">
        <f>'DEF13'!N232</f>
        <v>Número de beneficiarios</v>
      </c>
      <c r="N232" s="35" t="str">
        <f>'DEF13'!O232</f>
        <v>Número</v>
      </c>
      <c r="O232" s="35" t="str">
        <f>'DEF13'!Q232</f>
        <v>03-11-01-009</v>
      </c>
      <c r="P232" s="35">
        <f>'DEF13'!R232</f>
        <v>0</v>
      </c>
      <c r="Q232" s="130">
        <f>'DEF13'!S232</f>
        <v>235057248000</v>
      </c>
      <c r="R232" s="125">
        <f>'DEF13'!T232</f>
        <v>5985</v>
      </c>
      <c r="S232" s="125">
        <v>5985</v>
      </c>
      <c r="T232" s="35" t="s">
        <v>1686</v>
      </c>
      <c r="U232" s="130">
        <v>41134000000</v>
      </c>
      <c r="V232" s="125">
        <v>5811</v>
      </c>
      <c r="W232" s="78">
        <v>0.97092731829573931</v>
      </c>
      <c r="X232" s="125">
        <v>-174</v>
      </c>
      <c r="Y232" s="108">
        <v>42368840750</v>
      </c>
      <c r="Z232" s="131">
        <v>1.030019953080177</v>
      </c>
      <c r="AA232" s="132" t="s">
        <v>2930</v>
      </c>
      <c r="AB232" s="132"/>
      <c r="AC232" s="132"/>
      <c r="AD232" s="132"/>
      <c r="AE232" s="135" t="s">
        <v>2931</v>
      </c>
      <c r="AF232" s="161">
        <f>'DEF13'!X232</f>
        <v>5985</v>
      </c>
      <c r="AG232" s="133" t="str">
        <f>'DEF13'!Y232</f>
        <v>Residentes beneficiarios del programa Sistema Nacional de Residencias Médicas - SNRM</v>
      </c>
      <c r="AH232" s="134">
        <f>'DEF13'!Z232</f>
        <v>61701000000</v>
      </c>
      <c r="AI232" s="63">
        <v>5831</v>
      </c>
      <c r="AJ232" s="78">
        <f t="shared" si="33"/>
        <v>0.97426900584795317</v>
      </c>
      <c r="AK232" s="125">
        <f t="shared" si="34"/>
        <v>-154</v>
      </c>
      <c r="AL232" s="103">
        <v>62759000000</v>
      </c>
      <c r="AM232" s="78">
        <f t="shared" si="35"/>
        <v>1.0171472099317678</v>
      </c>
      <c r="AN232" s="105" t="s">
        <v>2932</v>
      </c>
      <c r="AO232" s="105"/>
      <c r="AP232" s="105" t="s">
        <v>2933</v>
      </c>
      <c r="AQ232" s="105" t="s">
        <v>2934</v>
      </c>
      <c r="AR232" s="105"/>
      <c r="AS232" s="125">
        <f>AVERAGE(V232,AI232)</f>
        <v>5821</v>
      </c>
      <c r="AT232" s="78">
        <f t="shared" si="37"/>
        <v>0.97259816207184624</v>
      </c>
      <c r="AU232" s="108">
        <f t="shared" si="38"/>
        <v>105127840750</v>
      </c>
      <c r="AV232" s="78">
        <f t="shared" si="41"/>
        <v>0.4472435614918796</v>
      </c>
      <c r="AX232" s="125">
        <f>AVERAGE(AF232,S232)</f>
        <v>5985</v>
      </c>
      <c r="AY232" s="78">
        <f t="shared" si="40"/>
        <v>0.97259816207184624</v>
      </c>
    </row>
    <row r="233" spans="1:51" ht="178.5">
      <c r="A233" s="35" t="str">
        <f>'DEF13'!A233</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33" s="35" t="str">
        <f>'DEF13'!B233</f>
        <v>NA</v>
      </c>
      <c r="C233" s="35" t="str">
        <f>'DEF13'!C233</f>
        <v>N/A</v>
      </c>
      <c r="D233" s="35" t="str">
        <f>'DEF13'!D233</f>
        <v>3. Gestión con valores para resultados</v>
      </c>
      <c r="E233" s="35" t="str">
        <f>'DEF13'!E233</f>
        <v>N/A</v>
      </c>
      <c r="F233" s="35" t="str">
        <f>'DEF13'!F233</f>
        <v>N/A</v>
      </c>
      <c r="G233" s="35" t="str">
        <f>'DEF13'!G233</f>
        <v>Dirección de Desarrollo del Talento Humano en Salud</v>
      </c>
      <c r="H233" s="35">
        <f>'DEF13'!H233</f>
        <v>2500</v>
      </c>
      <c r="I233" s="35" t="str">
        <f>'DEF13'!I233</f>
        <v>Desarrollo del Talento Humano en Salud</v>
      </c>
      <c r="J233" s="35" t="str">
        <f>'DEF13'!J233</f>
        <v>Atender compromisos y requerimientos transversales relacionados con la formación, gestión de la información, ejercicio y desempeño del THS.</v>
      </c>
      <c r="K233" s="35" t="str">
        <f>'DEF13'!K233</f>
        <v>2500-24</v>
      </c>
      <c r="L233" s="35" t="str">
        <f>'DEF13'!L233</f>
        <v>Compromisos y requerimientos transversales relacionados con la formación, gestión de la información, ejercicio y desempeño del THS, atendidos.</v>
      </c>
      <c r="M233" s="35" t="str">
        <f>'DEF13'!N233</f>
        <v>Número de reportes sobre los compromisos y requerimientos transversales relacionados con la formación, gestión de la información, ejercicio y desempeño del THS, atendidos.</v>
      </c>
      <c r="N233" s="35" t="str">
        <f>'DEF13'!O233</f>
        <v>Número</v>
      </c>
      <c r="O233" s="35">
        <f>'DEF13'!Q233</f>
        <v>0</v>
      </c>
      <c r="P233" s="35">
        <f>'DEF13'!R233</f>
        <v>0</v>
      </c>
      <c r="Q233" s="130">
        <f>'DEF13'!S233</f>
        <v>0</v>
      </c>
      <c r="R233" s="125">
        <f>'DEF13'!T233</f>
        <v>4</v>
      </c>
      <c r="S233" s="125">
        <v>1</v>
      </c>
      <c r="T233" s="35" t="s">
        <v>1691</v>
      </c>
      <c r="U233" s="130">
        <v>0</v>
      </c>
      <c r="V233" s="125">
        <v>1</v>
      </c>
      <c r="W233" s="78">
        <v>1</v>
      </c>
      <c r="X233" s="125">
        <v>0</v>
      </c>
      <c r="Y233" s="108">
        <v>0</v>
      </c>
      <c r="Z233" s="131">
        <v>0</v>
      </c>
      <c r="AA233" s="132" t="s">
        <v>2935</v>
      </c>
      <c r="AB233" s="132"/>
      <c r="AC233" s="132"/>
      <c r="AD233" s="132"/>
      <c r="AE233" s="135" t="s">
        <v>2936</v>
      </c>
      <c r="AF233" s="161">
        <f>'DEF13'!X233</f>
        <v>1</v>
      </c>
      <c r="AG233" s="133" t="str">
        <f>'DEF13'!Y233</f>
        <v>Reporte sobre compromisos y requerimientos transversales relacionados con la formación, gestión de la información, ejercicio y desempeño del THS, atendidos.</v>
      </c>
      <c r="AH233" s="134">
        <f>'DEF13'!Z233</f>
        <v>0</v>
      </c>
      <c r="AI233" s="63">
        <v>1</v>
      </c>
      <c r="AJ233" s="78">
        <f t="shared" si="33"/>
        <v>1</v>
      </c>
      <c r="AK233" s="125">
        <f t="shared" si="34"/>
        <v>0</v>
      </c>
      <c r="AL233" s="103">
        <v>0</v>
      </c>
      <c r="AM233" s="78" t="e">
        <f t="shared" si="35"/>
        <v>#DIV/0!</v>
      </c>
      <c r="AN233" s="105" t="s">
        <v>2937</v>
      </c>
      <c r="AO233" s="105"/>
      <c r="AP233" s="105"/>
      <c r="AQ233" s="105"/>
      <c r="AR233" s="105"/>
      <c r="AS233" s="125">
        <f t="shared" si="36"/>
        <v>2</v>
      </c>
      <c r="AT233" s="78">
        <f t="shared" si="37"/>
        <v>0.5</v>
      </c>
      <c r="AU233" s="108">
        <f t="shared" si="38"/>
        <v>0</v>
      </c>
      <c r="AV233" s="277" t="str">
        <f>IFERROR(AU233/Q233,"")</f>
        <v/>
      </c>
      <c r="AX233" s="125">
        <f t="shared" si="39"/>
        <v>2</v>
      </c>
      <c r="AY233" s="78">
        <f t="shared" si="40"/>
        <v>1</v>
      </c>
    </row>
    <row r="234" spans="1:51" ht="191.25">
      <c r="A234" s="35" t="str">
        <f>'DEF13'!A234</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34" s="35" t="str">
        <f>'DEF13'!B234</f>
        <v xml:space="preserve">3.2. Realizar una distribución equitativa de THS de acuerdo con las necesidades  de la población y con las características del territorio </v>
      </c>
      <c r="C234" s="35" t="str">
        <f>'DEF13'!C234</f>
        <v>N/A</v>
      </c>
      <c r="D234" s="35" t="str">
        <f>'DEF13'!D234</f>
        <v>3. Gestión con valores para resultados</v>
      </c>
      <c r="E234" s="35" t="str">
        <f>'DEF13'!E234</f>
        <v>N/A</v>
      </c>
      <c r="F234" s="35" t="str">
        <f>'DEF13'!F234</f>
        <v>N/A</v>
      </c>
      <c r="G234" s="35" t="str">
        <f>'DEF13'!G234</f>
        <v>Dirección de Desarrollo del Talento Humano en Salud</v>
      </c>
      <c r="H234" s="35">
        <f>'DEF13'!H234</f>
        <v>2500</v>
      </c>
      <c r="I234" s="35" t="str">
        <f>'DEF13'!I234</f>
        <v>Desarrollo del Talento Humano en Salud</v>
      </c>
      <c r="J234" s="35" t="str">
        <f>'DEF13'!J234</f>
        <v>Realizar mantenimiento y actualización de información en el aplicativo del servicio social obligatorio.</v>
      </c>
      <c r="K234" s="35" t="str">
        <f>'DEF13'!K234</f>
        <v>2500-25</v>
      </c>
      <c r="L234" s="35" t="str">
        <f>'DEF13'!L234</f>
        <v>Mantenimiento y actualización de información realizados en el aplicativo del servicio social obligatorio.</v>
      </c>
      <c r="M234" s="35" t="str">
        <f>'DEF13'!N234</f>
        <v xml:space="preserve">Número de reportes de avance  en las acciones realizadas para el mantenimiento y actualización de información en el aplicativo del servicio social obligatorio. </v>
      </c>
      <c r="N234" s="35" t="str">
        <f>'DEF13'!O234</f>
        <v>Número</v>
      </c>
      <c r="O234" s="35" t="str">
        <f>'DEF13'!Q234</f>
        <v>C-1901-0300-36</v>
      </c>
      <c r="P234" s="35" t="str">
        <f>'DEF13'!R234</f>
        <v>C-1901-0300-36-0-1901167-02</v>
      </c>
      <c r="Q234" s="130">
        <f>'DEF13'!S234</f>
        <v>40922400</v>
      </c>
      <c r="R234" s="125">
        <f>'DEF13'!T234</f>
        <v>3</v>
      </c>
      <c r="S234" s="125"/>
      <c r="T234" s="35"/>
      <c r="U234" s="130"/>
      <c r="V234" s="125"/>
      <c r="W234" s="165"/>
      <c r="X234" s="125"/>
      <c r="Y234" s="166"/>
      <c r="Z234" s="167"/>
      <c r="AA234" s="168"/>
      <c r="AB234" s="168"/>
      <c r="AC234" s="168"/>
      <c r="AD234" s="168"/>
      <c r="AE234" s="169"/>
      <c r="AF234" s="161">
        <f>'DEF13'!X234</f>
        <v>1</v>
      </c>
      <c r="AG234" s="133" t="str">
        <f>'DEF13'!Y234</f>
        <v xml:space="preserve">Reporte de avance en las acciones realizadas para el mantenimiento y actualización de información en el aplicativo del servicio social obligatorio. </v>
      </c>
      <c r="AH234" s="134">
        <f>'DEF13'!Z234</f>
        <v>6062000</v>
      </c>
      <c r="AI234" s="63">
        <v>1</v>
      </c>
      <c r="AJ234" s="78">
        <f t="shared" si="33"/>
        <v>1</v>
      </c>
      <c r="AK234" s="125">
        <f t="shared" si="34"/>
        <v>0</v>
      </c>
      <c r="AL234" s="103">
        <v>0</v>
      </c>
      <c r="AM234" s="78">
        <f t="shared" si="35"/>
        <v>0</v>
      </c>
      <c r="AN234" s="105" t="s">
        <v>2938</v>
      </c>
      <c r="AO234" s="105" t="s">
        <v>2859</v>
      </c>
      <c r="AP234" s="105"/>
      <c r="AQ234" s="105" t="s">
        <v>2865</v>
      </c>
      <c r="AR234" s="105"/>
      <c r="AS234" s="125">
        <f t="shared" si="36"/>
        <v>1</v>
      </c>
      <c r="AT234" s="78">
        <f t="shared" si="37"/>
        <v>0.33333333333333331</v>
      </c>
      <c r="AU234" s="108">
        <f t="shared" si="38"/>
        <v>0</v>
      </c>
      <c r="AV234" s="78">
        <f t="shared" si="41"/>
        <v>0</v>
      </c>
      <c r="AX234" s="125">
        <f t="shared" si="39"/>
        <v>1</v>
      </c>
      <c r="AY234" s="78">
        <f t="shared" si="40"/>
        <v>1</v>
      </c>
    </row>
    <row r="235" spans="1:51" ht="409.5">
      <c r="A235" s="36" t="str">
        <f>'DEF13'!A235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35" s="36" t="str">
        <f>'DEF13'!B235</f>
        <v xml:space="preserve">6.2. Fortalecer la rectoría del sistema a través de las entidades territoriales en salud </v>
      </c>
      <c r="C235" s="36" t="str">
        <f>'DEF13'!C235</f>
        <v>N/A</v>
      </c>
      <c r="D235" s="36" t="str">
        <f>'DEF13'!D235</f>
        <v>3. Gestión con valores para resultados</v>
      </c>
      <c r="E235" s="36" t="str">
        <f>'DEF13'!E235</f>
        <v>3.5. Mejora Normativa</v>
      </c>
      <c r="F235" s="36" t="str">
        <f>'DEF13'!F235</f>
        <v>N/A</v>
      </c>
      <c r="G235" s="36" t="str">
        <f>'DEF13'!G235</f>
        <v>Dirección de Aseguramiento en Salud RR LL y PP</v>
      </c>
      <c r="H235" s="36">
        <f>'DEF13'!H235</f>
        <v>3100</v>
      </c>
      <c r="I235" s="36" t="str">
        <f>'DEF13'!I235</f>
        <v>Gestión de la Protección Social en Salud</v>
      </c>
      <c r="J235" s="36" t="str">
        <f>'DEF13'!J235</f>
        <v>Fortalecer el aseguramiento social y el acceso a  través de actividades que apoyen la continuidad, focalización y la inscripción de las personas sin afiliar al SGSSS, incluyendo la población migrante en el territorio nacional</v>
      </c>
      <c r="K235" s="36" t="str">
        <f>'DEF13'!K235</f>
        <v>3100-01</v>
      </c>
      <c r="L235" s="36" t="str">
        <f>'DEF13'!L235</f>
        <v>Reporte de las actividades desarrolladas, socializadas y ejecutadas, de apoyo para el incremento y continuidad en el aseguramiento</v>
      </c>
      <c r="M235" s="36" t="str">
        <f>'DEF13'!N235</f>
        <v>Número de reportes de actividades desarrolladas, socializadas y ejecutadas, de apoyo para el incremento y continuidad en el aseguramiento</v>
      </c>
      <c r="N235" s="36" t="str">
        <f>'DEF13'!O235</f>
        <v>NÚMERO</v>
      </c>
      <c r="O235" s="36">
        <f>'DEF13'!Q235</f>
        <v>0</v>
      </c>
      <c r="P235" s="36">
        <f>'DEF13'!R235</f>
        <v>0</v>
      </c>
      <c r="Q235" s="137">
        <f>'DEF13'!S235</f>
        <v>0</v>
      </c>
      <c r="R235" s="128">
        <f>'DEF13'!T235</f>
        <v>4</v>
      </c>
      <c r="S235" s="128">
        <v>1</v>
      </c>
      <c r="T235" s="36" t="s">
        <v>1705</v>
      </c>
      <c r="U235" s="137"/>
      <c r="V235" s="128">
        <v>1</v>
      </c>
      <c r="W235" s="79">
        <v>1</v>
      </c>
      <c r="X235" s="128">
        <v>0</v>
      </c>
      <c r="Y235" s="110"/>
      <c r="Z235" s="138">
        <v>0</v>
      </c>
      <c r="AA235" s="139" t="s">
        <v>2939</v>
      </c>
      <c r="AB235" s="139"/>
      <c r="AC235" s="139"/>
      <c r="AD235" s="139"/>
      <c r="AE235" s="140" t="s">
        <v>2940</v>
      </c>
      <c r="AF235" s="170">
        <f>'DEF13'!X235</f>
        <v>1</v>
      </c>
      <c r="AG235" s="142" t="str">
        <f>'DEF13'!Y235</f>
        <v xml:space="preserve">Reporte de actividades desarrolladas, socializadas y ejecutadas en el trimestre que reflejen el apoyo, continuidad, focalización e incremento de población sin afiliar al SGSSS y que residan legalmente en el territorio nacional. </v>
      </c>
      <c r="AH235" s="143">
        <f>'DEF13'!Z235</f>
        <v>0</v>
      </c>
      <c r="AI235" s="41">
        <v>1</v>
      </c>
      <c r="AJ235" s="79">
        <f t="shared" si="33"/>
        <v>1</v>
      </c>
      <c r="AK235" s="128">
        <f t="shared" si="34"/>
        <v>0</v>
      </c>
      <c r="AL235" s="104">
        <v>0</v>
      </c>
      <c r="AM235" s="79" t="e">
        <f t="shared" si="35"/>
        <v>#DIV/0!</v>
      </c>
      <c r="AN235" s="106" t="s">
        <v>2941</v>
      </c>
      <c r="AO235" s="106"/>
      <c r="AP235" s="106"/>
      <c r="AQ235" s="106"/>
      <c r="AR235" s="106"/>
      <c r="AS235" s="128">
        <f t="shared" si="36"/>
        <v>2</v>
      </c>
      <c r="AT235" s="79">
        <f t="shared" si="37"/>
        <v>0.5</v>
      </c>
      <c r="AU235" s="110">
        <f t="shared" si="38"/>
        <v>0</v>
      </c>
      <c r="AV235" s="79" t="str">
        <f>IFERROR(AU235/Q235,"")</f>
        <v/>
      </c>
      <c r="AX235" s="128">
        <f t="shared" si="39"/>
        <v>2</v>
      </c>
      <c r="AY235" s="79">
        <f t="shared" si="40"/>
        <v>1</v>
      </c>
    </row>
    <row r="236" spans="1:51" ht="409.5">
      <c r="A236" s="36" t="str">
        <f>'DEF13'!A236</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236" s="36" t="str">
        <f>'DEF13'!B236</f>
        <v>5.2. Plataforma robusta para el desarrollo de la estrategia</v>
      </c>
      <c r="C236" s="36" t="str">
        <f>'DEF13'!C236</f>
        <v>N/A</v>
      </c>
      <c r="D236" s="36" t="str">
        <f>'DEF13'!D236</f>
        <v>5. Información y Comunicación</v>
      </c>
      <c r="E236" s="36" t="str">
        <f>'DEF13'!E236</f>
        <v>5.2. Transparencia, acceso a la información pública y lucha contra la corrupción</v>
      </c>
      <c r="F236" s="36" t="str">
        <f>'DEF13'!F236</f>
        <v>10. Plan Estratégico de Tecnologías de la Información y las Comunicaciones PETI</v>
      </c>
      <c r="G236" s="36" t="str">
        <f>'DEF13'!G236</f>
        <v>Dirección de Aseguramiento en Salud RR LL y PP</v>
      </c>
      <c r="H236" s="36">
        <f>'DEF13'!H236</f>
        <v>3100</v>
      </c>
      <c r="I236" s="36" t="str">
        <f>'DEF13'!I236</f>
        <v>Gestión de la Protección Social en Salud</v>
      </c>
      <c r="J236" s="36" t="str">
        <f>'DEF13'!J236</f>
        <v>Implementar las funcionalidades en el SAT relacionadas con las novedades en salud, riesgos laborales, pensiones y cajas de compensación,  asi como hacer seguimiento al desarrollo y ajustes en el sistema de información  de listados censales para poblaciones especiales.</v>
      </c>
      <c r="K236" s="36" t="str">
        <f>'DEF13'!K236</f>
        <v>3100-02</v>
      </c>
      <c r="L236" s="36" t="str">
        <f>'DEF13'!L236</f>
        <v>Porcentaje de avance en la implementación de las funcionalidades del sistema de afiliación transaccional para en salud, riesgos laborales, pensiones y cajas de compensación</v>
      </c>
      <c r="M236" s="36" t="str">
        <f>'DEF13'!N236</f>
        <v>(Número de funcionalidades implementadas en en salud, riesgos laborales, pensiones y cajas de compensación en el SAT por trimestre / total de funcionalidades a implementar en en salud, riesgos laborales, pensiones y cajas de compensación en el SAT por trimestre)</v>
      </c>
      <c r="N236" s="36" t="str">
        <f>'DEF13'!O236</f>
        <v>PORCENTAJE</v>
      </c>
      <c r="O236" s="36" t="str">
        <f>'DEF13'!Q236</f>
        <v>C-1902-0300-10</v>
      </c>
      <c r="P236" s="36" t="str">
        <f>'DEF13'!R236</f>
        <v>C-1902-0300-10-0-1902024-02</v>
      </c>
      <c r="Q236" s="137">
        <f>'DEF13'!S236</f>
        <v>495092400</v>
      </c>
      <c r="R236" s="129">
        <f>'DEF13'!T236</f>
        <v>1</v>
      </c>
      <c r="S236" s="129">
        <v>1</v>
      </c>
      <c r="T236" s="36" t="s">
        <v>1711</v>
      </c>
      <c r="U236" s="137">
        <v>90016800</v>
      </c>
      <c r="V236" s="129">
        <v>1</v>
      </c>
      <c r="W236" s="79">
        <v>1</v>
      </c>
      <c r="X236" s="129">
        <v>0</v>
      </c>
      <c r="Y236" s="110">
        <v>83460000</v>
      </c>
      <c r="Z236" s="138">
        <v>0.92716026341749536</v>
      </c>
      <c r="AA236" s="139" t="s">
        <v>2942</v>
      </c>
      <c r="AB236" s="139" t="s">
        <v>2943</v>
      </c>
      <c r="AC236" s="139"/>
      <c r="AD236" s="139" t="s">
        <v>2944</v>
      </c>
      <c r="AE236" s="140" t="s">
        <v>2945</v>
      </c>
      <c r="AF236" s="171">
        <f>'DEF13'!X236</f>
        <v>1</v>
      </c>
      <c r="AG236" s="142" t="str">
        <f>'DEF13'!Y236</f>
        <v>Implementación de las funcionalidades requeridas en el SAT en el segundo trimestre</v>
      </c>
      <c r="AH236" s="143">
        <f>'DEF13'!Z236</f>
        <v>135025200</v>
      </c>
      <c r="AI236" s="42">
        <v>1</v>
      </c>
      <c r="AJ236" s="79">
        <f t="shared" si="33"/>
        <v>1</v>
      </c>
      <c r="AK236" s="129">
        <f t="shared" si="34"/>
        <v>0</v>
      </c>
      <c r="AL236" s="104">
        <v>91146667</v>
      </c>
      <c r="AM236" s="79">
        <f t="shared" si="35"/>
        <v>0.67503448985818948</v>
      </c>
      <c r="AN236" s="106" t="s">
        <v>2946</v>
      </c>
      <c r="AO236" s="106" t="s">
        <v>2947</v>
      </c>
      <c r="AP236" s="106"/>
      <c r="AQ236" s="106" t="s">
        <v>2948</v>
      </c>
      <c r="AR236" s="106"/>
      <c r="AS236" s="129">
        <f>AVERAGE(V236,AI236)</f>
        <v>1</v>
      </c>
      <c r="AT236" s="79">
        <f t="shared" si="37"/>
        <v>1</v>
      </c>
      <c r="AU236" s="110">
        <f t="shared" si="38"/>
        <v>174606667</v>
      </c>
      <c r="AV236" s="79">
        <f t="shared" si="41"/>
        <v>0.35267490876450536</v>
      </c>
      <c r="AX236" s="129">
        <f>AVERAGE(AF236,S236)</f>
        <v>1</v>
      </c>
      <c r="AY236" s="79">
        <f t="shared" si="40"/>
        <v>1</v>
      </c>
    </row>
    <row r="237" spans="1:51" ht="409.5">
      <c r="A237" s="36" t="str">
        <f>'DEF13'!A237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37" s="36" t="str">
        <f>'DEF13'!B237</f>
        <v xml:space="preserve">6.2. Fortalecer la rectoría del sistema a través de las entidades territoriales en salud </v>
      </c>
      <c r="C237" s="36" t="str">
        <f>'DEF13'!C237</f>
        <v>N/A</v>
      </c>
      <c r="D237" s="36" t="str">
        <f>'DEF13'!D237</f>
        <v>5. Información y Comunicación</v>
      </c>
      <c r="E237" s="36" t="str">
        <f>'DEF13'!E237</f>
        <v>5.2. Transparencia, acceso a la información pública y lucha contra la corrupción</v>
      </c>
      <c r="F237" s="36" t="str">
        <f>'DEF13'!F237</f>
        <v>10. Plan Estratégico de Tecnologías de la Información y las Comunicaciones PETI</v>
      </c>
      <c r="G237" s="36" t="str">
        <f>'DEF13'!G237</f>
        <v>Dirección de Aseguramiento en Salud RR LL y PP</v>
      </c>
      <c r="H237" s="36">
        <f>'DEF13'!H237</f>
        <v>3100</v>
      </c>
      <c r="I237" s="36" t="str">
        <f>'DEF13'!I237</f>
        <v>Gestión de la Protección Social en Salud</v>
      </c>
      <c r="J237" s="36" t="str">
        <f>'DEF13'!J237</f>
        <v>Realizar asistencia técnica a los integrantes del SGSSS en lo referente a la política del aseguramiento en salud, el uso del SAT, la implementación de nuevas funcionalidades sobre el aseguramiento en salud y el relacionamiento entre los agentes para gestionar la atención en salud de las personas.</v>
      </c>
      <c r="K237" s="36" t="str">
        <f>'DEF13'!K237</f>
        <v>3100-03</v>
      </c>
      <c r="L237" s="36" t="str">
        <f>'DEF13'!L237</f>
        <v>Porcentaje de asistencias técnicas a los integrantes del SGSSS respecto a las políticas del aseguramiento en salud, el uso del SAT, la implementación de nuevas funcionalidades sobre el aseguramiento en salud y el relacionamiento entre los agentes para gestionar la atención en salud de las personas.</v>
      </c>
      <c r="M237" s="36" t="str">
        <f>'DEF13'!N237</f>
        <v>Numero de asistencias realizadas a los integrantes del SGSSS respecto a las políticas del aseguramiento en salud, el uso del SAT, la implementación de nuevas funcionalidades sobre el aseguramiento en salud y el relacionamiento entre los agentes para gestionar la atención en salud de las personas / Total de asistencias programadas a los integrantes del SGSSS respecto a las políticas del aseguramiento en salud, el uso del SAT, la implementación de nuevas funcionalidades sobre el aseguramiento en salud y el relacionamiento entre los agentes para gestionar la atención en salud de las personas.</v>
      </c>
      <c r="N237" s="36" t="str">
        <f>'DEF13'!O237</f>
        <v>PORCENTAJE</v>
      </c>
      <c r="O237" s="36" t="str">
        <f>'DEF13'!Q237</f>
        <v>C-1902-0300-10</v>
      </c>
      <c r="P237" s="36" t="str">
        <f>'DEF13'!R237</f>
        <v>C-1902-0300-10-0-1902024-02</v>
      </c>
      <c r="Q237" s="137">
        <f>'DEF13'!S237</f>
        <v>268999390</v>
      </c>
      <c r="R237" s="129">
        <f>'DEF13'!T237</f>
        <v>1</v>
      </c>
      <c r="S237" s="129">
        <v>1</v>
      </c>
      <c r="T237" s="36" t="s">
        <v>1718</v>
      </c>
      <c r="U237" s="137">
        <v>31009020</v>
      </c>
      <c r="V237" s="129">
        <v>1</v>
      </c>
      <c r="W237" s="79">
        <v>1</v>
      </c>
      <c r="X237" s="129">
        <v>0</v>
      </c>
      <c r="Y237" s="110">
        <v>7839278</v>
      </c>
      <c r="Z237" s="138">
        <v>0.25280637698321329</v>
      </c>
      <c r="AA237" s="139" t="s">
        <v>2949</v>
      </c>
      <c r="AB237" s="139" t="s">
        <v>2950</v>
      </c>
      <c r="AC237" s="139"/>
      <c r="AD237" s="139" t="s">
        <v>2951</v>
      </c>
      <c r="AE237" s="140" t="s">
        <v>2952</v>
      </c>
      <c r="AF237" s="171">
        <f>'DEF13'!X237</f>
        <v>1</v>
      </c>
      <c r="AG237" s="150" t="str">
        <f>'DEF13'!Y237</f>
        <v>Asistencias técnicas a los integrantes del SGSSS respecto a nuevos lineamientos técnicos que contienen  las políticas del aseguramiento en salud, el uso del SAT, la implementación de nuevas funcionalidades sobre el aseguramiento en salud y el relacionamiento entre los agentes para gestionar la atención en salud de las personas.</v>
      </c>
      <c r="AH237" s="143">
        <f>'DEF13'!Z237</f>
        <v>76513530</v>
      </c>
      <c r="AI237" s="42">
        <v>1</v>
      </c>
      <c r="AJ237" s="79">
        <f t="shared" si="33"/>
        <v>1</v>
      </c>
      <c r="AK237" s="129">
        <f t="shared" si="34"/>
        <v>0</v>
      </c>
      <c r="AL237" s="104">
        <v>33703554</v>
      </c>
      <c r="AM237" s="79">
        <f t="shared" si="35"/>
        <v>0.44049142681039549</v>
      </c>
      <c r="AN237" s="106" t="s">
        <v>2953</v>
      </c>
      <c r="AO237" s="106" t="s">
        <v>2954</v>
      </c>
      <c r="AP237" s="106"/>
      <c r="AQ237" s="106" t="s">
        <v>2955</v>
      </c>
      <c r="AR237" s="106"/>
      <c r="AS237" s="129">
        <f>AVERAGE(V237,AI237)</f>
        <v>1</v>
      </c>
      <c r="AT237" s="79">
        <f t="shared" si="37"/>
        <v>1</v>
      </c>
      <c r="AU237" s="110">
        <f t="shared" si="38"/>
        <v>41542832</v>
      </c>
      <c r="AV237" s="79">
        <f t="shared" si="41"/>
        <v>0.15443466990761578</v>
      </c>
      <c r="AX237" s="129">
        <f>AVERAGE(AF237,S237)</f>
        <v>1</v>
      </c>
      <c r="AY237" s="79">
        <f t="shared" si="40"/>
        <v>1</v>
      </c>
    </row>
    <row r="238" spans="1:51" ht="409.5">
      <c r="A238" s="36" t="str">
        <f>'DEF13'!A238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38" s="36" t="str">
        <f>'DEF13'!B238</f>
        <v xml:space="preserve">6.2. Fortalecer la rectoría del sistema a través de las entidades territoriales en salud </v>
      </c>
      <c r="C238" s="36" t="str">
        <f>'DEF13'!C238</f>
        <v>N/A</v>
      </c>
      <c r="D238" s="36" t="str">
        <f>'DEF13'!D238</f>
        <v>3. Gestión con valores para resultados</v>
      </c>
      <c r="E238" s="36" t="str">
        <f>'DEF13'!E238</f>
        <v>3.5. Mejora Normativa</v>
      </c>
      <c r="F238" s="36" t="str">
        <f>'DEF13'!F238</f>
        <v>N/A</v>
      </c>
      <c r="G238" s="36" t="str">
        <f>'DEF13'!G238</f>
        <v>Dirección de Aseguramiento en Salud RR LL y PP</v>
      </c>
      <c r="H238" s="36">
        <f>'DEF13'!H238</f>
        <v>3100</v>
      </c>
      <c r="I238" s="36" t="str">
        <f>'DEF13'!I238</f>
        <v>Gestión de la Protección Social en Salud</v>
      </c>
      <c r="J238" s="36" t="str">
        <f>'DEF13'!J238</f>
        <v>Realizar proyectos de actos administrativos  orientados a mejorar las condiciones de acceso de las personas, el fortalecimiento de la confianza entre los agentes del SGSSS, la mejora en las relaciones contractuales del sector salud, los mecanismos de protección al usuario y el deber de información a las personas y demás integrantes del SGSSS</v>
      </c>
      <c r="K238" s="36" t="str">
        <f>'DEF13'!K238</f>
        <v>3100-04</v>
      </c>
      <c r="L238" s="36" t="str">
        <f>'DEF13'!L238</f>
        <v>Proyectos de actos admistrativos orientados a mejorar las condiciones de acceso de las personas, el fortalecimiento de la confianza entre los agentes del SGSSS, la mejora en las relaciones contractuales del sector salud, los mecanismos de protección al usuario y el deber de información a las personas y demás integrantes del SGSSS</v>
      </c>
      <c r="M238" s="36" t="str">
        <f>'DEF13'!N238</f>
        <v>Total de Proyectos de actos admistrativos y documentos técnicos orientados a mejorar las condiciones de acceso de las personas, el fortalecimiento de la confianza entre los agentes del SGSSS, la mejora en las relaciones contractuales del sector salud, los mecanismos de protección al usuario y el deber de información a las personas y demás integrantes del SGSSS emitidos</v>
      </c>
      <c r="N238" s="36" t="str">
        <f>'DEF13'!O238</f>
        <v>NÚMERO</v>
      </c>
      <c r="O238" s="36" t="str">
        <f>'DEF13'!Q238</f>
        <v>C-1902-0300-10</v>
      </c>
      <c r="P238" s="36" t="str">
        <f>'DEF13'!R238</f>
        <v>C-1902-0300-10-0-1902024-02</v>
      </c>
      <c r="Q238" s="137">
        <f>'DEF13'!S238</f>
        <v>120000000</v>
      </c>
      <c r="R238" s="129">
        <f>'DEF13'!T238</f>
        <v>1</v>
      </c>
      <c r="S238" s="129">
        <v>1</v>
      </c>
      <c r="T238" s="36" t="s">
        <v>1724</v>
      </c>
      <c r="U238" s="137">
        <v>24000000</v>
      </c>
      <c r="V238" s="129">
        <v>1</v>
      </c>
      <c r="W238" s="79">
        <v>1</v>
      </c>
      <c r="X238" s="129">
        <v>0</v>
      </c>
      <c r="Y238" s="110">
        <v>0</v>
      </c>
      <c r="Z238" s="138">
        <v>0</v>
      </c>
      <c r="AA238" s="139" t="s">
        <v>2956</v>
      </c>
      <c r="AB238" s="139" t="s">
        <v>2957</v>
      </c>
      <c r="AC238" s="139"/>
      <c r="AD238" s="139" t="s">
        <v>2951</v>
      </c>
      <c r="AE238" s="140" t="s">
        <v>2958</v>
      </c>
      <c r="AF238" s="171">
        <f>'DEF13'!X238</f>
        <v>1</v>
      </c>
      <c r="AG238" s="150" t="str">
        <f>'DEF13'!Y238</f>
        <v>Proyectos de actos admistrativos orientados a mejorar las condiciones de acceso de las personas, el fortalecimiento de la confianza entre los agentes del SGSSS, la mejora en las relaciones contractuales del sector salud, los mecanismos de protección al usuario y el deber de información a las personas y demás integrantes del SGSSS gestionados.</v>
      </c>
      <c r="AH238" s="143">
        <f>'DEF13'!Z238</f>
        <v>36000000</v>
      </c>
      <c r="AI238" s="42">
        <v>1</v>
      </c>
      <c r="AJ238" s="79">
        <f t="shared" si="33"/>
        <v>1</v>
      </c>
      <c r="AK238" s="129">
        <f t="shared" si="34"/>
        <v>0</v>
      </c>
      <c r="AL238" s="104">
        <v>21333333</v>
      </c>
      <c r="AM238" s="79">
        <f t="shared" si="35"/>
        <v>0.59259258333333331</v>
      </c>
      <c r="AN238" s="106" t="s">
        <v>2959</v>
      </c>
      <c r="AO238" s="106" t="s">
        <v>2960</v>
      </c>
      <c r="AP238" s="106"/>
      <c r="AQ238" s="106" t="s">
        <v>2961</v>
      </c>
      <c r="AR238" s="106"/>
      <c r="AS238" s="129">
        <f>AVERAGE(V238,AI238)</f>
        <v>1</v>
      </c>
      <c r="AT238" s="79">
        <f t="shared" si="37"/>
        <v>1</v>
      </c>
      <c r="AU238" s="110">
        <f t="shared" si="38"/>
        <v>21333333</v>
      </c>
      <c r="AV238" s="79">
        <f t="shared" si="41"/>
        <v>0.177777775</v>
      </c>
      <c r="AX238" s="129">
        <f>AVERAGE(AF238,S238)</f>
        <v>1</v>
      </c>
      <c r="AY238" s="79">
        <f t="shared" si="40"/>
        <v>1</v>
      </c>
    </row>
    <row r="239" spans="1:51" ht="267.75">
      <c r="A239" s="36" t="str">
        <f>'DEF13'!A239</f>
        <v>1. Construir un sistema nacional de salud único garantista, de calidad, universal, gratuito y obligatorio mediante el diseño e implementación de  la reforma estructural de la salud   para garantizar el derecho humano fundamental a la salud</v>
      </c>
      <c r="B239" s="36" t="str">
        <f>'DEF13'!B239</f>
        <v>1.3. Construir el proyecto de reforma con paraticipación activa de la sociedad</v>
      </c>
      <c r="C239" s="36" t="str">
        <f>'DEF13'!C239</f>
        <v>N/A</v>
      </c>
      <c r="D239" s="36" t="str">
        <f>'DEF13'!D239</f>
        <v>3. Gestión con valores para resultados</v>
      </c>
      <c r="E239" s="36" t="str">
        <f>'DEF13'!E239</f>
        <v>3.5. Mejora Normativa</v>
      </c>
      <c r="F239" s="36" t="str">
        <f>'DEF13'!F239</f>
        <v>N/A</v>
      </c>
      <c r="G239" s="36" t="str">
        <f>'DEF13'!G239</f>
        <v>Dirección de Aseguramiento en Salud RR LL y PP</v>
      </c>
      <c r="H239" s="36">
        <f>'DEF13'!H239</f>
        <v>3100</v>
      </c>
      <c r="I239" s="36" t="str">
        <f>'DEF13'!I239</f>
        <v>Gestión de la Protección Social en Salud</v>
      </c>
      <c r="J239" s="36" t="str">
        <f>'DEF13'!J239</f>
        <v xml:space="preserve">Realizar seguimiento a requerimientos de la Corte Constitucional en materia judicial, que competen al aseguramiento, y conceptualizar la normatividad que garantice la operación del aseguramiento en salud. </v>
      </c>
      <c r="K239" s="36" t="str">
        <f>'DEF13'!K239</f>
        <v>3100-05</v>
      </c>
      <c r="L239" s="36" t="str">
        <f>'DEF13'!L239</f>
        <v>Informes de seguimiento a requerimientos judiciales y regulación del aseguramiento en el SGSS</v>
      </c>
      <c r="M239" s="36" t="str">
        <f>'DEF13'!N239</f>
        <v>Número de Informes de seguimiento a requerimientos judiciales y regulación del aseguramiento en el SGSS.</v>
      </c>
      <c r="N239" s="36" t="str">
        <f>'DEF13'!O239</f>
        <v>NÚMERO</v>
      </c>
      <c r="O239" s="36" t="str">
        <f>'DEF13'!Q239</f>
        <v>C-1902-0300-10</v>
      </c>
      <c r="P239" s="36" t="str">
        <f>'DEF13'!R239</f>
        <v>C-1902-0300-10-0-1902004-02</v>
      </c>
      <c r="Q239" s="137">
        <f>'DEF13'!S239</f>
        <v>208859200</v>
      </c>
      <c r="R239" s="128">
        <f>'DEF13'!T239</f>
        <v>4</v>
      </c>
      <c r="S239" s="128">
        <v>1</v>
      </c>
      <c r="T239" s="36" t="s">
        <v>1730</v>
      </c>
      <c r="U239" s="137">
        <v>37974400</v>
      </c>
      <c r="V239" s="128">
        <v>1</v>
      </c>
      <c r="W239" s="79">
        <v>1</v>
      </c>
      <c r="X239" s="128">
        <v>0</v>
      </c>
      <c r="Y239" s="110">
        <v>37974400</v>
      </c>
      <c r="Z239" s="138">
        <v>1</v>
      </c>
      <c r="AA239" s="139" t="s">
        <v>2962</v>
      </c>
      <c r="AB239" s="139"/>
      <c r="AC239" s="139"/>
      <c r="AD239" s="139"/>
      <c r="AE239" s="140" t="s">
        <v>2963</v>
      </c>
      <c r="AF239" s="170">
        <f>'DEF13'!X239</f>
        <v>1</v>
      </c>
      <c r="AG239" s="142" t="str">
        <f>'DEF13'!Y239</f>
        <v>Informe de conceptualización de proyectos normativos y respuesta a requerimientos judiciales sobre la operación del aseguramiento en salud</v>
      </c>
      <c r="AH239" s="143">
        <f>'DEF13'!Z239</f>
        <v>56961600</v>
      </c>
      <c r="AI239" s="41">
        <v>1</v>
      </c>
      <c r="AJ239" s="79">
        <f t="shared" si="33"/>
        <v>1</v>
      </c>
      <c r="AK239" s="128">
        <f t="shared" si="34"/>
        <v>0</v>
      </c>
      <c r="AL239" s="104">
        <v>40424400</v>
      </c>
      <c r="AM239" s="79">
        <f t="shared" si="35"/>
        <v>0.70967809892980538</v>
      </c>
      <c r="AN239" s="106" t="s">
        <v>2964</v>
      </c>
      <c r="AO239" s="106" t="s">
        <v>2965</v>
      </c>
      <c r="AP239" s="106"/>
      <c r="AQ239" s="106" t="s">
        <v>2966</v>
      </c>
      <c r="AR239" s="106"/>
      <c r="AS239" s="128">
        <f t="shared" si="36"/>
        <v>2</v>
      </c>
      <c r="AT239" s="79">
        <f t="shared" si="37"/>
        <v>0.5</v>
      </c>
      <c r="AU239" s="110">
        <f t="shared" si="38"/>
        <v>78398800</v>
      </c>
      <c r="AV239" s="79">
        <f t="shared" si="41"/>
        <v>0.37536675425358329</v>
      </c>
      <c r="AX239" s="128">
        <f t="shared" si="39"/>
        <v>2</v>
      </c>
      <c r="AY239" s="79">
        <f t="shared" si="40"/>
        <v>1</v>
      </c>
    </row>
    <row r="240" spans="1:51" ht="409.5">
      <c r="A240" s="36" t="str">
        <f>'DEF13'!A240</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40" s="36" t="str">
        <f>'DEF13'!B240</f>
        <v xml:space="preserve">2.9. Estructurar el sistema de información interoperable que permita monitorear la situación territorial y nacional en salud, con estándares de calidad </v>
      </c>
      <c r="C240" s="36" t="str">
        <f>'DEF13'!C240</f>
        <v>N/A</v>
      </c>
      <c r="D240" s="36" t="str">
        <f>'DEF13'!D240</f>
        <v>5. Información y Comunicación</v>
      </c>
      <c r="E240" s="36" t="str">
        <f>'DEF13'!E240</f>
        <v>5.2. Transparencia, acceso a la información pública y lucha contra la corrupción</v>
      </c>
      <c r="F240" s="36" t="str">
        <f>'DEF13'!F240</f>
        <v>10. Plan Estratégico de Tecnologías de la Información y las Comunicaciones PETI</v>
      </c>
      <c r="G240" s="36" t="str">
        <f>'DEF13'!G240</f>
        <v>Dirección de Aseguramiento en Salud RR LL y PP</v>
      </c>
      <c r="H240" s="36">
        <f>'DEF13'!H240</f>
        <v>3100</v>
      </c>
      <c r="I240" s="36" t="str">
        <f>'DEF13'!I240</f>
        <v>Gestión de la Protección Social en Salud</v>
      </c>
      <c r="J240" s="36" t="str">
        <f>'DEF13'!J240</f>
        <v xml:space="preserve">Fortalecer  los mecanismos de monitoreo y seguimiento al acceso efectivoen salud y generar los análisis procesados para la actualización de los lineamientos. </v>
      </c>
      <c r="K240" s="36" t="str">
        <f>'DEF13'!K240</f>
        <v>3100-06</v>
      </c>
      <c r="L240" s="36" t="str">
        <f>'DEF13'!L240</f>
        <v>Informes de monitoreo y seguimiento a la operación del aseguramiento que contenga los análisis procesados para la actualización de los lineamientos</v>
      </c>
      <c r="M240" s="36" t="str">
        <f>'DEF13'!N240</f>
        <v>Informes de monitoreo y seguimiento a la operación del aseguramiento que contenga los análisis procesados para la actualización de los lineamientos</v>
      </c>
      <c r="N240" s="36" t="str">
        <f>'DEF13'!O240</f>
        <v>NÚMERO</v>
      </c>
      <c r="O240" s="36" t="str">
        <f>'DEF13'!Q240</f>
        <v>C-1902-0300-10</v>
      </c>
      <c r="P240" s="36" t="str">
        <f>'DEF13'!R240</f>
        <v>C-1902-0300-10-0-1902004-02</v>
      </c>
      <c r="Q240" s="137">
        <f>'DEF13'!S240</f>
        <v>332694010</v>
      </c>
      <c r="R240" s="128">
        <f>'DEF13'!T240</f>
        <v>12</v>
      </c>
      <c r="S240" s="128">
        <v>3</v>
      </c>
      <c r="T240" s="36" t="s">
        <v>1734</v>
      </c>
      <c r="U240" s="137">
        <v>60489820</v>
      </c>
      <c r="V240" s="128">
        <v>3</v>
      </c>
      <c r="W240" s="79">
        <v>1</v>
      </c>
      <c r="X240" s="128">
        <v>0</v>
      </c>
      <c r="Y240" s="110">
        <v>27493820</v>
      </c>
      <c r="Z240" s="138">
        <v>0.45451978531263609</v>
      </c>
      <c r="AA240" s="139" t="s">
        <v>2967</v>
      </c>
      <c r="AB240" s="139" t="s">
        <v>2968</v>
      </c>
      <c r="AC240" s="139"/>
      <c r="AD240" s="139" t="s">
        <v>2951</v>
      </c>
      <c r="AE240" s="140" t="s">
        <v>2969</v>
      </c>
      <c r="AF240" s="170">
        <f>'DEF13'!X240</f>
        <v>3</v>
      </c>
      <c r="AG240" s="142" t="str">
        <f>'DEF13'!Y240</f>
        <v>Informes que contienen datos cuantitativos y cualitativos de monitoreo y seguimiento a la operación del aseguramiento en salud para la actualización de los lineamientos</v>
      </c>
      <c r="AH240" s="143">
        <f>'DEF13'!Z240</f>
        <v>90734730</v>
      </c>
      <c r="AI240" s="41">
        <v>3</v>
      </c>
      <c r="AJ240" s="79">
        <f t="shared" si="33"/>
        <v>1</v>
      </c>
      <c r="AK240" s="128">
        <f t="shared" si="34"/>
        <v>0</v>
      </c>
      <c r="AL240" s="104">
        <v>29360487</v>
      </c>
      <c r="AM240" s="79">
        <f t="shared" si="35"/>
        <v>0.32358598521205717</v>
      </c>
      <c r="AN240" s="106" t="s">
        <v>2970</v>
      </c>
      <c r="AO240" s="106" t="s">
        <v>2971</v>
      </c>
      <c r="AP240" s="106"/>
      <c r="AQ240" s="106" t="s">
        <v>2972</v>
      </c>
      <c r="AR240" s="106"/>
      <c r="AS240" s="128">
        <f t="shared" si="36"/>
        <v>6</v>
      </c>
      <c r="AT240" s="79">
        <f t="shared" si="37"/>
        <v>0.5</v>
      </c>
      <c r="AU240" s="110">
        <f t="shared" si="38"/>
        <v>56854307</v>
      </c>
      <c r="AV240" s="79">
        <f t="shared" si="41"/>
        <v>0.17089068420558579</v>
      </c>
      <c r="AX240" s="128">
        <f t="shared" si="39"/>
        <v>6</v>
      </c>
      <c r="AY240" s="79">
        <f t="shared" si="40"/>
        <v>1</v>
      </c>
    </row>
    <row r="241" spans="1:51" ht="331.5">
      <c r="A241" s="36" t="str">
        <f>'DEF13'!A241</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241" s="36" t="str">
        <f>'DEF13'!B241</f>
        <v>5.2. Plataforma robusta para el desarrollo de la estrategia</v>
      </c>
      <c r="C241" s="36" t="str">
        <f>'DEF13'!C241</f>
        <v>N/A</v>
      </c>
      <c r="D241" s="36" t="str">
        <f>'DEF13'!D241</f>
        <v>5. Información y Comunicación</v>
      </c>
      <c r="E241" s="36" t="str">
        <f>'DEF13'!E241</f>
        <v>5.2. Transparencia, acceso a la información pública y lucha contra la corrupción</v>
      </c>
      <c r="F241" s="36" t="str">
        <f>'DEF13'!F241</f>
        <v>10. Plan Estratégico de Tecnologías de la Información y las Comunicaciones PETI</v>
      </c>
      <c r="G241" s="36" t="str">
        <f>'DEF13'!G241</f>
        <v>Dirección de Aseguramiento en Salud RR LL y PP</v>
      </c>
      <c r="H241" s="36">
        <f>'DEF13'!H241</f>
        <v>3100</v>
      </c>
      <c r="I241" s="36" t="str">
        <f>'DEF13'!I241</f>
        <v>Gestión de la Protección Social en Salud</v>
      </c>
      <c r="J241" s="36" t="str">
        <f>'DEF13'!J241</f>
        <v xml:space="preserve">Poner en marcha del modulo de datos en el Sistema de Información de incapacidades temporales de origen laboral </v>
      </c>
      <c r="K241" s="36" t="str">
        <f>'DEF13'!K241</f>
        <v>3100-07</v>
      </c>
      <c r="L241" s="36" t="str">
        <f>'DEF13'!L241</f>
        <v>Modelo de datos para consulta de información de incapacidades temporales de origen laboral implementado en el periodo y diagnósticos priorizados CIE 10</v>
      </c>
      <c r="M241" s="36" t="str">
        <f>'DEF13'!N241</f>
        <v>Modelo de datos para consulta de información de incapacidades temporales de origen laboral implementado en el periodo y diagnósticos priorizados CIE 10</v>
      </c>
      <c r="N241" s="36" t="str">
        <f>'DEF13'!O241</f>
        <v>NÚMERO</v>
      </c>
      <c r="O241" s="36">
        <f>'DEF13'!Q241</f>
        <v>0</v>
      </c>
      <c r="P241" s="36">
        <f>'DEF13'!R241</f>
        <v>0</v>
      </c>
      <c r="Q241" s="137">
        <f>'DEF13'!S241</f>
        <v>0</v>
      </c>
      <c r="R241" s="128">
        <f>'DEF13'!T241</f>
        <v>1</v>
      </c>
      <c r="S241" s="128">
        <v>0.25</v>
      </c>
      <c r="T241" s="36" t="s">
        <v>1739</v>
      </c>
      <c r="U241" s="137"/>
      <c r="V241" s="128">
        <v>0.25</v>
      </c>
      <c r="W241" s="79">
        <v>1</v>
      </c>
      <c r="X241" s="128">
        <v>0</v>
      </c>
      <c r="Y241" s="110">
        <v>0</v>
      </c>
      <c r="Z241" s="138">
        <v>0</v>
      </c>
      <c r="AA241" s="139" t="s">
        <v>2973</v>
      </c>
      <c r="AB241" s="139"/>
      <c r="AC241" s="139"/>
      <c r="AD241" s="139"/>
      <c r="AE241" s="140" t="s">
        <v>2940</v>
      </c>
      <c r="AF241" s="170">
        <f>'DEF13'!X241</f>
        <v>0.25</v>
      </c>
      <c r="AG241" s="142" t="str">
        <f>'DEF13'!Y241</f>
        <v>Correlación de información entre afiliados EPS vs ARL vs diagnósticos priorizados del CIE 10 relacionados con la actividad economica u ocupación con mayor peso porcentual en su frecuencia.</v>
      </c>
      <c r="AH241" s="143">
        <f>'DEF13'!Z241</f>
        <v>0</v>
      </c>
      <c r="AI241" s="41">
        <v>0.25</v>
      </c>
      <c r="AJ241" s="79">
        <f t="shared" si="33"/>
        <v>1</v>
      </c>
      <c r="AK241" s="128">
        <f t="shared" si="34"/>
        <v>0</v>
      </c>
      <c r="AL241" s="104"/>
      <c r="AM241" s="79" t="e">
        <f t="shared" si="35"/>
        <v>#DIV/0!</v>
      </c>
      <c r="AN241" s="106" t="s">
        <v>2974</v>
      </c>
      <c r="AO241" s="106"/>
      <c r="AP241" s="106"/>
      <c r="AQ241" s="106" t="s">
        <v>2975</v>
      </c>
      <c r="AR241" s="106"/>
      <c r="AS241" s="128">
        <f t="shared" si="36"/>
        <v>0.5</v>
      </c>
      <c r="AT241" s="79">
        <f t="shared" si="37"/>
        <v>0.5</v>
      </c>
      <c r="AU241" s="110">
        <f t="shared" si="38"/>
        <v>0</v>
      </c>
      <c r="AV241" s="79" t="str">
        <f>IFERROR(AU241/Q241,"")</f>
        <v/>
      </c>
      <c r="AX241" s="128">
        <f t="shared" si="39"/>
        <v>0.5</v>
      </c>
      <c r="AY241" s="79">
        <f t="shared" si="40"/>
        <v>1</v>
      </c>
    </row>
    <row r="242" spans="1:51" ht="318.75">
      <c r="A242" s="36" t="str">
        <f>'DEF13'!A242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42" s="36" t="str">
        <f>'DEF13'!B242</f>
        <v>8.7. Fortalecer la capacidad institucional en todos sus frentes para generar mejores indicadores de
gestión y resultados</v>
      </c>
      <c r="C242" s="36" t="str">
        <f>'DEF13'!C242</f>
        <v>N/A</v>
      </c>
      <c r="D242" s="36" t="str">
        <f>'DEF13'!D242</f>
        <v>3. Gestión con valores para resultados</v>
      </c>
      <c r="E242" s="36" t="str">
        <f>'DEF13'!E242</f>
        <v>3.5. Mejora Normativa</v>
      </c>
      <c r="F242" s="36" t="str">
        <f>'DEF13'!F242</f>
        <v>N/A</v>
      </c>
      <c r="G242" s="36" t="str">
        <f>'DEF13'!G242</f>
        <v>Dirección de Aseguramiento en Salud RR LL y PP</v>
      </c>
      <c r="H242" s="36">
        <f>'DEF13'!H242</f>
        <v>3100</v>
      </c>
      <c r="I242" s="36" t="str">
        <f>'DEF13'!I242</f>
        <v>Gestión de la Protección Social en Salud</v>
      </c>
      <c r="J242" s="36" t="str">
        <f>'DEF13'!J242</f>
        <v xml:space="preserve">Elaborar los proyectos de actos administrativos relacionados con el sistema general de riesgos laborales </v>
      </c>
      <c r="K242" s="36" t="str">
        <f>'DEF13'!K242</f>
        <v>3100-08</v>
      </c>
      <c r="L242" s="36" t="str">
        <f>'DEF13'!L242</f>
        <v>Porcentaje de Proyectos de actos administrativos relacionados con el sistema general de riesgos laborales tramitados</v>
      </c>
      <c r="M242" s="36" t="str">
        <f>'DEF13'!N242</f>
        <v>Proyectos actos administrativos tramitados con relación a el sistema general de riesgos laborales / Proyectos actos administrativos requeridos con relación a el sistema general de riesgos laborales *100</v>
      </c>
      <c r="N242" s="36" t="str">
        <f>'DEF13'!O242</f>
        <v>PORCENTAJE</v>
      </c>
      <c r="O242" s="36">
        <f>'DEF13'!Q242</f>
        <v>0</v>
      </c>
      <c r="P242" s="36">
        <f>'DEF13'!R242</f>
        <v>0</v>
      </c>
      <c r="Q242" s="137">
        <f>'DEF13'!S242</f>
        <v>0</v>
      </c>
      <c r="R242" s="129">
        <f>'DEF13'!T242</f>
        <v>1</v>
      </c>
      <c r="S242" s="129">
        <v>1</v>
      </c>
      <c r="T242" s="36" t="s">
        <v>1746</v>
      </c>
      <c r="U242" s="137"/>
      <c r="V242" s="129">
        <v>1</v>
      </c>
      <c r="W242" s="79">
        <v>1</v>
      </c>
      <c r="X242" s="129">
        <v>0</v>
      </c>
      <c r="Y242" s="110">
        <v>0</v>
      </c>
      <c r="Z242" s="138">
        <v>0</v>
      </c>
      <c r="AA242" s="139" t="s">
        <v>2976</v>
      </c>
      <c r="AB242" s="139"/>
      <c r="AC242" s="139"/>
      <c r="AD242" s="139"/>
      <c r="AE242" s="140" t="s">
        <v>2940</v>
      </c>
      <c r="AF242" s="171">
        <f>'DEF13'!X242</f>
        <v>1</v>
      </c>
      <c r="AG242" s="142" t="str">
        <f>'DEF13'!Y242</f>
        <v xml:space="preserve">Proyectos actos administrativos tramitados con relación a el sistema general de riesgos laborales </v>
      </c>
      <c r="AH242" s="143">
        <f>'DEF13'!Z242</f>
        <v>0</v>
      </c>
      <c r="AI242" s="42">
        <v>1</v>
      </c>
      <c r="AJ242" s="79">
        <f t="shared" si="33"/>
        <v>1</v>
      </c>
      <c r="AK242" s="129">
        <f t="shared" si="34"/>
        <v>0</v>
      </c>
      <c r="AL242" s="104"/>
      <c r="AM242" s="79" t="e">
        <f t="shared" si="35"/>
        <v>#DIV/0!</v>
      </c>
      <c r="AN242" s="106" t="s">
        <v>2977</v>
      </c>
      <c r="AO242" s="106"/>
      <c r="AP242" s="106"/>
      <c r="AQ242" s="106"/>
      <c r="AR242" s="106"/>
      <c r="AS242" s="129">
        <f>AVERAGE(V242,AI242)</f>
        <v>1</v>
      </c>
      <c r="AT242" s="79">
        <f t="shared" si="37"/>
        <v>1</v>
      </c>
      <c r="AU242" s="110">
        <f t="shared" si="38"/>
        <v>0</v>
      </c>
      <c r="AV242" s="79" t="str">
        <f>IFERROR(AU242/Q242,"")</f>
        <v/>
      </c>
      <c r="AX242" s="129">
        <f>AVERAGE(AF242,S242)</f>
        <v>1</v>
      </c>
      <c r="AY242" s="79">
        <f t="shared" si="40"/>
        <v>1</v>
      </c>
    </row>
    <row r="243" spans="1:51" ht="178.5">
      <c r="A243" s="36" t="str">
        <f>'DEF13'!A243</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243" s="36" t="str">
        <f>'DEF13'!B243</f>
        <v>5.2. Plataforma robusta para el desarrollo de la estrategia</v>
      </c>
      <c r="C243" s="36" t="str">
        <f>'DEF13'!C243</f>
        <v>N/A</v>
      </c>
      <c r="D243" s="36" t="str">
        <f>'DEF13'!D243</f>
        <v>5. Información y Comunicación</v>
      </c>
      <c r="E243" s="36" t="str">
        <f>'DEF13'!E243</f>
        <v>5.2. Transparencia, acceso a la información pública y lucha contra la corrupción</v>
      </c>
      <c r="F243" s="36" t="str">
        <f>'DEF13'!F243</f>
        <v>10. Plan Estratégico de Tecnologías de la Información y las Comunicaciones PETI</v>
      </c>
      <c r="G243" s="36" t="str">
        <f>'DEF13'!G243</f>
        <v>Dirección de Aseguramiento en Salud RR LL y PP</v>
      </c>
      <c r="H243" s="36">
        <f>'DEF13'!H243</f>
        <v>3100</v>
      </c>
      <c r="I243" s="36" t="str">
        <f>'DEF13'!I243</f>
        <v>Gestión de la Protección Social en Salud</v>
      </c>
      <c r="J243" s="36" t="str">
        <f>'DEF13'!J243</f>
        <v>Proponer la estructura de un observatorio de la salud de los trabajadores de acuerdo con la metodología definida por el Ministerio de Salud y Protección Social.</v>
      </c>
      <c r="K243" s="36" t="str">
        <f>'DEF13'!K243</f>
        <v>3100-09</v>
      </c>
      <c r="L243" s="36" t="str">
        <f>'DEF13'!L243</f>
        <v>Documento que contenga la estructura de un observatorio de la salud de los trabajadores de acuerdo con la metodología definida por el Ministerio de Salud y Protección Social.</v>
      </c>
      <c r="M243" s="36" t="str">
        <f>'DEF13'!N243</f>
        <v>Documento que contenga la estructura de un observatorio de la salud de los trabajadores de acuerdo con la metodología definida por el Ministerio de Salud y Protección Social.</v>
      </c>
      <c r="N243" s="36" t="str">
        <f>'DEF13'!O243</f>
        <v>NÚMERO</v>
      </c>
      <c r="O243" s="36" t="str">
        <f>'DEF13'!Q243</f>
        <v>C-1902-0300-10</v>
      </c>
      <c r="P243" s="36" t="str">
        <f>'DEF13'!R243</f>
        <v>C-1902-0300-10-0-1902018-02</v>
      </c>
      <c r="Q243" s="137">
        <f>'DEF13'!S243</f>
        <v>85000000</v>
      </c>
      <c r="R243" s="128">
        <f>'DEF13'!T243</f>
        <v>1</v>
      </c>
      <c r="S243" s="128">
        <v>0.15</v>
      </c>
      <c r="T243" s="36" t="s">
        <v>1751</v>
      </c>
      <c r="U243" s="137"/>
      <c r="V243" s="128">
        <v>0.15</v>
      </c>
      <c r="W243" s="79">
        <v>1</v>
      </c>
      <c r="X243" s="128">
        <v>0</v>
      </c>
      <c r="Y243" s="110">
        <v>0</v>
      </c>
      <c r="Z243" s="138">
        <v>0</v>
      </c>
      <c r="AA243" s="139" t="s">
        <v>2978</v>
      </c>
      <c r="AB243" s="139"/>
      <c r="AC243" s="139"/>
      <c r="AD243" s="139"/>
      <c r="AE243" s="140" t="s">
        <v>2979</v>
      </c>
      <c r="AF243" s="170">
        <f>'DEF13'!X243</f>
        <v>0.15</v>
      </c>
      <c r="AG243" s="142" t="str">
        <f>'DEF13'!Y243</f>
        <v>Documento preliminar de estructuración del observatorio de la salud de los trabajadores de acuerdo con la metodologia definida por el Ministerio de Salud y Protección Social</v>
      </c>
      <c r="AH243" s="143">
        <f>'DEF13'!Z243</f>
        <v>10000000</v>
      </c>
      <c r="AI243" s="41">
        <v>0.15</v>
      </c>
      <c r="AJ243" s="79">
        <f t="shared" si="33"/>
        <v>1</v>
      </c>
      <c r="AK243" s="128">
        <f t="shared" si="34"/>
        <v>0</v>
      </c>
      <c r="AL243" s="104"/>
      <c r="AM243" s="79">
        <f t="shared" si="35"/>
        <v>0</v>
      </c>
      <c r="AN243" s="106" t="s">
        <v>2980</v>
      </c>
      <c r="AO243" s="106" t="s">
        <v>2981</v>
      </c>
      <c r="AP243" s="106"/>
      <c r="AQ243" s="106" t="s">
        <v>2966</v>
      </c>
      <c r="AR243" s="106"/>
      <c r="AS243" s="128">
        <f t="shared" si="36"/>
        <v>0.3</v>
      </c>
      <c r="AT243" s="79">
        <f t="shared" si="37"/>
        <v>0.3</v>
      </c>
      <c r="AU243" s="110">
        <f t="shared" si="38"/>
        <v>0</v>
      </c>
      <c r="AV243" s="79">
        <f t="shared" si="41"/>
        <v>0</v>
      </c>
      <c r="AX243" s="128">
        <f t="shared" si="39"/>
        <v>0.3</v>
      </c>
      <c r="AY243" s="79">
        <f t="shared" si="40"/>
        <v>1</v>
      </c>
    </row>
    <row r="244" spans="1:51" ht="293.25">
      <c r="A244" s="36" t="str">
        <f>'DEF13'!A244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44" s="36" t="str">
        <f>'DEF13'!B244</f>
        <v xml:space="preserve">6.2. Fortalecer la rectoría del sistema a través de las entidades territoriales en salud </v>
      </c>
      <c r="C244" s="36" t="str">
        <f>'DEF13'!C244</f>
        <v>N/A</v>
      </c>
      <c r="D244" s="36" t="str">
        <f>'DEF13'!D244</f>
        <v>5. Información y Comunicación</v>
      </c>
      <c r="E244" s="36" t="str">
        <f>'DEF13'!E244</f>
        <v>5.2. Transparencia, acceso a la información pública y lucha contra la corrupción</v>
      </c>
      <c r="F244" s="36" t="str">
        <f>'DEF13'!F244</f>
        <v>N/A</v>
      </c>
      <c r="G244" s="36" t="str">
        <f>'DEF13'!G244</f>
        <v>Dirección de Aseguramiento en Salud RR LL y PP</v>
      </c>
      <c r="H244" s="36">
        <f>'DEF13'!H244</f>
        <v>3100</v>
      </c>
      <c r="I244" s="36" t="str">
        <f>'DEF13'!I244</f>
        <v>Gestión de la Protección Social en Salud</v>
      </c>
      <c r="J244" s="36" t="str">
        <f>'DEF13'!J244</f>
        <v>Realizar asistencia ténica en el Sistema General de Riesgos Laborales para el fortalecimiento de capacidades institucionales a las Entidades Administradores de Planes de Beneficios -EAPB-.</v>
      </c>
      <c r="K244" s="36" t="str">
        <f>'DEF13'!K244</f>
        <v>3100-10</v>
      </c>
      <c r="L244" s="36" t="str">
        <f>'DEF13'!L244</f>
        <v>Porcentaje de asistencias técnicas realizadas a la Entidades Administradores de Planes de Beneficios -EAPB- para el fortalecimiento de capacidades institucionales en Sistema General de Riesgos Laborales</v>
      </c>
      <c r="M244" s="36" t="str">
        <f>'DEF13'!N244</f>
        <v>Asistencias técnicas realizadas a la Entidades Administradores de Planes de Beneficios -EAPB- para el fortalecimiento de capacidades institucionales en Sistema General de Riesgos Laborales /Total de Asistencias técnicas programadas a la Entidades Administradores de Planes de Beneficios -EAPB- para el fortalecimiento de capacidades institucionales en Sistema General de Riesgos Laborales</v>
      </c>
      <c r="N244" s="36" t="str">
        <f>'DEF13'!O244</f>
        <v>PORCENTAJE</v>
      </c>
      <c r="O244" s="36" t="str">
        <f>'DEF13'!Q244</f>
        <v>C-1902-0300-10</v>
      </c>
      <c r="P244" s="36" t="str">
        <f>'DEF13'!R244</f>
        <v>C-1902-0300-10-0-1902018-02</v>
      </c>
      <c r="Q244" s="137">
        <f>'DEF13'!S244</f>
        <v>0</v>
      </c>
      <c r="R244" s="129">
        <f>'DEF13'!T244</f>
        <v>1</v>
      </c>
      <c r="S244" s="129">
        <v>1</v>
      </c>
      <c r="T244" s="36" t="s">
        <v>1756</v>
      </c>
      <c r="U244" s="137"/>
      <c r="V244" s="129">
        <v>1</v>
      </c>
      <c r="W244" s="79">
        <v>1</v>
      </c>
      <c r="X244" s="129">
        <v>0</v>
      </c>
      <c r="Y244" s="110">
        <v>0</v>
      </c>
      <c r="Z244" s="138">
        <v>0</v>
      </c>
      <c r="AA244" s="139" t="s">
        <v>2982</v>
      </c>
      <c r="AB244" s="139"/>
      <c r="AC244" s="139"/>
      <c r="AD244" s="139"/>
      <c r="AE244" s="140" t="s">
        <v>2983</v>
      </c>
      <c r="AF244" s="171">
        <f>'DEF13'!X244</f>
        <v>1</v>
      </c>
      <c r="AG244" s="142" t="str">
        <f>'DEF13'!Y244</f>
        <v>Porcentaje de asistencias técnicas realizadas a la Entidades Administradores de Planes de Beneficios -EAPB- para el fortalecimiento de capacidades institucionales en Sistema General de Riesgos Laborales</v>
      </c>
      <c r="AH244" s="143">
        <f>'DEF13'!Z244</f>
        <v>0</v>
      </c>
      <c r="AI244" s="42">
        <v>1</v>
      </c>
      <c r="AJ244" s="79">
        <f t="shared" si="33"/>
        <v>1</v>
      </c>
      <c r="AK244" s="129">
        <f t="shared" si="34"/>
        <v>0</v>
      </c>
      <c r="AL244" s="104"/>
      <c r="AM244" s="79" t="e">
        <f t="shared" si="35"/>
        <v>#DIV/0!</v>
      </c>
      <c r="AN244" s="106" t="s">
        <v>2984</v>
      </c>
      <c r="AO244" s="106"/>
      <c r="AP244" s="106"/>
      <c r="AQ244" s="106"/>
      <c r="AR244" s="106"/>
      <c r="AS244" s="129">
        <f t="shared" ref="AS244:AS250" si="42">AVERAGE(V244,AI244)</f>
        <v>1</v>
      </c>
      <c r="AT244" s="79">
        <f t="shared" si="37"/>
        <v>1</v>
      </c>
      <c r="AU244" s="110">
        <f t="shared" si="38"/>
        <v>0</v>
      </c>
      <c r="AV244" s="79" t="str">
        <f>IFERROR(AU244/Q244,"")</f>
        <v/>
      </c>
      <c r="AX244" s="129">
        <f t="shared" ref="AX244:AX250" si="43">AVERAGE(AF244,S244)</f>
        <v>1</v>
      </c>
      <c r="AY244" s="79">
        <f t="shared" si="40"/>
        <v>1</v>
      </c>
    </row>
    <row r="245" spans="1:51" ht="409.5">
      <c r="A245" s="36" t="str">
        <f>'DEF13'!A245</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45" s="36" t="str">
        <f>'DEF13'!B245</f>
        <v xml:space="preserve">2.10. Fortalecimiento de la gestión de la salud pública desde lo intersectorial que aporte  a la salud de los invidiudos, la familia y la comunidad </v>
      </c>
      <c r="C245" s="36" t="str">
        <f>'DEF13'!C245</f>
        <v>N/A</v>
      </c>
      <c r="D245" s="36" t="str">
        <f>'DEF13'!D245</f>
        <v>6. Gestión del conocimiento y la innovación</v>
      </c>
      <c r="E245" s="36" t="str">
        <f>'DEF13'!E245</f>
        <v>6.1. Gestión del conocimiento y la innovación</v>
      </c>
      <c r="F245" s="36" t="str">
        <f>'DEF13'!F245</f>
        <v>9. Plan Anticorrupción y de Atención al Ciudadano</v>
      </c>
      <c r="G245" s="36" t="str">
        <f>'DEF13'!G245</f>
        <v>Dirección de Aseguramiento en Salud RR LL y PP</v>
      </c>
      <c r="H245" s="36">
        <f>'DEF13'!H245</f>
        <v>3100</v>
      </c>
      <c r="I245" s="36" t="str">
        <f>'DEF13'!I245</f>
        <v>Gestión de la Protección Social en Salud</v>
      </c>
      <c r="J245" s="36" t="str">
        <f>'DEF13'!J245</f>
        <v>Apoyar el fortalecimiento de la  Cultura de la Seguridad Social</v>
      </c>
      <c r="K245" s="36" t="str">
        <f>'DEF13'!K245</f>
        <v>3100-11</v>
      </c>
      <c r="L245" s="36" t="str">
        <f>'DEF13'!L245</f>
        <v>Porcentaje de acciones ejecutadas para el fortalecimiento de la  Cultura de la Seguridad Social</v>
      </c>
      <c r="M245" s="36" t="str">
        <f>'DEF13'!N245</f>
        <v>Número de acciones ejecutadas para el fortalecimiento de la Cultura de la Seguridad Social / Total de acciones programadas en el trimestre para el fortalecimiento de la Cultura de la Seguridad Social</v>
      </c>
      <c r="N245" s="36" t="str">
        <f>'DEF13'!O245</f>
        <v>PORCENTAJE</v>
      </c>
      <c r="O245" s="36" t="str">
        <f>'DEF13'!Q245</f>
        <v>C-1902-0300-10</v>
      </c>
      <c r="P245" s="36" t="str">
        <f>'DEF13'!R245</f>
        <v>C-1902-0300-10-0-1902025-02</v>
      </c>
      <c r="Q245" s="137">
        <f>'DEF13'!S245</f>
        <v>389355000</v>
      </c>
      <c r="R245" s="129">
        <f>'DEF13'!T245</f>
        <v>1</v>
      </c>
      <c r="S245" s="129">
        <v>1</v>
      </c>
      <c r="T245" s="36" t="s">
        <v>1763</v>
      </c>
      <c r="U245" s="137">
        <v>52610000</v>
      </c>
      <c r="V245" s="129">
        <v>1</v>
      </c>
      <c r="W245" s="79">
        <v>1</v>
      </c>
      <c r="X245" s="129">
        <v>0</v>
      </c>
      <c r="Y245" s="110">
        <v>30000000</v>
      </c>
      <c r="Z245" s="138">
        <v>0.57023379585630107</v>
      </c>
      <c r="AA245" s="139" t="s">
        <v>2985</v>
      </c>
      <c r="AB245" s="139" t="s">
        <v>2986</v>
      </c>
      <c r="AC245" s="139"/>
      <c r="AD245" s="139" t="s">
        <v>2987</v>
      </c>
      <c r="AE245" s="140" t="s">
        <v>2988</v>
      </c>
      <c r="AF245" s="171">
        <f>'DEF13'!X245</f>
        <v>1</v>
      </c>
      <c r="AG245" s="142" t="str">
        <f>'DEF13'!Y245</f>
        <v>Acciones ejecutadas para el fortalecimiento de la Cultura de la Seguridad Social en el trimestre 2</v>
      </c>
      <c r="AH245" s="143">
        <f>'DEF13'!Z245</f>
        <v>78915000</v>
      </c>
      <c r="AI245" s="42">
        <v>1</v>
      </c>
      <c r="AJ245" s="79">
        <f t="shared" si="33"/>
        <v>1</v>
      </c>
      <c r="AK245" s="129">
        <f t="shared" si="34"/>
        <v>0</v>
      </c>
      <c r="AL245" s="104">
        <v>57746666</v>
      </c>
      <c r="AM245" s="79">
        <f t="shared" si="35"/>
        <v>0.7317577900272445</v>
      </c>
      <c r="AN245" s="106" t="s">
        <v>2989</v>
      </c>
      <c r="AO245" s="106" t="s">
        <v>2990</v>
      </c>
      <c r="AP245" s="106"/>
      <c r="AQ245" s="106" t="s">
        <v>2966</v>
      </c>
      <c r="AR245" s="106"/>
      <c r="AS245" s="129">
        <f t="shared" si="42"/>
        <v>1</v>
      </c>
      <c r="AT245" s="79">
        <f t="shared" si="37"/>
        <v>1</v>
      </c>
      <c r="AU245" s="110">
        <f t="shared" si="38"/>
        <v>87746666</v>
      </c>
      <c r="AV245" s="79">
        <f t="shared" si="41"/>
        <v>0.2253641689460775</v>
      </c>
      <c r="AX245" s="129">
        <f t="shared" si="43"/>
        <v>1</v>
      </c>
      <c r="AY245" s="79">
        <f t="shared" si="40"/>
        <v>1</v>
      </c>
    </row>
    <row r="246" spans="1:51" ht="242.25">
      <c r="A246" s="36" t="str">
        <f>'DEF13'!A246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46" s="36" t="str">
        <f>'DEF13'!B246</f>
        <v>8.7. Fortalecer la capacidad institucional en todos sus frentes para generar mejores indicadores de
gestión y resultados</v>
      </c>
      <c r="C246" s="36" t="str">
        <f>'DEF13'!C246</f>
        <v>N/A</v>
      </c>
      <c r="D246" s="36" t="str">
        <f>'DEF13'!D246</f>
        <v>3. Gestión con valores para resultados</v>
      </c>
      <c r="E246" s="36" t="str">
        <f>'DEF13'!E246</f>
        <v>3.5. Mejora Normativa</v>
      </c>
      <c r="F246" s="36" t="str">
        <f>'DEF13'!F246</f>
        <v>N/A</v>
      </c>
      <c r="G246" s="36" t="str">
        <f>'DEF13'!G246</f>
        <v>Dirección de Aseguramiento en Salud RR LL y PP</v>
      </c>
      <c r="H246" s="36">
        <f>'DEF13'!H246</f>
        <v>3100</v>
      </c>
      <c r="I246" s="36" t="str">
        <f>'DEF13'!I246</f>
        <v>Gestión de la Protección Social en Salud</v>
      </c>
      <c r="J246" s="36" t="str">
        <f>'DEF13'!J246</f>
        <v>Elaborar los proyectos normativos de pensiones, afiliación al Sistema de Seguridad Social Integral y Parafiscales, y recaudo de aportes.</v>
      </c>
      <c r="K246" s="36" t="str">
        <f>'DEF13'!K246</f>
        <v>3100-12</v>
      </c>
      <c r="L246" s="36" t="str">
        <f>'DEF13'!L246</f>
        <v>Porcentaje de proyectos normativos tramitados de pensiones, afiliación al Sistema de Seguridad Social Integral y Parafiscales, y recaudo de aportes.</v>
      </c>
      <c r="M246" s="36" t="str">
        <f>'DEF13'!N246</f>
        <v>Numero de proyectos normativos tramitados de pensiones, afiliación al Sistema de Seguridad Social Integral y Parafiscales, y recaudo de aportes / Total de proyectos normativos requeridos de pensiones, afiliación al Sistema de Seguridad Social Integral y Parafiscales, y recaudo de aportes</v>
      </c>
      <c r="N246" s="36" t="str">
        <f>'DEF13'!O246</f>
        <v>PORCENTAJE</v>
      </c>
      <c r="O246" s="36">
        <f>'DEF13'!Q246</f>
        <v>0</v>
      </c>
      <c r="P246" s="36">
        <f>'DEF13'!R246</f>
        <v>0</v>
      </c>
      <c r="Q246" s="137">
        <f>'DEF13'!S246</f>
        <v>0</v>
      </c>
      <c r="R246" s="129">
        <f>'DEF13'!T246</f>
        <v>1</v>
      </c>
      <c r="S246" s="129">
        <v>1</v>
      </c>
      <c r="T246" s="36" t="s">
        <v>1771</v>
      </c>
      <c r="U246" s="137"/>
      <c r="V246" s="129">
        <v>1</v>
      </c>
      <c r="W246" s="79">
        <v>1</v>
      </c>
      <c r="X246" s="129">
        <v>0</v>
      </c>
      <c r="Y246" s="110">
        <v>0</v>
      </c>
      <c r="Z246" s="138">
        <v>0</v>
      </c>
      <c r="AA246" s="139" t="s">
        <v>2991</v>
      </c>
      <c r="AB246" s="139"/>
      <c r="AC246" s="139"/>
      <c r="AD246" s="139"/>
      <c r="AE246" s="140" t="s">
        <v>2940</v>
      </c>
      <c r="AF246" s="171">
        <f>'DEF13'!X246</f>
        <v>1</v>
      </c>
      <c r="AG246" s="142" t="str">
        <f>'DEF13'!Y246</f>
        <v>proyectos normativos tramitados y/o gestionados de pensiones, afiliación al Sistema de Seguridad Social Integral y Parafiscales, y recaudo de aportes</v>
      </c>
      <c r="AH246" s="143">
        <f>'DEF13'!Z246</f>
        <v>0</v>
      </c>
      <c r="AI246" s="42">
        <v>1</v>
      </c>
      <c r="AJ246" s="79">
        <f t="shared" si="33"/>
        <v>1</v>
      </c>
      <c r="AK246" s="129">
        <f t="shared" si="34"/>
        <v>0</v>
      </c>
      <c r="AL246" s="104"/>
      <c r="AM246" s="79" t="e">
        <f t="shared" si="35"/>
        <v>#DIV/0!</v>
      </c>
      <c r="AN246" s="106" t="s">
        <v>2992</v>
      </c>
      <c r="AO246" s="106"/>
      <c r="AP246" s="106"/>
      <c r="AQ246" s="106"/>
      <c r="AR246" s="106"/>
      <c r="AS246" s="129">
        <f t="shared" si="42"/>
        <v>1</v>
      </c>
      <c r="AT246" s="79">
        <f t="shared" si="37"/>
        <v>1</v>
      </c>
      <c r="AU246" s="110">
        <f t="shared" si="38"/>
        <v>0</v>
      </c>
      <c r="AV246" s="79" t="str">
        <f>IFERROR(AU246/Q246,"")</f>
        <v/>
      </c>
      <c r="AX246" s="129">
        <f t="shared" si="43"/>
        <v>1</v>
      </c>
      <c r="AY246" s="79">
        <f t="shared" si="40"/>
        <v>1</v>
      </c>
    </row>
    <row r="247" spans="1:51" ht="409.5">
      <c r="A247" s="36" t="str">
        <f>'DEF13'!A247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47" s="36" t="str">
        <f>'DEF13'!B247</f>
        <v>8.7. Fortalecer la capacidad institucional en todos sus frentes para generar mejores indicadores de
gestión y resultados</v>
      </c>
      <c r="C247" s="36" t="str">
        <f>'DEF13'!C247</f>
        <v>N/A</v>
      </c>
      <c r="D247" s="36" t="str">
        <f>'DEF13'!D247</f>
        <v>3. Gestión con valores para resultados</v>
      </c>
      <c r="E247" s="36" t="str">
        <f>'DEF13'!E247</f>
        <v>3.5. Mejora Normativa</v>
      </c>
      <c r="F247" s="36" t="str">
        <f>'DEF13'!F247</f>
        <v>N/A</v>
      </c>
      <c r="G247" s="36" t="str">
        <f>'DEF13'!G247</f>
        <v>Dirección de Aseguramiento en Salud RR LL y PP</v>
      </c>
      <c r="H247" s="36">
        <f>'DEF13'!H247</f>
        <v>3100</v>
      </c>
      <c r="I247" s="36" t="str">
        <f>'DEF13'!I247</f>
        <v>Gestión de la Protección Social en Salud</v>
      </c>
      <c r="J247" s="36" t="str">
        <f>'DEF13'!J247</f>
        <v xml:space="preserve">Emitir conceptos tecnicos requeridos para defensa legal de la normativa del Sistema General de Pensiones y de Aportes al Sistema de Seguridad Social  Integral  y   proyectos de ley de competencia  de la dependencia   </v>
      </c>
      <c r="K247" s="36" t="str">
        <f>'DEF13'!K247</f>
        <v>3100-13</v>
      </c>
      <c r="L247" s="36" t="str">
        <f>'DEF13'!L247</f>
        <v>Porcentaje de Conceptos técnicos emitidos oportunamente para la defensa legal de la normativa del Sistema General de Pensiones y de Aportes al Sistema de Seguridad Social Integral, así como para los proyectos de ley.</v>
      </c>
      <c r="M247" s="36" t="str">
        <f>'DEF13'!N247</f>
        <v>Número de conceptos técnicos emitidos oportunamente para la defensa legal del Sistema General de Pensiones y de Aportes al Sistema de Seguridad Social Integral, así como para los proyectos de ley / Número de conceptos técnicos requeridos para la defensa legal del Sistema General de Pensiones y de Aportes al Sistema de Seguridad Social Integral, así como para los proyectos de ley</v>
      </c>
      <c r="N247" s="36" t="str">
        <f>'DEF13'!O247</f>
        <v>PORCENTAJE</v>
      </c>
      <c r="O247" s="36">
        <f>'DEF13'!Q247</f>
        <v>0</v>
      </c>
      <c r="P247" s="36">
        <f>'DEF13'!R247</f>
        <v>0</v>
      </c>
      <c r="Q247" s="137">
        <f>'DEF13'!S247</f>
        <v>0</v>
      </c>
      <c r="R247" s="129">
        <f>'DEF13'!T247</f>
        <v>1</v>
      </c>
      <c r="S247" s="129">
        <v>1</v>
      </c>
      <c r="T247" s="36" t="s">
        <v>1777</v>
      </c>
      <c r="U247" s="137"/>
      <c r="V247" s="129">
        <v>1</v>
      </c>
      <c r="W247" s="79">
        <v>1</v>
      </c>
      <c r="X247" s="129">
        <v>0</v>
      </c>
      <c r="Y247" s="110">
        <v>0</v>
      </c>
      <c r="Z247" s="138">
        <v>0</v>
      </c>
      <c r="AA247" s="139" t="s">
        <v>2993</v>
      </c>
      <c r="AB247" s="139"/>
      <c r="AC247" s="139"/>
      <c r="AD247" s="139"/>
      <c r="AE247" s="140" t="s">
        <v>2940</v>
      </c>
      <c r="AF247" s="171">
        <f>'DEF13'!X247</f>
        <v>1</v>
      </c>
      <c r="AG247" s="142" t="str">
        <f>'DEF13'!Y247</f>
        <v>Conceptos técnicos emitidos oportunamente para la defensa legal de la normativa del Sistema General de Pensiones y de Aportes al Sistema de Seguridad Social Integral, así como para los proyectos de ley.</v>
      </c>
      <c r="AH247" s="143">
        <f>'DEF13'!Z247</f>
        <v>0</v>
      </c>
      <c r="AI247" s="42">
        <v>1</v>
      </c>
      <c r="AJ247" s="79">
        <f t="shared" si="33"/>
        <v>1</v>
      </c>
      <c r="AK247" s="129">
        <f t="shared" si="34"/>
        <v>0</v>
      </c>
      <c r="AL247" s="104"/>
      <c r="AM247" s="79" t="e">
        <f t="shared" si="35"/>
        <v>#DIV/0!</v>
      </c>
      <c r="AN247" s="106" t="s">
        <v>2994</v>
      </c>
      <c r="AO247" s="106"/>
      <c r="AP247" s="106"/>
      <c r="AQ247" s="106"/>
      <c r="AR247" s="106"/>
      <c r="AS247" s="129">
        <f t="shared" si="42"/>
        <v>1</v>
      </c>
      <c r="AT247" s="79">
        <f t="shared" si="37"/>
        <v>1</v>
      </c>
      <c r="AU247" s="110">
        <f t="shared" si="38"/>
        <v>0</v>
      </c>
      <c r="AV247" s="79" t="str">
        <f>IFERROR(AU247/Q247,"")</f>
        <v/>
      </c>
      <c r="AX247" s="129">
        <f t="shared" si="43"/>
        <v>1</v>
      </c>
      <c r="AY247" s="79">
        <f t="shared" si="40"/>
        <v>1</v>
      </c>
    </row>
    <row r="248" spans="1:51" ht="357">
      <c r="A248" s="36" t="str">
        <f>'DEF13'!A248</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248" s="36" t="str">
        <f>'DEF13'!B248</f>
        <v>NA</v>
      </c>
      <c r="C248" s="36" t="str">
        <f>'DEF13'!C248</f>
        <v>N/A</v>
      </c>
      <c r="D248" s="36" t="str">
        <f>'DEF13'!D248</f>
        <v>3. Gestión con valores para resultados</v>
      </c>
      <c r="E248" s="36" t="str">
        <f>'DEF13'!E248</f>
        <v>3.8. Servicio al ciudadano</v>
      </c>
      <c r="F248" s="36" t="str">
        <f>'DEF13'!F248</f>
        <v>9. Plan Anticorrupción y de Atención al Ciudadano</v>
      </c>
      <c r="G248" s="36" t="str">
        <f>'DEF13'!G248</f>
        <v>Dirección de Aseguramiento en Salud RR LL y PP</v>
      </c>
      <c r="H248" s="36">
        <f>'DEF13'!H248</f>
        <v>3100</v>
      </c>
      <c r="I248" s="36" t="str">
        <f>'DEF13'!I248</f>
        <v>Gestión de la Protección Social en Salud</v>
      </c>
      <c r="J248" s="36" t="str">
        <f>'DEF13'!J248</f>
        <v xml:space="preserve"> Atender con oportunidad el 100% de la PQR que correspondan a la Subdirección de Pensiones y otras prestaciones. </v>
      </c>
      <c r="K248" s="36" t="str">
        <f>'DEF13'!K248</f>
        <v>3100-14</v>
      </c>
      <c r="L248" s="36" t="str">
        <f>'DEF13'!L248</f>
        <v>Porcentaje de PQR atendidas oportunamente que correspondan a la Subdirección de Pensiones y otras prestaciones.</v>
      </c>
      <c r="M248" s="36" t="str">
        <f>'DEF13'!N248</f>
        <v>Número PQR tramitadas oportunamente durante el trimestre que correspondan a la Subdirección de Pensiones y otras prestaciones / Total de PQR radicadas en el trimestre que correspondan a la Subdirección de Pensiones y otras prestaciones.</v>
      </c>
      <c r="N248" s="36" t="str">
        <f>'DEF13'!O248</f>
        <v>PORCENTAJE</v>
      </c>
      <c r="O248" s="36">
        <f>'DEF13'!Q248</f>
        <v>0</v>
      </c>
      <c r="P248" s="36">
        <f>'DEF13'!R248</f>
        <v>0</v>
      </c>
      <c r="Q248" s="137">
        <f>'DEF13'!S248</f>
        <v>0</v>
      </c>
      <c r="R248" s="129">
        <f>'DEF13'!T248</f>
        <v>1</v>
      </c>
      <c r="S248" s="129">
        <v>1</v>
      </c>
      <c r="T248" s="36" t="s">
        <v>1783</v>
      </c>
      <c r="U248" s="137"/>
      <c r="V248" s="129">
        <v>1</v>
      </c>
      <c r="W248" s="79">
        <v>1</v>
      </c>
      <c r="X248" s="129">
        <v>0</v>
      </c>
      <c r="Y248" s="110">
        <v>0</v>
      </c>
      <c r="Z248" s="138">
        <v>0</v>
      </c>
      <c r="AA248" s="139" t="s">
        <v>2995</v>
      </c>
      <c r="AB248" s="139"/>
      <c r="AC248" s="139"/>
      <c r="AD248" s="139"/>
      <c r="AE248" s="140" t="s">
        <v>2940</v>
      </c>
      <c r="AF248" s="171">
        <f>'DEF13'!X248</f>
        <v>1</v>
      </c>
      <c r="AG248" s="142" t="str">
        <f>'DEF13'!Y248</f>
        <v>Oficios de respuesta a PQR tramitados oportunamente en el trimestre que correspondan a la Subdirección de Pensiones y otras prestaciones.</v>
      </c>
      <c r="AH248" s="143">
        <f>'DEF13'!Z248</f>
        <v>0</v>
      </c>
      <c r="AI248" s="42">
        <v>1</v>
      </c>
      <c r="AJ248" s="79">
        <f t="shared" si="33"/>
        <v>1</v>
      </c>
      <c r="AK248" s="129">
        <f t="shared" si="34"/>
        <v>0</v>
      </c>
      <c r="AL248" s="104"/>
      <c r="AM248" s="79" t="e">
        <f t="shared" si="35"/>
        <v>#DIV/0!</v>
      </c>
      <c r="AN248" s="106" t="s">
        <v>2996</v>
      </c>
      <c r="AO248" s="106"/>
      <c r="AP248" s="106"/>
      <c r="AQ248" s="106"/>
      <c r="AR248" s="106"/>
      <c r="AS248" s="129">
        <f t="shared" si="42"/>
        <v>1</v>
      </c>
      <c r="AT248" s="79">
        <f t="shared" si="37"/>
        <v>1</v>
      </c>
      <c r="AU248" s="110">
        <f t="shared" si="38"/>
        <v>0</v>
      </c>
      <c r="AV248" s="79" t="str">
        <f>IFERROR(AU248/Q248,"")</f>
        <v/>
      </c>
      <c r="AX248" s="129">
        <f t="shared" si="43"/>
        <v>1</v>
      </c>
      <c r="AY248" s="79">
        <f t="shared" si="40"/>
        <v>1</v>
      </c>
    </row>
    <row r="249" spans="1:51" ht="132">
      <c r="A249" s="35" t="str">
        <f>'DEF13'!A249</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49" s="35" t="str">
        <f>'DEF13'!B249</f>
        <v>6.3. Fortalecer las capacidades técnicas de los entes territoriales en salud</v>
      </c>
      <c r="C249" s="35" t="str">
        <f>'DEF13'!C249</f>
        <v>ODS 3. Salud y Bienestar</v>
      </c>
      <c r="D249" s="35" t="str">
        <f>'DEF13'!D249</f>
        <v>2. Direccionamiento estratégico y planeación</v>
      </c>
      <c r="E249" s="35" t="str">
        <f>'DEF13'!E249</f>
        <v>2.2. Gestión Presupuestal y Eficiencia del Gasto Público</v>
      </c>
      <c r="F249" s="35" t="str">
        <f>'DEF13'!F249</f>
        <v>2. Plan Anual de Adquisiciones</v>
      </c>
      <c r="G249" s="35" t="str">
        <f>'DEF13'!G249</f>
        <v>Dirección de Financiamiento Sectorial</v>
      </c>
      <c r="H249" s="35">
        <f>'DEF13'!H249</f>
        <v>3200</v>
      </c>
      <c r="I249" s="35" t="str">
        <f>'DEF13'!I249</f>
        <v>Análisis de Recursos del SGSSS y Planeación Financiera Territorial</v>
      </c>
      <c r="J249" s="35" t="str">
        <f>'DEF13'!J249</f>
        <v>Estructurar bases de datos de los beneficios de la población</v>
      </c>
      <c r="K249" s="35" t="str">
        <f>'DEF13'!K249</f>
        <v>3200-01</v>
      </c>
      <c r="L249" s="35" t="str">
        <f>'DEF13'!L249</f>
        <v>Base de datos consolidada de giro directo</v>
      </c>
      <c r="M249" s="35" t="str">
        <f>'DEF13'!N249</f>
        <v>No. de bases de datos consolidada de giro directo</v>
      </c>
      <c r="N249" s="35" t="str">
        <f>'DEF13'!O249</f>
        <v>Número (NO ACUMULABLE)</v>
      </c>
      <c r="O249" s="35" t="str">
        <f>'DEF13'!Q249</f>
        <v>C-1902-0300-8</v>
      </c>
      <c r="P249" s="35" t="str">
        <f>'DEF13'!R249</f>
        <v>C-1902-0300-7-0-1902001-02</v>
      </c>
      <c r="Q249" s="130">
        <f>'DEF13'!S249</f>
        <v>132560000</v>
      </c>
      <c r="R249" s="113">
        <f>'DEF13'!T249</f>
        <v>1</v>
      </c>
      <c r="S249" s="113">
        <v>1</v>
      </c>
      <c r="T249" s="35" t="s">
        <v>1789</v>
      </c>
      <c r="U249" s="130">
        <v>36280000</v>
      </c>
      <c r="V249" s="113">
        <v>1</v>
      </c>
      <c r="W249" s="78">
        <v>1</v>
      </c>
      <c r="X249" s="113">
        <v>0</v>
      </c>
      <c r="Y249" s="108">
        <v>18140000</v>
      </c>
      <c r="Z249" s="131">
        <v>0.5</v>
      </c>
      <c r="AA249" s="132" t="s">
        <v>2997</v>
      </c>
      <c r="AB249" s="132"/>
      <c r="AC249" s="132"/>
      <c r="AD249" s="132"/>
      <c r="AE249" s="135" t="s">
        <v>2998</v>
      </c>
      <c r="AF249" s="146">
        <f>'DEF13'!X249</f>
        <v>1</v>
      </c>
      <c r="AG249" s="133" t="str">
        <f>'DEF13'!Y249</f>
        <v>Bases de datos consolidada de giro directo a junio de 2023</v>
      </c>
      <c r="AH249" s="134">
        <f>'DEF13'!Z249</f>
        <v>44280000</v>
      </c>
      <c r="AI249" s="89">
        <v>1</v>
      </c>
      <c r="AJ249" s="78">
        <f t="shared" si="33"/>
        <v>1</v>
      </c>
      <c r="AK249" s="113">
        <f t="shared" si="34"/>
        <v>0</v>
      </c>
      <c r="AL249" s="103">
        <v>54420000</v>
      </c>
      <c r="AM249" s="78">
        <f t="shared" si="35"/>
        <v>1.2289972899728998</v>
      </c>
      <c r="AN249" s="105" t="s">
        <v>2999</v>
      </c>
      <c r="AO249" s="105"/>
      <c r="AP249" s="105"/>
      <c r="AQ249" s="105"/>
      <c r="AR249" s="182" t="s">
        <v>3000</v>
      </c>
      <c r="AS249" s="113">
        <f t="shared" si="42"/>
        <v>1</v>
      </c>
      <c r="AT249" s="78">
        <f t="shared" si="37"/>
        <v>1</v>
      </c>
      <c r="AU249" s="108">
        <f t="shared" si="38"/>
        <v>72560000</v>
      </c>
      <c r="AV249" s="78">
        <f t="shared" si="41"/>
        <v>0.54737477368738685</v>
      </c>
      <c r="AX249" s="113">
        <f t="shared" si="43"/>
        <v>1</v>
      </c>
      <c r="AY249" s="78">
        <f t="shared" si="40"/>
        <v>1</v>
      </c>
    </row>
    <row r="250" spans="1:51" ht="132">
      <c r="A250" s="35" t="str">
        <f>'DEF13'!A250</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50" s="35" t="str">
        <f>'DEF13'!B250</f>
        <v>6.3. Fortalecer las capacidades técnicas de los entes territoriales en salud</v>
      </c>
      <c r="C250" s="35" t="str">
        <f>'DEF13'!C250</f>
        <v>ODS 3. Salud y Bienestar</v>
      </c>
      <c r="D250" s="35" t="str">
        <f>'DEF13'!D250</f>
        <v>2. Direccionamiento estratégico y planeación</v>
      </c>
      <c r="E250" s="35" t="str">
        <f>'DEF13'!E250</f>
        <v>2.2. Gestión Presupuestal y Eficiencia del Gasto Público</v>
      </c>
      <c r="F250" s="35" t="str">
        <f>'DEF13'!F250</f>
        <v>2. Plan Anual de Adquisiciones</v>
      </c>
      <c r="G250" s="35" t="str">
        <f>'DEF13'!G250</f>
        <v>Dirección de Financiamiento Sectorial</v>
      </c>
      <c r="H250" s="35">
        <f>'DEF13'!H250</f>
        <v>3200</v>
      </c>
      <c r="I250" s="35" t="str">
        <f>'DEF13'!I250</f>
        <v>Análisis de Recursos del SGSSS y Planeación Financiera Territorial</v>
      </c>
      <c r="J250" s="35" t="str">
        <f>'DEF13'!J250</f>
        <v>Analizar Cualitativa y cuantitativamente las Bases de Datos</v>
      </c>
      <c r="K250" s="35" t="str">
        <f>'DEF13'!K250</f>
        <v>3200-02</v>
      </c>
      <c r="L250" s="35" t="str">
        <f>'DEF13'!L250</f>
        <v>Base de datos consolidada de cuentas maestras de ET</v>
      </c>
      <c r="M250" s="35" t="str">
        <f>'DEF13'!N250</f>
        <v>No. de bases de datos consolidadas de cuentas maestras de entidades territoriales</v>
      </c>
      <c r="N250" s="35" t="str">
        <f>'DEF13'!O250</f>
        <v>Número (NO ACUMULABLE)</v>
      </c>
      <c r="O250" s="35" t="str">
        <f>'DEF13'!Q250</f>
        <v>C-1902-0300-8</v>
      </c>
      <c r="P250" s="35" t="str">
        <f>'DEF13'!R250</f>
        <v>C-1902-0300-7-0-1902001-02</v>
      </c>
      <c r="Q250" s="130">
        <f>'DEF13'!S250</f>
        <v>325112558</v>
      </c>
      <c r="R250" s="113">
        <f>'DEF13'!T250</f>
        <v>1</v>
      </c>
      <c r="S250" s="113">
        <v>1</v>
      </c>
      <c r="T250" s="35" t="s">
        <v>1797</v>
      </c>
      <c r="U250" s="130">
        <v>16456500</v>
      </c>
      <c r="V250" s="113">
        <v>1</v>
      </c>
      <c r="W250" s="78">
        <v>1</v>
      </c>
      <c r="X250" s="113">
        <v>0</v>
      </c>
      <c r="Y250" s="108">
        <v>16456500</v>
      </c>
      <c r="Z250" s="131">
        <v>1</v>
      </c>
      <c r="AA250" s="132" t="s">
        <v>3001</v>
      </c>
      <c r="AB250" s="132"/>
      <c r="AC250" s="132"/>
      <c r="AD250" s="132"/>
      <c r="AE250" s="135" t="s">
        <v>3002</v>
      </c>
      <c r="AF250" s="146">
        <f>'DEF13'!X250</f>
        <v>1</v>
      </c>
      <c r="AG250" s="133" t="str">
        <f>'DEF13'!Y250</f>
        <v>Bases de datos consolidada de cuenta maestras de entidades territoriales a mayo de 2023</v>
      </c>
      <c r="AH250" s="134">
        <f>'DEF13'!Z250</f>
        <v>55416441</v>
      </c>
      <c r="AI250" s="89">
        <v>1</v>
      </c>
      <c r="AJ250" s="78">
        <f t="shared" si="33"/>
        <v>1</v>
      </c>
      <c r="AK250" s="113">
        <f t="shared" si="34"/>
        <v>0</v>
      </c>
      <c r="AL250" s="103">
        <v>18650700</v>
      </c>
      <c r="AM250" s="78">
        <f t="shared" si="35"/>
        <v>0.3365553554765453</v>
      </c>
      <c r="AN250" s="105" t="s">
        <v>3003</v>
      </c>
      <c r="AO250" s="105"/>
      <c r="AP250" s="105"/>
      <c r="AQ250" s="105"/>
      <c r="AR250" s="183" t="s">
        <v>3004</v>
      </c>
      <c r="AS250" s="113">
        <f t="shared" si="42"/>
        <v>1</v>
      </c>
      <c r="AT250" s="78">
        <f t="shared" si="37"/>
        <v>1</v>
      </c>
      <c r="AU250" s="108">
        <f t="shared" si="38"/>
        <v>35107200</v>
      </c>
      <c r="AV250" s="78">
        <f t="shared" si="41"/>
        <v>0.10798475523667714</v>
      </c>
      <c r="AX250" s="113">
        <f t="shared" si="43"/>
        <v>1</v>
      </c>
      <c r="AY250" s="78">
        <f t="shared" si="40"/>
        <v>1</v>
      </c>
    </row>
    <row r="251" spans="1:51" ht="409.5">
      <c r="A251" s="35" t="str">
        <f>'DEF13'!A251</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51" s="35" t="str">
        <f>'DEF13'!B251</f>
        <v>6.3. Fortalecer las capacidades técnicas de los entes territoriales en salud</v>
      </c>
      <c r="C251" s="35" t="str">
        <f>'DEF13'!C251</f>
        <v>ODS 3. Salud y Bienestar</v>
      </c>
      <c r="D251" s="35" t="str">
        <f>'DEF13'!D251</f>
        <v>2. Direccionamiento estratégico y planeación</v>
      </c>
      <c r="E251" s="35" t="str">
        <f>'DEF13'!E251</f>
        <v>2.2. Gestión Presupuestal y Eficiencia del Gasto Público</v>
      </c>
      <c r="F251" s="35" t="str">
        <f>'DEF13'!F251</f>
        <v>2. Plan Anual de Adquisiciones</v>
      </c>
      <c r="G251" s="35" t="str">
        <f>'DEF13'!G251</f>
        <v>Dirección de Financiamiento Sectorial</v>
      </c>
      <c r="H251" s="35">
        <f>'DEF13'!H251</f>
        <v>3200</v>
      </c>
      <c r="I251" s="35" t="str">
        <f>'DEF13'!I251</f>
        <v>Análisis de Recursos del SGSSS y Planeación Financiera Territorial</v>
      </c>
      <c r="J251" s="35" t="str">
        <f>'DEF13'!J251</f>
        <v>Elaborar documento de análisis</v>
      </c>
      <c r="K251" s="35" t="str">
        <f>'DEF13'!K251</f>
        <v>3200-03</v>
      </c>
      <c r="L251" s="35" t="str">
        <f>'DEF13'!L251</f>
        <v>Documento de actualización de la metodología del gasto en salud</v>
      </c>
      <c r="M251" s="35" t="str">
        <f>'DEF13'!N251</f>
        <v>Documento de actualización de la metodología del gasto en salud</v>
      </c>
      <c r="N251" s="35" t="str">
        <f>'DEF13'!O251</f>
        <v>número</v>
      </c>
      <c r="O251" s="35" t="str">
        <f>'DEF13'!Q251</f>
        <v>C-1902-0300-8</v>
      </c>
      <c r="P251" s="35" t="str">
        <f>'DEF13'!R251</f>
        <v>C-1902-0300-7-0-1902001-02</v>
      </c>
      <c r="Q251" s="130">
        <f>'DEF13'!S251</f>
        <v>277500000</v>
      </c>
      <c r="R251" s="113">
        <f>'DEF13'!T251</f>
        <v>1</v>
      </c>
      <c r="S251" s="113">
        <v>0.25</v>
      </c>
      <c r="T251" s="35" t="s">
        <v>1805</v>
      </c>
      <c r="U251" s="130">
        <v>45000000</v>
      </c>
      <c r="V251" s="113">
        <v>0.25</v>
      </c>
      <c r="W251" s="78">
        <v>1</v>
      </c>
      <c r="X251" s="113">
        <v>0</v>
      </c>
      <c r="Y251" s="108">
        <v>42200000</v>
      </c>
      <c r="Z251" s="131">
        <v>0.93777777777777782</v>
      </c>
      <c r="AA251" s="132" t="s">
        <v>3005</v>
      </c>
      <c r="AB251" s="132"/>
      <c r="AC251" s="132"/>
      <c r="AD251" s="132"/>
      <c r="AE251" s="135" t="s">
        <v>3006</v>
      </c>
      <c r="AF251" s="146">
        <f>'DEF13'!X251</f>
        <v>0.25</v>
      </c>
      <c r="AG251" s="133" t="str">
        <f>'DEF13'!Y251</f>
        <v>Avance del documento de actualización de la metodología del gasto en salud</v>
      </c>
      <c r="AH251" s="134">
        <f>'DEF13'!Z251</f>
        <v>70000000</v>
      </c>
      <c r="AI251" s="89">
        <v>0.25</v>
      </c>
      <c r="AJ251" s="78">
        <f t="shared" si="33"/>
        <v>1</v>
      </c>
      <c r="AK251" s="113">
        <f t="shared" si="34"/>
        <v>0</v>
      </c>
      <c r="AL251" s="103">
        <v>49900000</v>
      </c>
      <c r="AM251" s="78">
        <f t="shared" si="35"/>
        <v>0.71285714285714286</v>
      </c>
      <c r="AN251" s="105" t="s">
        <v>3007</v>
      </c>
      <c r="AO251" s="105"/>
      <c r="AP251" s="105"/>
      <c r="AQ251" s="105"/>
      <c r="AR251" s="182" t="s">
        <v>3008</v>
      </c>
      <c r="AS251" s="113">
        <f t="shared" si="36"/>
        <v>0.5</v>
      </c>
      <c r="AT251" s="78">
        <f t="shared" si="37"/>
        <v>0.5</v>
      </c>
      <c r="AU251" s="108">
        <f t="shared" si="38"/>
        <v>92100000</v>
      </c>
      <c r="AV251" s="78">
        <f t="shared" si="41"/>
        <v>0.33189189189189189</v>
      </c>
      <c r="AX251" s="113">
        <f t="shared" si="39"/>
        <v>0.5</v>
      </c>
      <c r="AY251" s="78">
        <f t="shared" si="40"/>
        <v>1</v>
      </c>
    </row>
    <row r="252" spans="1:51" ht="255">
      <c r="A252" s="35" t="str">
        <f>'DEF13'!A252</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52" s="35" t="str">
        <f>'DEF13'!B252</f>
        <v>6.3. Fortalecer las capacidades técnicas de los entes territoriales en salud</v>
      </c>
      <c r="C252" s="35" t="str">
        <f>'DEF13'!C252</f>
        <v>ODS 3. Salud y Bienestar</v>
      </c>
      <c r="D252" s="35" t="str">
        <f>'DEF13'!D252</f>
        <v>3. Gestión con valores para resultados</v>
      </c>
      <c r="E252" s="35" t="str">
        <f>'DEF13'!E252</f>
        <v>3.5. Mejora Normativa</v>
      </c>
      <c r="F252" s="35" t="str">
        <f>'DEF13'!F252</f>
        <v>2. Plan Anual de Adquisiciones</v>
      </c>
      <c r="G252" s="35" t="str">
        <f>'DEF13'!G252</f>
        <v>Dirección de Financiamiento Sectorial</v>
      </c>
      <c r="H252" s="35">
        <f>'DEF13'!H252</f>
        <v>3200</v>
      </c>
      <c r="I252" s="35" t="str">
        <f>'DEF13'!I252</f>
        <v>Análisis de Recursos del SGSSS y Planeación Financiera Territorial</v>
      </c>
      <c r="J252" s="35" t="str">
        <f>'DEF13'!J252</f>
        <v>Identificar la necesidad de cambios para mejorar la política</v>
      </c>
      <c r="K252" s="35" t="str">
        <f>'DEF13'!K252</f>
        <v>3200-04</v>
      </c>
      <c r="L252" s="35" t="str">
        <f>'DEF13'!L252</f>
        <v>Documento de diagnóstico sobre las necesidades de cambios en la regulación, procedimientos y/o metodologías para mejorar las políticas públicas</v>
      </c>
      <c r="M252" s="35" t="str">
        <f>'DEF13'!N252</f>
        <v>Documento de diagnóstico sobre las necesidades de cambios en la regulación, procedimientos y/o metodologías para mejorar las políticas públicas</v>
      </c>
      <c r="N252" s="35" t="str">
        <f>'DEF13'!O252</f>
        <v>número</v>
      </c>
      <c r="O252" s="35" t="str">
        <f>'DEF13'!Q252</f>
        <v>C-1902-0300-8</v>
      </c>
      <c r="P252" s="35" t="str">
        <f>'DEF13'!R252</f>
        <v>C-1902-0300-8-0-1902004-02</v>
      </c>
      <c r="Q252" s="130">
        <f>'DEF13'!S252</f>
        <v>28000000</v>
      </c>
      <c r="R252" s="113">
        <f>'DEF13'!T252</f>
        <v>2</v>
      </c>
      <c r="S252" s="113">
        <v>0.5</v>
      </c>
      <c r="T252" s="35" t="s">
        <v>1809</v>
      </c>
      <c r="U252" s="130">
        <v>14000000</v>
      </c>
      <c r="V252" s="113">
        <v>0.5</v>
      </c>
      <c r="W252" s="78">
        <v>1</v>
      </c>
      <c r="X252" s="113">
        <v>0</v>
      </c>
      <c r="Y252" s="108">
        <v>14000000</v>
      </c>
      <c r="Z252" s="131">
        <v>1</v>
      </c>
      <c r="AA252" s="132" t="s">
        <v>3009</v>
      </c>
      <c r="AB252" s="132"/>
      <c r="AC252" s="132"/>
      <c r="AD252" s="132"/>
      <c r="AE252" s="135" t="s">
        <v>3002</v>
      </c>
      <c r="AF252" s="146">
        <f>'DEF13'!X252</f>
        <v>0.5</v>
      </c>
      <c r="AG252" s="133" t="str">
        <f>'DEF13'!Y252</f>
        <v>Avance del documento de diagnóstico sobre las necesidades de cambios en la regulación, procedimientos y/o metodologías para mejorar las políticas públicas</v>
      </c>
      <c r="AH252" s="134">
        <f>'DEF13'!Z252</f>
        <v>14000000</v>
      </c>
      <c r="AI252" s="89">
        <v>0.5</v>
      </c>
      <c r="AJ252" s="78">
        <f t="shared" si="33"/>
        <v>1</v>
      </c>
      <c r="AK252" s="113">
        <f t="shared" si="34"/>
        <v>0</v>
      </c>
      <c r="AL252" s="103">
        <v>7000000</v>
      </c>
      <c r="AM252" s="78">
        <f t="shared" si="35"/>
        <v>0.5</v>
      </c>
      <c r="AN252" s="105" t="s">
        <v>3010</v>
      </c>
      <c r="AO252" s="105"/>
      <c r="AP252" s="105"/>
      <c r="AQ252" s="105"/>
      <c r="AR252" s="182" t="s">
        <v>3011</v>
      </c>
      <c r="AS252" s="113">
        <f t="shared" si="36"/>
        <v>1</v>
      </c>
      <c r="AT252" s="78">
        <f t="shared" si="37"/>
        <v>0.5</v>
      </c>
      <c r="AU252" s="108">
        <f t="shared" si="38"/>
        <v>21000000</v>
      </c>
      <c r="AV252" s="78">
        <f t="shared" si="41"/>
        <v>0.75</v>
      </c>
      <c r="AX252" s="113">
        <f t="shared" si="39"/>
        <v>1</v>
      </c>
      <c r="AY252" s="78">
        <f t="shared" si="40"/>
        <v>1</v>
      </c>
    </row>
    <row r="253" spans="1:51" ht="204">
      <c r="A253" s="35" t="str">
        <f>'DEF13'!A253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53" s="35" t="str">
        <f>'DEF13'!B253</f>
        <v>6.3. Fortalecer las capacidades técnicas de los entes territoriales en salud</v>
      </c>
      <c r="C253" s="35" t="str">
        <f>'DEF13'!C253</f>
        <v>ODS 3. Salud y Bienestar</v>
      </c>
      <c r="D253" s="35" t="str">
        <f>'DEF13'!D253</f>
        <v>3. Gestión con valores para resultados</v>
      </c>
      <c r="E253" s="35" t="str">
        <f>'DEF13'!E253</f>
        <v>3.5. Mejora Normativa</v>
      </c>
      <c r="F253" s="35" t="str">
        <f>'DEF13'!F253</f>
        <v>2. Plan Anual de Adquisiciones</v>
      </c>
      <c r="G253" s="35" t="str">
        <f>'DEF13'!G253</f>
        <v>Dirección de Financiamiento Sectorial</v>
      </c>
      <c r="H253" s="35">
        <f>'DEF13'!H253</f>
        <v>3200</v>
      </c>
      <c r="I253" s="35" t="str">
        <f>'DEF13'!I253</f>
        <v>Análisis de Recursos del SGSSS y Planeación Financiera Territorial</v>
      </c>
      <c r="J253" s="35" t="str">
        <f>'DEF13'!J253</f>
        <v>Diseñar la norma</v>
      </c>
      <c r="K253" s="35" t="str">
        <f>'DEF13'!K253</f>
        <v>3200-05</v>
      </c>
      <c r="L253" s="35" t="str">
        <f>'DEF13'!L253</f>
        <v xml:space="preserve">Acto administrativo expedido en virtud de la normatividad vigente </v>
      </c>
      <c r="M253" s="35" t="str">
        <f>'DEF13'!N253</f>
        <v>Número de actos administrativos generados</v>
      </c>
      <c r="N253" s="35" t="str">
        <f>'DEF13'!O253</f>
        <v>número</v>
      </c>
      <c r="O253" s="35" t="str">
        <f>'DEF13'!Q253</f>
        <v>C-1902-0300-8</v>
      </c>
      <c r="P253" s="35" t="str">
        <f>'DEF13'!R253</f>
        <v>C-1902-0300-8-0-1902004-02</v>
      </c>
      <c r="Q253" s="130">
        <f>'DEF13'!S253</f>
        <v>211000000</v>
      </c>
      <c r="R253" s="113">
        <f>'DEF13'!T253</f>
        <v>2</v>
      </c>
      <c r="S253" s="113">
        <v>0.5</v>
      </c>
      <c r="T253" s="35" t="s">
        <v>1814</v>
      </c>
      <c r="U253" s="130">
        <v>23000000</v>
      </c>
      <c r="V253" s="113">
        <v>0.5</v>
      </c>
      <c r="W253" s="78">
        <v>1</v>
      </c>
      <c r="X253" s="113">
        <v>0</v>
      </c>
      <c r="Y253" s="108">
        <v>23000000</v>
      </c>
      <c r="Z253" s="131">
        <v>1</v>
      </c>
      <c r="AA253" s="132" t="s">
        <v>3012</v>
      </c>
      <c r="AB253" s="132"/>
      <c r="AC253" s="132"/>
      <c r="AD253" s="132"/>
      <c r="AE253" s="135" t="s">
        <v>3002</v>
      </c>
      <c r="AF253" s="146">
        <f>'DEF13'!X253</f>
        <v>0.5</v>
      </c>
      <c r="AG253" s="133" t="str">
        <f>'DEF13'!Y253</f>
        <v xml:space="preserve">Actos administrativos sobre la normatividad vigente </v>
      </c>
      <c r="AH253" s="134">
        <f>'DEF13'!Z253</f>
        <v>45000000</v>
      </c>
      <c r="AI253" s="89">
        <v>0.5</v>
      </c>
      <c r="AJ253" s="78">
        <f t="shared" si="33"/>
        <v>1</v>
      </c>
      <c r="AK253" s="113">
        <f t="shared" si="34"/>
        <v>0</v>
      </c>
      <c r="AL253" s="103">
        <v>23000000</v>
      </c>
      <c r="AM253" s="78">
        <f t="shared" si="35"/>
        <v>0.51111111111111107</v>
      </c>
      <c r="AN253" s="105" t="s">
        <v>3013</v>
      </c>
      <c r="AO253" s="105"/>
      <c r="AP253" s="105"/>
      <c r="AQ253" s="105"/>
      <c r="AR253" s="105" t="s">
        <v>3014</v>
      </c>
      <c r="AS253" s="113">
        <f t="shared" si="36"/>
        <v>1</v>
      </c>
      <c r="AT253" s="78">
        <f t="shared" si="37"/>
        <v>0.5</v>
      </c>
      <c r="AU253" s="108">
        <f t="shared" si="38"/>
        <v>46000000</v>
      </c>
      <c r="AV253" s="78">
        <f t="shared" si="41"/>
        <v>0.21800947867298578</v>
      </c>
      <c r="AX253" s="113">
        <f t="shared" si="39"/>
        <v>1</v>
      </c>
      <c r="AY253" s="78">
        <f t="shared" si="40"/>
        <v>1</v>
      </c>
    </row>
    <row r="254" spans="1:51" ht="153">
      <c r="A254" s="35" t="str">
        <f>'DEF13'!A254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54" s="35" t="str">
        <f>'DEF13'!B254</f>
        <v>6.3. Fortalecer las capacidades técnicas de los entes territoriales en salud</v>
      </c>
      <c r="C254" s="35" t="str">
        <f>'DEF13'!C254</f>
        <v>ODS 3. Salud y Bienestar</v>
      </c>
      <c r="D254" s="35" t="str">
        <f>'DEF13'!D254</f>
        <v>3. Gestión con valores para resultados</v>
      </c>
      <c r="E254" s="35" t="str">
        <f>'DEF13'!E254</f>
        <v>3.5. Mejora Normativa</v>
      </c>
      <c r="F254" s="35" t="str">
        <f>'DEF13'!F254</f>
        <v>2. Plan Anual de Adquisiciones</v>
      </c>
      <c r="G254" s="35" t="str">
        <f>'DEF13'!G254</f>
        <v>Dirección de Financiamiento Sectorial</v>
      </c>
      <c r="H254" s="35">
        <f>'DEF13'!H254</f>
        <v>3200</v>
      </c>
      <c r="I254" s="35" t="str">
        <f>'DEF13'!I254</f>
        <v>Análisis de Recursos del SGSSS y Planeación Financiera Territorial</v>
      </c>
      <c r="J254" s="35" t="str">
        <f>'DEF13'!J254</f>
        <v>Revisar la normatividad vigente</v>
      </c>
      <c r="K254" s="35" t="str">
        <f>'DEF13'!K254</f>
        <v>3200-06</v>
      </c>
      <c r="L254" s="35" t="str">
        <f>'DEF13'!L254</f>
        <v>Propuesta de artículos relacionados con la Ley del Plan Nacional de Desarrollo 2023-2026</v>
      </c>
      <c r="M254" s="35" t="str">
        <f>'DEF13'!N254</f>
        <v>Número de propuestas de artículos relacionados con la Ley del Plan Nacional de Desarrollo 2023-2026</v>
      </c>
      <c r="N254" s="35" t="str">
        <f>'DEF13'!O254</f>
        <v>número</v>
      </c>
      <c r="O254" s="35" t="str">
        <f>'DEF13'!Q254</f>
        <v>C-1902-0300-8</v>
      </c>
      <c r="P254" s="35" t="str">
        <f>'DEF13'!R254</f>
        <v>C-1902-0300-8-0-1902004-02</v>
      </c>
      <c r="Q254" s="130">
        <f>'DEF13'!S254</f>
        <v>42000000</v>
      </c>
      <c r="R254" s="113">
        <f>'DEF13'!T254</f>
        <v>2</v>
      </c>
      <c r="S254" s="113">
        <v>0.5</v>
      </c>
      <c r="T254" s="35" t="s">
        <v>1821</v>
      </c>
      <c r="U254" s="130">
        <v>21000000</v>
      </c>
      <c r="V254" s="113">
        <v>0.5</v>
      </c>
      <c r="W254" s="78">
        <v>1</v>
      </c>
      <c r="X254" s="113">
        <v>0</v>
      </c>
      <c r="Y254" s="108">
        <v>21000000</v>
      </c>
      <c r="Z254" s="131">
        <v>1</v>
      </c>
      <c r="AA254" s="132" t="s">
        <v>3015</v>
      </c>
      <c r="AB254" s="132"/>
      <c r="AC254" s="132"/>
      <c r="AD254" s="132"/>
      <c r="AE254" s="135" t="s">
        <v>3002</v>
      </c>
      <c r="AF254" s="146">
        <f>'DEF13'!X254</f>
        <v>0.5</v>
      </c>
      <c r="AG254" s="133" t="str">
        <f>'DEF13'!Y254</f>
        <v>Avance sobre las propuestas de reglamentación  de artículos relacionados con la Ley del Plan Nacional de Desarrollo 2023-2026</v>
      </c>
      <c r="AH254" s="134">
        <f>'DEF13'!Z254</f>
        <v>21000000</v>
      </c>
      <c r="AI254" s="89">
        <v>0.5</v>
      </c>
      <c r="AJ254" s="78">
        <f t="shared" si="33"/>
        <v>1</v>
      </c>
      <c r="AK254" s="113">
        <f t="shared" si="34"/>
        <v>0</v>
      </c>
      <c r="AL254" s="103">
        <v>23800000</v>
      </c>
      <c r="AM254" s="78">
        <f t="shared" si="35"/>
        <v>1.1333333333333333</v>
      </c>
      <c r="AN254" s="105" t="s">
        <v>3016</v>
      </c>
      <c r="AO254" s="105"/>
      <c r="AP254" s="105"/>
      <c r="AQ254" s="105"/>
      <c r="AR254" s="182" t="s">
        <v>3017</v>
      </c>
      <c r="AS254" s="113">
        <f t="shared" si="36"/>
        <v>1</v>
      </c>
      <c r="AT254" s="78">
        <f t="shared" si="37"/>
        <v>0.5</v>
      </c>
      <c r="AU254" s="108">
        <f t="shared" si="38"/>
        <v>44800000</v>
      </c>
      <c r="AV254" s="78">
        <f t="shared" si="41"/>
        <v>1.0666666666666667</v>
      </c>
      <c r="AX254" s="113">
        <f t="shared" si="39"/>
        <v>1</v>
      </c>
      <c r="AY254" s="78">
        <f t="shared" si="40"/>
        <v>1</v>
      </c>
    </row>
    <row r="255" spans="1:51" ht="132">
      <c r="A255" s="35" t="str">
        <f>'DEF13'!A255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55" s="35" t="str">
        <f>'DEF13'!B255</f>
        <v>6.3. Fortalecer las capacidades técnicas de los entes territoriales en salud</v>
      </c>
      <c r="C255" s="35" t="str">
        <f>'DEF13'!C255</f>
        <v>ODS 3. Salud y Bienestar</v>
      </c>
      <c r="D255" s="35" t="str">
        <f>'DEF13'!D255</f>
        <v>2. Direccionamiento estratégico y planeación</v>
      </c>
      <c r="E255" s="35" t="str">
        <f>'DEF13'!E255</f>
        <v>2.2. Gestión Presupuestal y Eficiencia del Gasto Público</v>
      </c>
      <c r="F255" s="35" t="str">
        <f>'DEF13'!F255</f>
        <v>2. Plan Anual de Adquisiciones</v>
      </c>
      <c r="G255" s="35" t="str">
        <f>'DEF13'!G255</f>
        <v>Dirección de Financiamiento Sectorial</v>
      </c>
      <c r="H255" s="35">
        <f>'DEF13'!H255</f>
        <v>3200</v>
      </c>
      <c r="I255" s="35" t="str">
        <f>'DEF13'!I255</f>
        <v>Análisis de Recursos del SGSSS y Planeación Financiera Territorial</v>
      </c>
      <c r="J255" s="35" t="str">
        <f>'DEF13'!J255</f>
        <v>Analizar los planes Financieros Territoriales presentados</v>
      </c>
      <c r="K255" s="35" t="str">
        <f>'DEF13'!K255</f>
        <v>3200-07</v>
      </c>
      <c r="L255" s="35" t="str">
        <f>'DEF13'!L255</f>
        <v>Reporte de la distribución del recaudo de las rentas de las Entidades Territoriales para la Liquidación Mensual de  Afiliados LMA</v>
      </c>
      <c r="M255" s="35" t="str">
        <f>'DEF13'!N255</f>
        <v xml:space="preserve">No. de reportes de la distribución del recaudo de las rentas de las Entidades Territoriales para la LMA </v>
      </c>
      <c r="N255" s="35" t="str">
        <f>'DEF13'!O255</f>
        <v>número</v>
      </c>
      <c r="O255" s="35" t="str">
        <f>'DEF13'!Q255</f>
        <v>C-1902-0300-8</v>
      </c>
      <c r="P255" s="35" t="str">
        <f>'DEF13'!R255</f>
        <v>C-1902-0300-8-0-1902025-02</v>
      </c>
      <c r="Q255" s="130">
        <f>'DEF13'!S255</f>
        <v>42000000</v>
      </c>
      <c r="R255" s="113">
        <f>'DEF13'!T255</f>
        <v>12</v>
      </c>
      <c r="S255" s="113">
        <v>3</v>
      </c>
      <c r="T255" s="35" t="s">
        <v>1827</v>
      </c>
      <c r="U255" s="130">
        <v>21000000</v>
      </c>
      <c r="V255" s="113">
        <v>3</v>
      </c>
      <c r="W255" s="78">
        <v>1</v>
      </c>
      <c r="X255" s="113">
        <v>0</v>
      </c>
      <c r="Y255" s="108">
        <v>21000000</v>
      </c>
      <c r="Z255" s="131">
        <v>1</v>
      </c>
      <c r="AA255" s="132" t="s">
        <v>3018</v>
      </c>
      <c r="AB255" s="132"/>
      <c r="AC255" s="132"/>
      <c r="AD255" s="132"/>
      <c r="AE255" s="135" t="s">
        <v>3002</v>
      </c>
      <c r="AF255" s="146">
        <f>'DEF13'!X255</f>
        <v>3</v>
      </c>
      <c r="AG255" s="133" t="str">
        <f>'DEF13'!Y255</f>
        <v xml:space="preserve">Reporte de la distribución del recaudo de las rentas de las Entidades Territoriales para la LMA </v>
      </c>
      <c r="AH255" s="134">
        <f>'DEF13'!Z255</f>
        <v>21000000</v>
      </c>
      <c r="AI255" s="89">
        <v>3</v>
      </c>
      <c r="AJ255" s="78">
        <f t="shared" si="33"/>
        <v>1</v>
      </c>
      <c r="AK255" s="113">
        <f t="shared" si="34"/>
        <v>0</v>
      </c>
      <c r="AL255" s="103">
        <v>21000000</v>
      </c>
      <c r="AM255" s="78">
        <f t="shared" si="35"/>
        <v>1</v>
      </c>
      <c r="AN255" s="105" t="s">
        <v>3019</v>
      </c>
      <c r="AO255" s="105"/>
      <c r="AP255" s="105"/>
      <c r="AQ255" s="105"/>
      <c r="AR255" s="183" t="s">
        <v>3020</v>
      </c>
      <c r="AS255" s="113">
        <f t="shared" si="36"/>
        <v>6</v>
      </c>
      <c r="AT255" s="78">
        <f t="shared" si="37"/>
        <v>0.5</v>
      </c>
      <c r="AU255" s="108">
        <f t="shared" si="38"/>
        <v>42000000</v>
      </c>
      <c r="AV255" s="78">
        <f t="shared" si="41"/>
        <v>1</v>
      </c>
      <c r="AX255" s="113">
        <f t="shared" si="39"/>
        <v>6</v>
      </c>
      <c r="AY255" s="78">
        <f t="shared" si="40"/>
        <v>1</v>
      </c>
    </row>
    <row r="256" spans="1:51" ht="216.75">
      <c r="A256" s="35" t="str">
        <f>'DEF13'!A256</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56" s="35" t="str">
        <f>'DEF13'!B256</f>
        <v>6.3. Fortalecer las capacidades técnicas de los entes territoriales en salud</v>
      </c>
      <c r="C256" s="35" t="str">
        <f>'DEF13'!C256</f>
        <v>ODS 3. Salud y Bienestar</v>
      </c>
      <c r="D256" s="35" t="str">
        <f>'DEF13'!D256</f>
        <v>2. Direccionamiento estratégico y planeación</v>
      </c>
      <c r="E256" s="35" t="str">
        <f>'DEF13'!E256</f>
        <v>2.2. Gestión Presupuestal y Eficiencia del Gasto Público</v>
      </c>
      <c r="F256" s="35" t="str">
        <f>'DEF13'!F256</f>
        <v>2. Plan Anual de Adquisiciones</v>
      </c>
      <c r="G256" s="35" t="str">
        <f>'DEF13'!G256</f>
        <v>Dirección de Financiamiento Sectorial</v>
      </c>
      <c r="H256" s="35">
        <f>'DEF13'!H256</f>
        <v>3200</v>
      </c>
      <c r="I256" s="35" t="str">
        <f>'DEF13'!I256</f>
        <v>Análisis de Recursos del SGSSS y Planeación Financiera Territorial</v>
      </c>
      <c r="J256" s="35" t="str">
        <f>'DEF13'!J256</f>
        <v>Evaluar los Planes Financieros Territoriales frente a la normatividad vigente</v>
      </c>
      <c r="K256" s="35" t="str">
        <f>'DEF13'!K256</f>
        <v>3200-08</v>
      </c>
      <c r="L256" s="35" t="str">
        <f>'DEF13'!L256</f>
        <v>Informes relacionados con ingresos, gastos y flujo de los recursos entre los actores del sistema que permitan hacer seguimiento a las políticas de sostenibilidad del SGSSS, a nivel nacional y territorial</v>
      </c>
      <c r="M256" s="35" t="str">
        <f>'DEF13'!N256</f>
        <v>No. De  informes sobre los ingresos, gastos y flujo de los recursos entre los actores del sistema.</v>
      </c>
      <c r="N256" s="35" t="str">
        <f>'DEF13'!O256</f>
        <v>Número (NO ACUMULABLE)</v>
      </c>
      <c r="O256" s="35" t="str">
        <f>'DEF13'!Q256</f>
        <v>C-1902-0300-8</v>
      </c>
      <c r="P256" s="35" t="str">
        <f>'DEF13'!R256</f>
        <v>C-1902-0300-8-0-1902025-02</v>
      </c>
      <c r="Q256" s="130">
        <f>'DEF13'!S256</f>
        <v>28000000</v>
      </c>
      <c r="R256" s="113">
        <f>'DEF13'!T256</f>
        <v>1</v>
      </c>
      <c r="S256" s="113">
        <v>1</v>
      </c>
      <c r="T256" s="35" t="s">
        <v>1832</v>
      </c>
      <c r="U256" s="130">
        <v>14000000</v>
      </c>
      <c r="V256" s="113">
        <v>1</v>
      </c>
      <c r="W256" s="78">
        <v>1</v>
      </c>
      <c r="X256" s="113">
        <v>0</v>
      </c>
      <c r="Y256" s="108">
        <v>14000000</v>
      </c>
      <c r="Z256" s="131">
        <v>1</v>
      </c>
      <c r="AA256" s="132" t="s">
        <v>3021</v>
      </c>
      <c r="AB256" s="132"/>
      <c r="AC256" s="132"/>
      <c r="AD256" s="132"/>
      <c r="AE256" s="135" t="s">
        <v>3002</v>
      </c>
      <c r="AF256" s="146">
        <f>'DEF13'!X256</f>
        <v>1</v>
      </c>
      <c r="AG256" s="133" t="str">
        <f>'DEF13'!Y256</f>
        <v>Informe sobre los ingresos, gastos y flujo de los recursos entre los actores del sistema.</v>
      </c>
      <c r="AH256" s="134">
        <f>'DEF13'!Z256</f>
        <v>14000000</v>
      </c>
      <c r="AI256" s="89">
        <v>1</v>
      </c>
      <c r="AJ256" s="78">
        <f t="shared" si="33"/>
        <v>1</v>
      </c>
      <c r="AK256" s="113">
        <f t="shared" si="34"/>
        <v>0</v>
      </c>
      <c r="AL256" s="103">
        <v>14000000</v>
      </c>
      <c r="AM256" s="78">
        <f t="shared" si="35"/>
        <v>1</v>
      </c>
      <c r="AN256" s="105" t="s">
        <v>3022</v>
      </c>
      <c r="AO256" s="105"/>
      <c r="AP256" s="105"/>
      <c r="AQ256" s="105"/>
      <c r="AR256" s="182" t="s">
        <v>3020</v>
      </c>
      <c r="AS256" s="113">
        <f>AVERAGE(V256,AI256)</f>
        <v>1</v>
      </c>
      <c r="AT256" s="78">
        <f t="shared" si="37"/>
        <v>1</v>
      </c>
      <c r="AU256" s="108">
        <f t="shared" si="38"/>
        <v>28000000</v>
      </c>
      <c r="AV256" s="78">
        <f t="shared" si="41"/>
        <v>1</v>
      </c>
      <c r="AX256" s="113">
        <f>AVERAGE(AF256,S256)</f>
        <v>1</v>
      </c>
      <c r="AY256" s="78">
        <f t="shared" si="40"/>
        <v>1</v>
      </c>
    </row>
    <row r="257" spans="1:51" ht="409.5">
      <c r="A257" s="35" t="str">
        <f>'DEF13'!A257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57" s="35" t="str">
        <f>'DEF13'!B257</f>
        <v>6.3. Fortalecer las capacidades técnicas de los entes territoriales en salud</v>
      </c>
      <c r="C257" s="35" t="str">
        <f>'DEF13'!C257</f>
        <v>ODS 3. Salud y Bienestar</v>
      </c>
      <c r="D257" s="35" t="str">
        <f>'DEF13'!D257</f>
        <v>2. Direccionamiento estratégico y planeación</v>
      </c>
      <c r="E257" s="35" t="str">
        <f>'DEF13'!E257</f>
        <v>2.2. Gestión Presupuestal y Eficiencia del Gasto Público</v>
      </c>
      <c r="F257" s="35" t="str">
        <f>'DEF13'!F257</f>
        <v>2. Plan Anual de Adquisiciones</v>
      </c>
      <c r="G257" s="35" t="str">
        <f>'DEF13'!G257</f>
        <v>Dirección de Financiamiento Sectorial</v>
      </c>
      <c r="H257" s="35">
        <f>'DEF13'!H257</f>
        <v>3200</v>
      </c>
      <c r="I257" s="35" t="str">
        <f>'DEF13'!I257</f>
        <v>Análisis de Recursos del SGSSS y Planeación Financiera Territorial</v>
      </c>
      <c r="J257" s="35" t="str">
        <f>'DEF13'!J257</f>
        <v>Capacitar a las Entidades Territoriales en el diligenciamiento y contenido de los formatos y ejecución de recursos</v>
      </c>
      <c r="K257" s="35" t="str">
        <f>'DEF13'!K257</f>
        <v>3200-09</v>
      </c>
      <c r="L257" s="35" t="str">
        <f>'DEF13'!L257</f>
        <v xml:space="preserve">Asistencias técnicas a las entidades territoriales en el proceso de reportes de información sobre la presupuestación y ejecución de los recursos </v>
      </c>
      <c r="M257" s="35" t="str">
        <f>'DEF13'!N257</f>
        <v>No. Entidades territoriales asistidas frente al reporte de información de presupuestación y ejecución de recursos.</v>
      </c>
      <c r="N257" s="35" t="str">
        <f>'DEF13'!O257</f>
        <v>Número (NO ACUMULABLE)</v>
      </c>
      <c r="O257" s="35" t="str">
        <f>'DEF13'!Q257</f>
        <v>C-1902-0300-8</v>
      </c>
      <c r="P257" s="35" t="str">
        <f>'DEF13'!R257</f>
        <v>C-1902-0300-8-0-1902006-02</v>
      </c>
      <c r="Q257" s="130">
        <f>'DEF13'!S257</f>
        <v>246711875</v>
      </c>
      <c r="R257" s="113">
        <f>'DEF13'!T257</f>
        <v>37</v>
      </c>
      <c r="S257" s="113">
        <v>37</v>
      </c>
      <c r="T257" s="35" t="s">
        <v>1836</v>
      </c>
      <c r="U257" s="130">
        <v>10000000</v>
      </c>
      <c r="V257" s="113">
        <v>37</v>
      </c>
      <c r="W257" s="78">
        <v>1</v>
      </c>
      <c r="X257" s="113">
        <v>0</v>
      </c>
      <c r="Y257" s="108">
        <v>10000000</v>
      </c>
      <c r="Z257" s="131">
        <v>1</v>
      </c>
      <c r="AA257" s="132" t="s">
        <v>3023</v>
      </c>
      <c r="AB257" s="132"/>
      <c r="AC257" s="132"/>
      <c r="AD257" s="132"/>
      <c r="AE257" s="135" t="s">
        <v>3002</v>
      </c>
      <c r="AF257" s="146">
        <f>'DEF13'!X257</f>
        <v>37</v>
      </c>
      <c r="AG257" s="133" t="str">
        <f>'DEF13'!Y257</f>
        <v>No. Entidades territoriales asistidas frente al reporte de información de presupuestación y ejecución de recursos.</v>
      </c>
      <c r="AH257" s="134">
        <f>'DEF13'!Z257</f>
        <v>40228250</v>
      </c>
      <c r="AI257" s="89">
        <v>37</v>
      </c>
      <c r="AJ257" s="78">
        <f t="shared" si="33"/>
        <v>1</v>
      </c>
      <c r="AK257" s="113">
        <f t="shared" si="34"/>
        <v>0</v>
      </c>
      <c r="AL257" s="103">
        <v>10000000</v>
      </c>
      <c r="AM257" s="78">
        <f t="shared" si="35"/>
        <v>0.24858153163510718</v>
      </c>
      <c r="AN257" s="105" t="s">
        <v>3024</v>
      </c>
      <c r="AO257" s="105"/>
      <c r="AP257" s="105"/>
      <c r="AQ257" s="105"/>
      <c r="AR257" s="183" t="s">
        <v>3025</v>
      </c>
      <c r="AS257" s="113">
        <f>AVERAGE(V257,AI257)</f>
        <v>37</v>
      </c>
      <c r="AT257" s="78">
        <f t="shared" si="37"/>
        <v>1</v>
      </c>
      <c r="AU257" s="108">
        <f t="shared" si="38"/>
        <v>20000000</v>
      </c>
      <c r="AV257" s="78">
        <f t="shared" si="41"/>
        <v>8.1066223504644846E-2</v>
      </c>
      <c r="AX257" s="113">
        <f>AVERAGE(AF257,S257)</f>
        <v>37</v>
      </c>
      <c r="AY257" s="78">
        <f t="shared" si="40"/>
        <v>1</v>
      </c>
    </row>
    <row r="258" spans="1:51" ht="132">
      <c r="A258" s="35" t="str">
        <f>'DEF13'!A258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58" s="35" t="str">
        <f>'DEF13'!B258</f>
        <v>6.3. Fortalecer las capacidades técnicas de los entes territoriales en salud</v>
      </c>
      <c r="C258" s="35" t="str">
        <f>'DEF13'!C258</f>
        <v>ODS 3. Salud y Bienestar</v>
      </c>
      <c r="D258" s="35" t="str">
        <f>'DEF13'!D258</f>
        <v>2. Direccionamiento estratégico y planeación</v>
      </c>
      <c r="E258" s="35" t="str">
        <f>'DEF13'!E258</f>
        <v>2.2. Gestión Presupuestal y Eficiencia del Gasto Público</v>
      </c>
      <c r="F258" s="35" t="str">
        <f>'DEF13'!F258</f>
        <v>2. Plan Anual de Adquisiciones</v>
      </c>
      <c r="G258" s="35" t="str">
        <f>'DEF13'!G258</f>
        <v>Dirección de Financiamiento Sectorial</v>
      </c>
      <c r="H258" s="35">
        <f>'DEF13'!H258</f>
        <v>3200</v>
      </c>
      <c r="I258" s="35" t="str">
        <f>'DEF13'!I258</f>
        <v>Análisis de Recursos del SGSSS y Planeación Financiera Territorial</v>
      </c>
      <c r="J258" s="35" t="str">
        <f>'DEF13'!J258</f>
        <v>Analizar las rentas de las Entidades Territoriales</v>
      </c>
      <c r="K258" s="35" t="str">
        <f>'DEF13'!K258</f>
        <v>3200-10</v>
      </c>
      <c r="L258" s="35" t="str">
        <f>'DEF13'!L258</f>
        <v>Entidades territoriales que realizaron reportes respecto a la presupuestación y ejecucion de los recursos de rentas territoriales para la salud</v>
      </c>
      <c r="M258" s="35" t="str">
        <f>'DEF13'!N258</f>
        <v>No. De entidades territoriales que presentaron los reportes de presupuestación y ejecución de los recursos de rentas territoriales para la salud</v>
      </c>
      <c r="N258" s="35" t="str">
        <f>'DEF13'!O258</f>
        <v>Número (NO ACUMULABLE)</v>
      </c>
      <c r="O258" s="35" t="str">
        <f>'DEF13'!Q258</f>
        <v>C-1902-0300-8</v>
      </c>
      <c r="P258" s="35" t="str">
        <f>'DEF13'!R258</f>
        <v>C-1902-0300-8-0-1902006-02</v>
      </c>
      <c r="Q258" s="130">
        <f>'DEF13'!S258</f>
        <v>190000000</v>
      </c>
      <c r="R258" s="113">
        <f>'DEF13'!T258</f>
        <v>37</v>
      </c>
      <c r="S258" s="113">
        <v>37</v>
      </c>
      <c r="T258" s="35" t="s">
        <v>1840</v>
      </c>
      <c r="U258" s="130">
        <v>20000000</v>
      </c>
      <c r="V258" s="113">
        <v>37</v>
      </c>
      <c r="W258" s="78">
        <v>1</v>
      </c>
      <c r="X258" s="113">
        <v>0</v>
      </c>
      <c r="Y258" s="108">
        <v>20000000</v>
      </c>
      <c r="Z258" s="131">
        <v>1</v>
      </c>
      <c r="AA258" s="132" t="s">
        <v>3026</v>
      </c>
      <c r="AB258" s="132"/>
      <c r="AC258" s="132"/>
      <c r="AD258" s="132"/>
      <c r="AE258" s="135" t="s">
        <v>3002</v>
      </c>
      <c r="AF258" s="146">
        <f>'DEF13'!X258</f>
        <v>37</v>
      </c>
      <c r="AG258" s="133" t="str">
        <f>'DEF13'!Y258</f>
        <v>Entidades territoriales que presentaron los reportes de presupuestación y ejecución de los recursos de rentas territoriales para la salud</v>
      </c>
      <c r="AH258" s="134">
        <f>'DEF13'!Z258</f>
        <v>40000000</v>
      </c>
      <c r="AI258" s="89">
        <v>37</v>
      </c>
      <c r="AJ258" s="78">
        <f t="shared" si="33"/>
        <v>1</v>
      </c>
      <c r="AK258" s="113">
        <f t="shared" si="34"/>
        <v>0</v>
      </c>
      <c r="AL258" s="103">
        <v>22666667</v>
      </c>
      <c r="AM258" s="78">
        <f t="shared" si="35"/>
        <v>0.56666667500000001</v>
      </c>
      <c r="AN258" s="105" t="s">
        <v>3027</v>
      </c>
      <c r="AO258" s="105"/>
      <c r="AP258" s="105"/>
      <c r="AQ258" s="105"/>
      <c r="AR258" s="182" t="s">
        <v>3028</v>
      </c>
      <c r="AS258" s="113">
        <f>AVERAGE(V258,AI258)</f>
        <v>37</v>
      </c>
      <c r="AT258" s="78">
        <f t="shared" si="37"/>
        <v>1</v>
      </c>
      <c r="AU258" s="108">
        <f t="shared" si="38"/>
        <v>42666667</v>
      </c>
      <c r="AV258" s="78">
        <f t="shared" si="41"/>
        <v>0.2245614052631579</v>
      </c>
      <c r="AX258" s="113">
        <f>AVERAGE(AF258,S258)</f>
        <v>37</v>
      </c>
      <c r="AY258" s="78">
        <f t="shared" si="40"/>
        <v>1</v>
      </c>
    </row>
    <row r="259" spans="1:51" ht="132">
      <c r="A259" s="35" t="str">
        <f>'DEF13'!A259</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59" s="35" t="str">
        <f>'DEF13'!B259</f>
        <v>6.3. Fortalecer las capacidades técnicas de los entes territoriales en salud</v>
      </c>
      <c r="C259" s="35" t="str">
        <f>'DEF13'!C259</f>
        <v>ODS 3. Salud y Bienestar</v>
      </c>
      <c r="D259" s="35" t="str">
        <f>'DEF13'!D259</f>
        <v>2. Direccionamiento estratégico y planeación</v>
      </c>
      <c r="E259" s="35" t="str">
        <f>'DEF13'!E259</f>
        <v>2.2. Gestión Presupuestal y Eficiencia del Gasto Público</v>
      </c>
      <c r="F259" s="35" t="str">
        <f>'DEF13'!F259</f>
        <v>2. Plan Anual de Adquisiciones</v>
      </c>
      <c r="G259" s="35" t="str">
        <f>'DEF13'!G259</f>
        <v>Dirección de Financiamiento Sectorial</v>
      </c>
      <c r="H259" s="35">
        <f>'DEF13'!H259</f>
        <v>3200</v>
      </c>
      <c r="I259" s="35" t="str">
        <f>'DEF13'!I259</f>
        <v>Análisis de Recursos del SGSSS y Planeación Financiera Territorial</v>
      </c>
      <c r="J259" s="35" t="str">
        <f>'DEF13'!J259</f>
        <v>Revisar estrategias de aseguramiento y ejecución de recursos</v>
      </c>
      <c r="K259" s="35" t="str">
        <f>'DEF13'!K259</f>
        <v>3200-11</v>
      </c>
      <c r="L259" s="35" t="str">
        <f>'DEF13'!L259</f>
        <v>Validación de la consistencia de reportes en la información de ejecución de recursos</v>
      </c>
      <c r="M259" s="35" t="str">
        <f>'DEF13'!N259</f>
        <v>No  de  reportes validados de la ejecución de los recursos</v>
      </c>
      <c r="N259" s="35" t="str">
        <f>'DEF13'!O259</f>
        <v>número</v>
      </c>
      <c r="O259" s="35" t="str">
        <f>'DEF13'!Q259</f>
        <v>C-1902-0300-8</v>
      </c>
      <c r="P259" s="35" t="str">
        <f>'DEF13'!R259</f>
        <v>C-1902-0300-8-0-1902006-02</v>
      </c>
      <c r="Q259" s="130">
        <f>'DEF13'!S259</f>
        <v>24000000</v>
      </c>
      <c r="R259" s="113">
        <f>'DEF13'!T259</f>
        <v>4</v>
      </c>
      <c r="S259" s="113">
        <v>1</v>
      </c>
      <c r="T259" s="35" t="s">
        <v>1846</v>
      </c>
      <c r="U259" s="130">
        <v>12000000</v>
      </c>
      <c r="V259" s="113">
        <v>1</v>
      </c>
      <c r="W259" s="78">
        <v>1</v>
      </c>
      <c r="X259" s="113">
        <v>0</v>
      </c>
      <c r="Y259" s="108">
        <v>12000000</v>
      </c>
      <c r="Z259" s="131">
        <v>1</v>
      </c>
      <c r="AA259" s="132" t="s">
        <v>3029</v>
      </c>
      <c r="AB259" s="132"/>
      <c r="AC259" s="132"/>
      <c r="AD259" s="132"/>
      <c r="AE259" s="135" t="s">
        <v>3002</v>
      </c>
      <c r="AF259" s="146">
        <f>'DEF13'!X259</f>
        <v>1</v>
      </c>
      <c r="AG259" s="133" t="str">
        <f>'DEF13'!Y259</f>
        <v>Reporte consolidado de las validaciones de la ejecución de los recursos</v>
      </c>
      <c r="AH259" s="134">
        <f>'DEF13'!Z259</f>
        <v>12000000</v>
      </c>
      <c r="AI259" s="89">
        <v>1</v>
      </c>
      <c r="AJ259" s="78">
        <f t="shared" si="33"/>
        <v>1</v>
      </c>
      <c r="AK259" s="113">
        <f t="shared" si="34"/>
        <v>0</v>
      </c>
      <c r="AL259" s="103">
        <v>12000000</v>
      </c>
      <c r="AM259" s="78">
        <f t="shared" si="35"/>
        <v>1</v>
      </c>
      <c r="AN259" s="105" t="s">
        <v>3030</v>
      </c>
      <c r="AO259" s="105"/>
      <c r="AP259" s="105"/>
      <c r="AQ259" s="105"/>
      <c r="AR259" s="183" t="s">
        <v>3020</v>
      </c>
      <c r="AS259" s="113">
        <f t="shared" si="36"/>
        <v>2</v>
      </c>
      <c r="AT259" s="78">
        <f t="shared" si="37"/>
        <v>0.5</v>
      </c>
      <c r="AU259" s="108">
        <f t="shared" si="38"/>
        <v>24000000</v>
      </c>
      <c r="AV259" s="78">
        <f t="shared" si="41"/>
        <v>1</v>
      </c>
      <c r="AX259" s="113">
        <f t="shared" si="39"/>
        <v>2</v>
      </c>
      <c r="AY259" s="78">
        <f t="shared" si="40"/>
        <v>1</v>
      </c>
    </row>
    <row r="260" spans="1:51" ht="132">
      <c r="A260" s="35" t="str">
        <f>'DEF13'!A260</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60" s="35" t="str">
        <f>'DEF13'!B260</f>
        <v>6.3. Fortalecer las capacidades técnicas de los entes territoriales en salud</v>
      </c>
      <c r="C260" s="35" t="str">
        <f>'DEF13'!C260</f>
        <v>ODS 3. Salud y Bienestar</v>
      </c>
      <c r="D260" s="35" t="str">
        <f>'DEF13'!D260</f>
        <v>2. Direccionamiento estratégico y planeación</v>
      </c>
      <c r="E260" s="35" t="str">
        <f>'DEF13'!E260</f>
        <v>2.2. Gestión Presupuestal y Eficiencia del Gasto Público</v>
      </c>
      <c r="F260" s="35" t="str">
        <f>'DEF13'!F260</f>
        <v>2. Plan Anual de Adquisiciones</v>
      </c>
      <c r="G260" s="35" t="str">
        <f>'DEF13'!G260</f>
        <v>Dirección de Financiamiento Sectorial</v>
      </c>
      <c r="H260" s="35">
        <f>'DEF13'!H260</f>
        <v>3200</v>
      </c>
      <c r="I260" s="35" t="str">
        <f>'DEF13'!I260</f>
        <v>Análisis de Recursos del SGSSS y Planeación Financiera Territorial</v>
      </c>
      <c r="J260" s="35" t="str">
        <f>'DEF13'!J260</f>
        <v>Emitir concepto de aprobación</v>
      </c>
      <c r="K260" s="35" t="str">
        <f>'DEF13'!K260</f>
        <v>3200-12</v>
      </c>
      <c r="L260" s="35" t="str">
        <f>'DEF13'!L260</f>
        <v>Análisis a los reportes realizados por las Entidades Territoriales respecto al nuevo catálogo presupuestal CCPET para la adecuada presupuestación y ejecución de los recursos del sector salud.</v>
      </c>
      <c r="M260" s="35" t="str">
        <f>'DEF13'!N260</f>
        <v>No. Entidades territoriales revisadas sobre la consistencia de la información reportada según el CCPET</v>
      </c>
      <c r="N260" s="35" t="str">
        <f>'DEF13'!O260</f>
        <v>Número (NO ACUMULABLE)</v>
      </c>
      <c r="O260" s="35" t="str">
        <f>'DEF13'!Q260</f>
        <v>C-1902-0300-8</v>
      </c>
      <c r="P260" s="35" t="str">
        <f>'DEF13'!R260</f>
        <v>C-1902-0300-8-0-1902007-02</v>
      </c>
      <c r="Q260" s="130">
        <f>'DEF13'!S260</f>
        <v>46999764</v>
      </c>
      <c r="R260" s="113">
        <f>'DEF13'!T260</f>
        <v>37</v>
      </c>
      <c r="S260" s="113">
        <v>37</v>
      </c>
      <c r="T260" s="35" t="s">
        <v>1850</v>
      </c>
      <c r="U260" s="130">
        <v>23499882</v>
      </c>
      <c r="V260" s="113">
        <v>37</v>
      </c>
      <c r="W260" s="78">
        <v>1</v>
      </c>
      <c r="X260" s="113">
        <v>0</v>
      </c>
      <c r="Y260" s="108">
        <v>23499882</v>
      </c>
      <c r="Z260" s="131">
        <v>1</v>
      </c>
      <c r="AA260" s="132" t="s">
        <v>3031</v>
      </c>
      <c r="AB260" s="132"/>
      <c r="AC260" s="132"/>
      <c r="AD260" s="132"/>
      <c r="AE260" s="135" t="s">
        <v>3002</v>
      </c>
      <c r="AF260" s="146">
        <f>'DEF13'!X260</f>
        <v>37</v>
      </c>
      <c r="AG260" s="133" t="str">
        <f>'DEF13'!Y260</f>
        <v>Entidades territoriales revisadas sobre la consistencia de la información reportada según el CCPET</v>
      </c>
      <c r="AH260" s="134">
        <f>'DEF13'!Z260</f>
        <v>23499882</v>
      </c>
      <c r="AI260" s="89">
        <v>37</v>
      </c>
      <c r="AJ260" s="78">
        <f t="shared" si="33"/>
        <v>1</v>
      </c>
      <c r="AK260" s="113">
        <f t="shared" si="34"/>
        <v>0</v>
      </c>
      <c r="AL260" s="103">
        <v>23499882</v>
      </c>
      <c r="AM260" s="78">
        <f t="shared" si="35"/>
        <v>1</v>
      </c>
      <c r="AN260" s="105" t="s">
        <v>3032</v>
      </c>
      <c r="AO260" s="105"/>
      <c r="AP260" s="105"/>
      <c r="AQ260" s="105"/>
      <c r="AR260" s="183" t="s">
        <v>3020</v>
      </c>
      <c r="AS260" s="113">
        <f>AVERAGE(V260,AI260)</f>
        <v>37</v>
      </c>
      <c r="AT260" s="78">
        <f t="shared" si="37"/>
        <v>1</v>
      </c>
      <c r="AU260" s="108">
        <f t="shared" si="38"/>
        <v>46999764</v>
      </c>
      <c r="AV260" s="78">
        <f t="shared" si="41"/>
        <v>1</v>
      </c>
      <c r="AX260" s="113">
        <f>AVERAGE(AF260,S260)</f>
        <v>37</v>
      </c>
      <c r="AY260" s="78">
        <f t="shared" si="40"/>
        <v>1</v>
      </c>
    </row>
    <row r="261" spans="1:51" ht="409.5">
      <c r="A261" s="35" t="str">
        <f>'DEF13'!A261</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61" s="35" t="str">
        <f>'DEF13'!B261</f>
        <v>6.3. Fortalecer las capacidades técnicas de los entes territoriales en salud</v>
      </c>
      <c r="C261" s="35" t="str">
        <f>'DEF13'!C261</f>
        <v>ODS 3. Salud y Bienestar</v>
      </c>
      <c r="D261" s="35" t="str">
        <f>'DEF13'!D261</f>
        <v>2. Direccionamiento estratégico y planeación</v>
      </c>
      <c r="E261" s="35" t="str">
        <f>'DEF13'!E261</f>
        <v>2.2. Gestión Presupuestal y Eficiencia del Gasto Público</v>
      </c>
      <c r="F261" s="35" t="str">
        <f>'DEF13'!F261</f>
        <v>2. Plan Anual de Adquisiciones</v>
      </c>
      <c r="G261" s="35" t="str">
        <f>'DEF13'!G261</f>
        <v>Dirección de Financiamiento Sectorial</v>
      </c>
      <c r="H261" s="35">
        <f>'DEF13'!H261</f>
        <v>3200</v>
      </c>
      <c r="I261" s="35" t="str">
        <f>'DEF13'!I261</f>
        <v>Análisis de Recursos del SGSSS y Planeación Financiera Territorial</v>
      </c>
      <c r="J261" s="35" t="str">
        <f>'DEF13'!J261</f>
        <v>Evaluar los planes financieros frente a la normatividad vigente</v>
      </c>
      <c r="K261" s="35" t="str">
        <f>'DEF13'!K261</f>
        <v>3200-13</v>
      </c>
      <c r="L261" s="35" t="str">
        <f>'DEF13'!L261</f>
        <v>Entidades territoriales asistidias  respecto al nuevo catálogo presupuestal CCPET para la adecuada presupuestación y ejecución de los recursos del sector salud.</v>
      </c>
      <c r="M261" s="35" t="str">
        <f>'DEF13'!N261</f>
        <v>No. Entidades territoriales asistidas y evaluadas frente al  reporte de información según el CCPET en salud</v>
      </c>
      <c r="N261" s="35" t="str">
        <f>'DEF13'!O261</f>
        <v>número</v>
      </c>
      <c r="O261" s="35" t="str">
        <f>'DEF13'!Q261</f>
        <v>C-1902-0300-8</v>
      </c>
      <c r="P261" s="35" t="str">
        <f>'DEF13'!R261</f>
        <v>C-1902-0300-8-0-1902007-02</v>
      </c>
      <c r="Q261" s="130">
        <f>'DEF13'!S261</f>
        <v>24840000</v>
      </c>
      <c r="R261" s="113">
        <f>'DEF13'!T261</f>
        <v>37</v>
      </c>
      <c r="S261" s="113">
        <v>37</v>
      </c>
      <c r="T261" s="35" t="s">
        <v>1855</v>
      </c>
      <c r="U261" s="130">
        <v>12420000</v>
      </c>
      <c r="V261" s="113">
        <v>37</v>
      </c>
      <c r="W261" s="78">
        <v>1</v>
      </c>
      <c r="X261" s="113">
        <v>0</v>
      </c>
      <c r="Y261" s="108">
        <v>12420000</v>
      </c>
      <c r="Z261" s="131">
        <v>1</v>
      </c>
      <c r="AA261" s="132" t="s">
        <v>3033</v>
      </c>
      <c r="AB261" s="132"/>
      <c r="AC261" s="132"/>
      <c r="AD261" s="132"/>
      <c r="AE261" s="135" t="s">
        <v>3002</v>
      </c>
      <c r="AF261" s="146">
        <f>'DEF13'!X261</f>
        <v>37</v>
      </c>
      <c r="AG261" s="133" t="str">
        <f>'DEF13'!Y261</f>
        <v>No. Entidades territoriales asistidas y evaluadas frente al  reporte de información según el CCPET en salud</v>
      </c>
      <c r="AH261" s="134">
        <f>'DEF13'!Z261</f>
        <v>12420000</v>
      </c>
      <c r="AI261" s="89">
        <v>37</v>
      </c>
      <c r="AJ261" s="78">
        <f t="shared" si="33"/>
        <v>1</v>
      </c>
      <c r="AK261" s="113">
        <f t="shared" si="34"/>
        <v>0</v>
      </c>
      <c r="AL261" s="103">
        <v>12834000</v>
      </c>
      <c r="AM261" s="78">
        <f t="shared" si="35"/>
        <v>1.0333333333333334</v>
      </c>
      <c r="AN261" s="105" t="s">
        <v>3034</v>
      </c>
      <c r="AO261" s="105"/>
      <c r="AP261" s="105"/>
      <c r="AQ261" s="105"/>
      <c r="AR261" s="105" t="s">
        <v>3035</v>
      </c>
      <c r="AS261" s="113">
        <f>AVERAGE(V261,AI261)</f>
        <v>37</v>
      </c>
      <c r="AT261" s="78">
        <f t="shared" si="37"/>
        <v>1</v>
      </c>
      <c r="AU261" s="108">
        <f t="shared" si="38"/>
        <v>25254000</v>
      </c>
      <c r="AV261" s="78">
        <f t="shared" si="41"/>
        <v>1.0166666666666666</v>
      </c>
      <c r="AX261" s="113">
        <f>AVERAGE(AF261,S261)</f>
        <v>37</v>
      </c>
      <c r="AY261" s="78">
        <f t="shared" si="40"/>
        <v>1</v>
      </c>
    </row>
    <row r="262" spans="1:51" ht="132">
      <c r="A262" s="35" t="str">
        <f>'DEF13'!A262</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62" s="35" t="str">
        <f>'DEF13'!B262</f>
        <v>6.4. Generar un plan para el saneamiento de deudas del sistema</v>
      </c>
      <c r="C262" s="35" t="str">
        <f>'DEF13'!C262</f>
        <v>ODS 3. Salud y Bienestar</v>
      </c>
      <c r="D262" s="35" t="str">
        <f>'DEF13'!D262</f>
        <v>2. Direccionamiento estratégico y planeación</v>
      </c>
      <c r="E262" s="35" t="str">
        <f>'DEF13'!E262</f>
        <v>2.2. Gestión Presupuestal y Eficiencia del Gasto Público</v>
      </c>
      <c r="F262" s="35" t="str">
        <f>'DEF13'!F262</f>
        <v>2. Plan Anual de Adquisiciones</v>
      </c>
      <c r="G262" s="35" t="str">
        <f>'DEF13'!G262</f>
        <v>Dirección de Financiamiento Sectorial</v>
      </c>
      <c r="H262" s="35">
        <f>'DEF13'!H262</f>
        <v>3200</v>
      </c>
      <c r="I262" s="35" t="str">
        <f>'DEF13'!I262</f>
        <v>Análisis de Recursos del SGSSS y Planeación Financiera Territorial</v>
      </c>
      <c r="J262" s="35" t="str">
        <f>'DEF13'!J262</f>
        <v>Analizar la información reportada en la Circular 030</v>
      </c>
      <c r="K262" s="35" t="str">
        <f>'DEF13'!K262</f>
        <v>3200-14</v>
      </c>
      <c r="L262" s="35" t="str">
        <f>'DEF13'!L262</f>
        <v>Informes sobre la conciliación entre actores del Sistema General de Seguridad Social en Salud</v>
      </c>
      <c r="M262" s="35" t="str">
        <f>'DEF13'!N262</f>
        <v>No. de informes sobre la conciliación entre actores del Sistema General de Seguridad Social en Salud</v>
      </c>
      <c r="N262" s="35" t="str">
        <f>'DEF13'!O262</f>
        <v>número</v>
      </c>
      <c r="O262" s="35" t="str">
        <f>'DEF13'!Q262</f>
        <v>C-1902-0300-8</v>
      </c>
      <c r="P262" s="35" t="str">
        <f>'DEF13'!R262</f>
        <v>C-1902-0300-8-0-1902013-02</v>
      </c>
      <c r="Q262" s="130">
        <f>'DEF13'!S262</f>
        <v>176050000</v>
      </c>
      <c r="R262" s="113">
        <f>'DEF13'!T262</f>
        <v>4</v>
      </c>
      <c r="S262" s="113">
        <v>1</v>
      </c>
      <c r="T262" s="35" t="s">
        <v>1858</v>
      </c>
      <c r="U262" s="130">
        <v>20000000</v>
      </c>
      <c r="V262" s="113">
        <v>1</v>
      </c>
      <c r="W262" s="78">
        <v>1</v>
      </c>
      <c r="X262" s="113">
        <v>0</v>
      </c>
      <c r="Y262" s="108">
        <v>20000000</v>
      </c>
      <c r="Z262" s="131">
        <v>1</v>
      </c>
      <c r="AA262" s="132" t="s">
        <v>3036</v>
      </c>
      <c r="AB262" s="132"/>
      <c r="AC262" s="132"/>
      <c r="AD262" s="132"/>
      <c r="AE262" s="135" t="s">
        <v>3002</v>
      </c>
      <c r="AF262" s="146">
        <f>'DEF13'!X262</f>
        <v>1</v>
      </c>
      <c r="AG262" s="133" t="str">
        <f>'DEF13'!Y262</f>
        <v>Informes sobre la conciliación entre actores del Sistema General de Seguridad Social en Salud</v>
      </c>
      <c r="AH262" s="134">
        <f>'DEF13'!Z262</f>
        <v>38140000</v>
      </c>
      <c r="AI262" s="89">
        <v>1</v>
      </c>
      <c r="AJ262" s="78">
        <f t="shared" si="33"/>
        <v>1</v>
      </c>
      <c r="AK262" s="113">
        <f t="shared" si="34"/>
        <v>0</v>
      </c>
      <c r="AL262" s="103">
        <v>22333333</v>
      </c>
      <c r="AM262" s="78">
        <f t="shared" si="35"/>
        <v>0.58556195595175664</v>
      </c>
      <c r="AN262" s="105" t="s">
        <v>3037</v>
      </c>
      <c r="AO262" s="105"/>
      <c r="AP262" s="105"/>
      <c r="AQ262" s="105"/>
      <c r="AR262" s="182" t="s">
        <v>3038</v>
      </c>
      <c r="AS262" s="113">
        <f t="shared" si="36"/>
        <v>2</v>
      </c>
      <c r="AT262" s="78">
        <f t="shared" si="37"/>
        <v>0.5</v>
      </c>
      <c r="AU262" s="108">
        <f t="shared" si="38"/>
        <v>42333333</v>
      </c>
      <c r="AV262" s="78">
        <f t="shared" si="41"/>
        <v>0.24046198807157057</v>
      </c>
      <c r="AX262" s="113">
        <f t="shared" si="39"/>
        <v>2</v>
      </c>
      <c r="AY262" s="78">
        <f t="shared" si="40"/>
        <v>1</v>
      </c>
    </row>
    <row r="263" spans="1:51" ht="132">
      <c r="A263" s="35" t="str">
        <f>'DEF13'!A263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63" s="35" t="str">
        <f>'DEF13'!B263</f>
        <v>6.4. Generar un plan para el saneamiento de deudas del sistema</v>
      </c>
      <c r="C263" s="35" t="str">
        <f>'DEF13'!C263</f>
        <v>ODS 3. Salud y Bienestar</v>
      </c>
      <c r="D263" s="35" t="str">
        <f>'DEF13'!D263</f>
        <v>2. Direccionamiento estratégico y planeación</v>
      </c>
      <c r="E263" s="35" t="str">
        <f>'DEF13'!E263</f>
        <v>2.2. Gestión Presupuestal y Eficiencia del Gasto Público</v>
      </c>
      <c r="F263" s="35" t="str">
        <f>'DEF13'!F263</f>
        <v>2. Plan Anual de Adquisiciones</v>
      </c>
      <c r="G263" s="35" t="str">
        <f>'DEF13'!G263</f>
        <v>Dirección de Financiamiento Sectorial</v>
      </c>
      <c r="H263" s="35">
        <f>'DEF13'!H263</f>
        <v>3200</v>
      </c>
      <c r="I263" s="35" t="str">
        <f>'DEF13'!I263</f>
        <v>Análisis de Recursos del SGSSS y Planeación Financiera Territorial</v>
      </c>
      <c r="J263" s="35" t="str">
        <f>'DEF13'!J263</f>
        <v>Capacitar para el adecuado reporte de la información de la Circular 030</v>
      </c>
      <c r="K263" s="35" t="str">
        <f>'DEF13'!K263</f>
        <v>3200-15</v>
      </c>
      <c r="L263" s="35" t="str">
        <f>'DEF13'!L263</f>
        <v>Asistencias técnicas a las entidades territoriales en el flujo de los recursos de SGSSS</v>
      </c>
      <c r="M263" s="35" t="str">
        <f>'DEF13'!N263</f>
        <v>No. de asistencias técnicas a las entidades territoriales en el flujo de los recursos de SGSSS</v>
      </c>
      <c r="N263" s="35" t="str">
        <f>'DEF13'!O263</f>
        <v>número</v>
      </c>
      <c r="O263" s="35" t="str">
        <f>'DEF13'!Q263</f>
        <v>C-1902-0300-8</v>
      </c>
      <c r="P263" s="35" t="str">
        <f>'DEF13'!R263</f>
        <v>C-1902-0300-8-0-1902013-02</v>
      </c>
      <c r="Q263" s="130">
        <f>'DEF13'!S263</f>
        <v>73225803</v>
      </c>
      <c r="R263" s="113">
        <f>'DEF13'!T263</f>
        <v>37</v>
      </c>
      <c r="S263" s="113">
        <v>37</v>
      </c>
      <c r="T263" s="35" t="s">
        <v>1862</v>
      </c>
      <c r="U263" s="130">
        <v>28306451</v>
      </c>
      <c r="V263" s="113">
        <v>37</v>
      </c>
      <c r="W263" s="78">
        <v>1</v>
      </c>
      <c r="X263" s="113">
        <v>0</v>
      </c>
      <c r="Y263" s="108">
        <v>21137918</v>
      </c>
      <c r="Z263" s="131">
        <v>0.74675267485846253</v>
      </c>
      <c r="AA263" s="132" t="s">
        <v>3039</v>
      </c>
      <c r="AB263" s="132"/>
      <c r="AC263" s="132"/>
      <c r="AD263" s="132"/>
      <c r="AE263" s="135" t="s">
        <v>3040</v>
      </c>
      <c r="AF263" s="146">
        <f>'DEF13'!X263</f>
        <v>37</v>
      </c>
      <c r="AG263" s="133" t="str">
        <f>'DEF13'!Y263</f>
        <v>Asistencias técnicas a las entidades territoriales en el flujo de los recursos de SGSSS</v>
      </c>
      <c r="AH263" s="134">
        <f>'DEF13'!Z263</f>
        <v>28306451</v>
      </c>
      <c r="AI263" s="89">
        <v>37</v>
      </c>
      <c r="AJ263" s="78">
        <f t="shared" si="33"/>
        <v>1</v>
      </c>
      <c r="AK263" s="113">
        <f t="shared" si="34"/>
        <v>0</v>
      </c>
      <c r="AL263" s="103">
        <v>23579912</v>
      </c>
      <c r="AM263" s="78">
        <f t="shared" si="35"/>
        <v>0.83302255023068772</v>
      </c>
      <c r="AN263" s="105" t="s">
        <v>3041</v>
      </c>
      <c r="AO263" s="105"/>
      <c r="AP263" s="105"/>
      <c r="AQ263" s="105"/>
      <c r="AR263" s="183" t="s">
        <v>3042</v>
      </c>
      <c r="AS263" s="113">
        <f>AVERAGE(V263,AI263)</f>
        <v>37</v>
      </c>
      <c r="AT263" s="78">
        <f t="shared" si="37"/>
        <v>1</v>
      </c>
      <c r="AU263" s="108">
        <f t="shared" si="38"/>
        <v>44717830</v>
      </c>
      <c r="AV263" s="78">
        <f t="shared" si="41"/>
        <v>0.61068405081197952</v>
      </c>
      <c r="AX263" s="113">
        <f>AVERAGE(AF263,S263)</f>
        <v>37</v>
      </c>
      <c r="AY263" s="78">
        <f t="shared" si="40"/>
        <v>1</v>
      </c>
    </row>
    <row r="264" spans="1:51" ht="204">
      <c r="A264" s="35" t="str">
        <f>'DEF13'!A264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64" s="35" t="str">
        <f>'DEF13'!B264</f>
        <v>6.4. Generar un plan para el saneamiento de deudas del sistema</v>
      </c>
      <c r="C264" s="35" t="str">
        <f>'DEF13'!C264</f>
        <v>ODS 3. Salud y Bienestar</v>
      </c>
      <c r="D264" s="35" t="str">
        <f>'DEF13'!D264</f>
        <v>2. Direccionamiento estratégico y planeación</v>
      </c>
      <c r="E264" s="35" t="str">
        <f>'DEF13'!E264</f>
        <v>2.2. Gestión Presupuestal y Eficiencia del Gasto Público</v>
      </c>
      <c r="F264" s="35" t="str">
        <f>'DEF13'!F264</f>
        <v>2. Plan Anual de Adquisiciones</v>
      </c>
      <c r="G264" s="35" t="str">
        <f>'DEF13'!G264</f>
        <v>Dirección de Financiamiento Sectorial</v>
      </c>
      <c r="H264" s="35">
        <f>'DEF13'!H264</f>
        <v>3200</v>
      </c>
      <c r="I264" s="35" t="str">
        <f>'DEF13'!I264</f>
        <v>Análisis de Recursos del SGSSS y Planeación Financiera Territorial</v>
      </c>
      <c r="J264" s="35" t="str">
        <f>'DEF13'!J264</f>
        <v>Elaborar documento de análisis de la información de la Circular 030</v>
      </c>
      <c r="K264" s="35" t="str">
        <f>'DEF13'!K264</f>
        <v>3200-16</v>
      </c>
      <c r="L264" s="35" t="str">
        <f>'DEF13'!L264</f>
        <v>Informes para el seguimiento a las medidas preventivas y correctivas en el marco del Decreto 028 ( a nivel nacional)</v>
      </c>
      <c r="M264" s="35" t="str">
        <f>'DEF13'!N264</f>
        <v>No. de Informes para el seguimiento a las medidas preventivas y correctivas en el marco del Decreto 028 ( a nivel nacional)</v>
      </c>
      <c r="N264" s="35" t="str">
        <f>'DEF13'!O264</f>
        <v>número</v>
      </c>
      <c r="O264" s="35" t="str">
        <f>'DEF13'!Q264</f>
        <v>C-1902-0300-8</v>
      </c>
      <c r="P264" s="35" t="str">
        <f>'DEF13'!R264</f>
        <v>C-1902-0300-8-0-1902013-02</v>
      </c>
      <c r="Q264" s="130">
        <f>'DEF13'!S264</f>
        <v>32000000</v>
      </c>
      <c r="R264" s="113">
        <f>'DEF13'!T264</f>
        <v>4</v>
      </c>
      <c r="S264" s="113">
        <v>1</v>
      </c>
      <c r="T264" s="35" t="s">
        <v>1866</v>
      </c>
      <c r="U264" s="130">
        <v>16000000</v>
      </c>
      <c r="V264" s="113">
        <v>1</v>
      </c>
      <c r="W264" s="78">
        <v>1</v>
      </c>
      <c r="X264" s="113">
        <v>0</v>
      </c>
      <c r="Y264" s="108">
        <v>16000000</v>
      </c>
      <c r="Z264" s="131">
        <v>1</v>
      </c>
      <c r="AA264" s="132" t="s">
        <v>3043</v>
      </c>
      <c r="AB264" s="132"/>
      <c r="AC264" s="132"/>
      <c r="AD264" s="132"/>
      <c r="AE264" s="135" t="s">
        <v>3002</v>
      </c>
      <c r="AF264" s="146">
        <f>'DEF13'!X264</f>
        <v>1</v>
      </c>
      <c r="AG264" s="133" t="str">
        <f>'DEF13'!Y264</f>
        <v>Informes para el seguimiento a las medidas preventivas y correctivas en el marco del Decreto 028 ( a nivel nacional)</v>
      </c>
      <c r="AH264" s="134">
        <f>'DEF13'!Z264</f>
        <v>16000000</v>
      </c>
      <c r="AI264" s="89">
        <v>1</v>
      </c>
      <c r="AJ264" s="78">
        <f t="shared" si="33"/>
        <v>1</v>
      </c>
      <c r="AK264" s="113">
        <f t="shared" si="34"/>
        <v>0</v>
      </c>
      <c r="AL264" s="103">
        <v>18133333</v>
      </c>
      <c r="AM264" s="78">
        <f t="shared" si="35"/>
        <v>1.1333333125</v>
      </c>
      <c r="AN264" s="105" t="s">
        <v>3044</v>
      </c>
      <c r="AO264" s="105"/>
      <c r="AP264" s="105"/>
      <c r="AQ264" s="105"/>
      <c r="AR264" s="183" t="s">
        <v>3017</v>
      </c>
      <c r="AS264" s="113">
        <f t="shared" si="36"/>
        <v>2</v>
      </c>
      <c r="AT264" s="78">
        <f t="shared" si="37"/>
        <v>0.5</v>
      </c>
      <c r="AU264" s="108">
        <f t="shared" si="38"/>
        <v>34133333</v>
      </c>
      <c r="AV264" s="78">
        <f t="shared" si="41"/>
        <v>1.06666665625</v>
      </c>
      <c r="AX264" s="113">
        <f t="shared" si="39"/>
        <v>2</v>
      </c>
      <c r="AY264" s="78">
        <f t="shared" si="40"/>
        <v>1</v>
      </c>
    </row>
    <row r="265" spans="1:51" ht="132">
      <c r="A265" s="35" t="str">
        <f>'DEF13'!A265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65" s="35" t="str">
        <f>'DEF13'!B265</f>
        <v>6.3. Fortalecer las capacidades técnicas de los entes territoriales en salud</v>
      </c>
      <c r="C265" s="35" t="str">
        <f>'DEF13'!C265</f>
        <v>ODS 3. Salud y Bienestar</v>
      </c>
      <c r="D265" s="35" t="str">
        <f>'DEF13'!D265</f>
        <v>2. Direccionamiento estratégico y planeación</v>
      </c>
      <c r="E265" s="35" t="str">
        <f>'DEF13'!E265</f>
        <v>2.2. Gestión Presupuestal y Eficiencia del Gasto Público</v>
      </c>
      <c r="F265" s="35" t="str">
        <f>'DEF13'!F265</f>
        <v>N/A</v>
      </c>
      <c r="G265" s="35" t="str">
        <f>'DEF13'!G265</f>
        <v>Dirección de Financiamiento Sectorial</v>
      </c>
      <c r="H265" s="35">
        <f>'DEF13'!H265</f>
        <v>3200</v>
      </c>
      <c r="I265" s="35" t="str">
        <f>'DEF13'!I265</f>
        <v>Análisis de Recursos del SGSSS y Planeación Financiera Territorial</v>
      </c>
      <c r="J265" s="35" t="str">
        <f>'DEF13'!J265</f>
        <v>Adelantar la planeación y gestión de los recursos del Presupuesto General de la Nación  - PGN del rubro de Aseguramiento en Salud a cargo de la Dirección de Financiamiento Sectorial - DFS.</v>
      </c>
      <c r="K265" s="35" t="str">
        <f>'DEF13'!K265</f>
        <v>3200-17</v>
      </c>
      <c r="L265" s="35" t="str">
        <f>'DEF13'!L265</f>
        <v>Porcentaje de las solicitudes de giro  de los recursos del aseguramiento  gestionados por la Dirección de Financiamiento Sectorial</v>
      </c>
      <c r="M265" s="35" t="str">
        <f>'DEF13'!N265</f>
        <v>Porcentaje de las solicitudes de giro  de los recursos del aseguramiento  gestionados por la Dirección de Financiamiento Sectorial</v>
      </c>
      <c r="N265" s="35" t="str">
        <f>'DEF13'!O265</f>
        <v>porcentaje</v>
      </c>
      <c r="O265" s="35">
        <f>'DEF13'!Q265</f>
        <v>0</v>
      </c>
      <c r="P265" s="35" t="str">
        <f>'DEF13'!R265</f>
        <v>Rubro: A-03-03-04-052 
Nombre: Aseguramiento, reclamaciones y servicios integrales de Salud (Ley 100 de 1993 – Decreto 780 de 2016)</v>
      </c>
      <c r="Q265" s="130">
        <f>'DEF13'!S265</f>
        <v>32652859463382</v>
      </c>
      <c r="R265" s="112">
        <f>'DEF13'!T265</f>
        <v>1</v>
      </c>
      <c r="S265" s="112">
        <v>0.25</v>
      </c>
      <c r="T265" s="35" t="s">
        <v>1873</v>
      </c>
      <c r="U265" s="130">
        <v>8162335202375</v>
      </c>
      <c r="V265" s="112">
        <v>0.24</v>
      </c>
      <c r="W265" s="78">
        <v>0.96</v>
      </c>
      <c r="X265" s="112">
        <v>-1.0000000000000009E-2</v>
      </c>
      <c r="Y265" s="108">
        <v>7787049086142.54</v>
      </c>
      <c r="Z265" s="131">
        <v>0.9540222121577091</v>
      </c>
      <c r="AA265" s="132" t="s">
        <v>3045</v>
      </c>
      <c r="AB265" s="132"/>
      <c r="AC265" s="132"/>
      <c r="AD265" s="132"/>
      <c r="AE265" s="135" t="s">
        <v>3046</v>
      </c>
      <c r="AF265" s="145">
        <f>'DEF13'!X265</f>
        <v>0.25</v>
      </c>
      <c r="AG265" s="133" t="str">
        <f>'DEF13'!Y265</f>
        <v>Porcentaje de las solicitudes de giro  de los recursos del aseguramiento  gestionados por la Dirección de Financiamiento Sectorialdurante el segundo trimestre</v>
      </c>
      <c r="AH265" s="134">
        <f>'DEF13'!Z265</f>
        <v>7298591979073</v>
      </c>
      <c r="AI265" s="88">
        <v>0.25</v>
      </c>
      <c r="AJ265" s="78">
        <f t="shared" si="33"/>
        <v>1</v>
      </c>
      <c r="AK265" s="112">
        <f t="shared" si="34"/>
        <v>0</v>
      </c>
      <c r="AL265" s="103">
        <v>8046428382486.4199</v>
      </c>
      <c r="AM265" s="78">
        <f t="shared" si="35"/>
        <v>1.1024631059740928</v>
      </c>
      <c r="AN265" s="105" t="s">
        <v>3047</v>
      </c>
      <c r="AO265" s="105"/>
      <c r="AP265" s="105"/>
      <c r="AQ265" s="105"/>
      <c r="AR265" s="105" t="s">
        <v>3048</v>
      </c>
      <c r="AS265" s="112">
        <f t="shared" si="36"/>
        <v>0.49</v>
      </c>
      <c r="AT265" s="78">
        <f t="shared" si="37"/>
        <v>0.49</v>
      </c>
      <c r="AU265" s="108">
        <f t="shared" si="38"/>
        <v>15833477468628.961</v>
      </c>
      <c r="AV265" s="78">
        <f t="shared" si="41"/>
        <v>0.48490324366186516</v>
      </c>
      <c r="AX265" s="112">
        <f t="shared" si="39"/>
        <v>0.5</v>
      </c>
      <c r="AY265" s="78">
        <f t="shared" si="40"/>
        <v>0.98</v>
      </c>
    </row>
    <row r="266" spans="1:51" ht="132">
      <c r="A266" s="35" t="str">
        <f>'DEF13'!A266</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66" s="35" t="str">
        <f>'DEF13'!B266</f>
        <v>6.3. Fortalecer las capacidades técnicas de los entes territoriales en salud</v>
      </c>
      <c r="C266" s="35" t="str">
        <f>'DEF13'!C266</f>
        <v>ODS 3. Salud y Bienestar</v>
      </c>
      <c r="D266" s="35" t="str">
        <f>'DEF13'!D266</f>
        <v>2. Direccionamiento estratégico y planeación</v>
      </c>
      <c r="E266" s="35" t="str">
        <f>'DEF13'!E266</f>
        <v>2.2. Gestión Presupuestal y Eficiencia del Gasto Público</v>
      </c>
      <c r="F266" s="35" t="str">
        <f>'DEF13'!F266</f>
        <v>N/A</v>
      </c>
      <c r="G266" s="35" t="str">
        <f>'DEF13'!G266</f>
        <v>Dirección de Financiamiento Sectorial</v>
      </c>
      <c r="H266" s="35">
        <f>'DEF13'!H266</f>
        <v>3200</v>
      </c>
      <c r="I266" s="35" t="str">
        <f>'DEF13'!I266</f>
        <v>Análisis de Recursos del SGSSS y Planeación Financiera Territorial</v>
      </c>
      <c r="J266" s="35" t="str">
        <f>'DEF13'!J266</f>
        <v>Adelantar la gestión de los recursos del Presupuesto General de la Nación -PGN correspondientes a la participación de Salud del SGP a cargo de la Dirección de Financiamiento Sectorial - DFS.</v>
      </c>
      <c r="K266" s="35" t="str">
        <f>'DEF13'!K266</f>
        <v>3200-18</v>
      </c>
      <c r="L266" s="35" t="str">
        <f>'DEF13'!L266</f>
        <v>Porcentaje de las solicitudes de giro de los recursos del SGP gestionados por la Dirección de Financiamiento Sectorial</v>
      </c>
      <c r="M266" s="35" t="str">
        <f>'DEF13'!N266</f>
        <v>Porcentaje de las solicitudes de giro de los recursos del SGP gestionados por la Dirección de Financiamiento Sectorial</v>
      </c>
      <c r="N266" s="35" t="str">
        <f>'DEF13'!O266</f>
        <v>porcentaje</v>
      </c>
      <c r="O266" s="35">
        <f>'DEF13'!Q266</f>
        <v>0</v>
      </c>
      <c r="P266" s="35" t="str">
        <f>'DEF13'!R266</f>
        <v>Rubro: A-03-03-05-002 
Nombre: PARTICIPACIÓN PARA SALUD - DISTRIBUCIÓN PREVIO CONCEPTO DNP</v>
      </c>
      <c r="Q266" s="130">
        <f>'DEF13'!S266</f>
        <v>12821599952544</v>
      </c>
      <c r="R266" s="112">
        <f>'DEF13'!T266</f>
        <v>1</v>
      </c>
      <c r="S266" s="112">
        <v>0.25</v>
      </c>
      <c r="T266" s="35" t="s">
        <v>1881</v>
      </c>
      <c r="U266" s="130">
        <v>3200022000000</v>
      </c>
      <c r="V266" s="112">
        <v>0.26</v>
      </c>
      <c r="W266" s="78">
        <v>1.04</v>
      </c>
      <c r="X266" s="112">
        <v>1.0000000000000009E-2</v>
      </c>
      <c r="Y266" s="108">
        <v>3271967940406</v>
      </c>
      <c r="Z266" s="131">
        <v>1.0224829518065812</v>
      </c>
      <c r="AA266" s="132" t="s">
        <v>3049</v>
      </c>
      <c r="AB266" s="132"/>
      <c r="AC266" s="132"/>
      <c r="AD266" s="132"/>
      <c r="AE266" s="135" t="s">
        <v>3050</v>
      </c>
      <c r="AF266" s="145">
        <f>'DEF13'!X266</f>
        <v>0.25</v>
      </c>
      <c r="AG266" s="133" t="str">
        <f>'DEF13'!Y266</f>
        <v>Porcentaje de las solicitudes de giro de los recursos del SGP gestionados por la Dirección de Financiamiento Sectorial durante el segundo trimestre</v>
      </c>
      <c r="AH266" s="134">
        <f>'DEF13'!Z266</f>
        <v>3255126317758</v>
      </c>
      <c r="AI266" s="88">
        <v>0.25</v>
      </c>
      <c r="AJ266" s="78">
        <f t="shared" si="33"/>
        <v>1</v>
      </c>
      <c r="AK266" s="112">
        <f t="shared" si="34"/>
        <v>0</v>
      </c>
      <c r="AL266" s="103">
        <v>3183271257598</v>
      </c>
      <c r="AM266" s="78">
        <f t="shared" si="35"/>
        <v>0.97792556934948971</v>
      </c>
      <c r="AN266" s="105" t="s">
        <v>3051</v>
      </c>
      <c r="AO266" s="105"/>
      <c r="AP266" s="105"/>
      <c r="AQ266" s="105"/>
      <c r="AR266" s="105" t="s">
        <v>3052</v>
      </c>
      <c r="AS266" s="112">
        <f t="shared" si="36"/>
        <v>0.51</v>
      </c>
      <c r="AT266" s="78">
        <f t="shared" si="37"/>
        <v>0.51</v>
      </c>
      <c r="AU266" s="108">
        <f t="shared" si="38"/>
        <v>6455239198004</v>
      </c>
      <c r="AV266" s="78">
        <f t="shared" si="41"/>
        <v>0.50346596539406008</v>
      </c>
      <c r="AX266" s="112">
        <f t="shared" si="39"/>
        <v>0.5</v>
      </c>
      <c r="AY266" s="78">
        <f>IF((AS266/AX266)&gt;1,1,(AS266/AX266))</f>
        <v>1</v>
      </c>
    </row>
    <row r="267" spans="1:51" ht="178.5">
      <c r="A267" s="36" t="str">
        <f>'DEF13'!A267</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67" s="36" t="str">
        <f>'DEF13'!B267</f>
        <v xml:space="preserve">2.6. Fortalecer la participación de los distintos grupos de valor e interés del Ministerio de Salud y protección social  </v>
      </c>
      <c r="C267" s="36" t="str">
        <f>'DEF13'!C267</f>
        <v>ODS 3. Salud y Bienestar</v>
      </c>
      <c r="D267" s="36" t="str">
        <f>'DEF13'!D267</f>
        <v>3. Gestión con valores para resultados</v>
      </c>
      <c r="E267" s="36" t="str">
        <f>'DEF13'!E267</f>
        <v>3.7. Participación ciudadana en la gestión pública</v>
      </c>
      <c r="F267" s="36" t="str">
        <f>'DEF13'!F267</f>
        <v>N/A</v>
      </c>
      <c r="G267" s="36" t="str">
        <f>'DEF13'!G267</f>
        <v>Dirección de Beneficios Costos y Tarifas</v>
      </c>
      <c r="H267" s="36">
        <f>'DEF13'!H267</f>
        <v>3400</v>
      </c>
      <c r="I267" s="36" t="str">
        <f>'DEF13'!I267</f>
        <v>Gestión de la Protección Social en Salud</v>
      </c>
      <c r="J267" s="36" t="str">
        <f>'DEF13'!J267</f>
        <v>Ejecutar el procedimiento técnico científico para la definición de exclusiones y ampliación progresiva del plan de beneficios.</v>
      </c>
      <c r="K267" s="36" t="str">
        <f>'DEF13'!K267</f>
        <v>3400-01</v>
      </c>
      <c r="L267" s="36" t="str">
        <f>'DEF13'!L267</f>
        <v>Informes trimestrales de la aplicación de la metodología para la actualización integral del Plan de Beneficios.</v>
      </c>
      <c r="M267" s="36" t="str">
        <f>'DEF13'!N267</f>
        <v>Número de informes presentados</v>
      </c>
      <c r="N267" s="36" t="str">
        <f>'DEF13'!O267</f>
        <v>Número</v>
      </c>
      <c r="O267" s="36" t="str">
        <f>'DEF13'!Q267</f>
        <v>C-1902-0300-7</v>
      </c>
      <c r="P267" s="36" t="str">
        <f>'DEF13'!R267</f>
        <v>C-1902-0300-7-0-1902003-02</v>
      </c>
      <c r="Q267" s="137">
        <f>'DEF13'!S267</f>
        <v>204000000</v>
      </c>
      <c r="R267" s="115">
        <f>'DEF13'!T267</f>
        <v>4</v>
      </c>
      <c r="S267" s="115">
        <v>1</v>
      </c>
      <c r="T267" s="36" t="s">
        <v>1890</v>
      </c>
      <c r="U267" s="137">
        <v>51000000</v>
      </c>
      <c r="V267" s="115">
        <v>1</v>
      </c>
      <c r="W267" s="79">
        <v>1</v>
      </c>
      <c r="X267" s="115">
        <v>0</v>
      </c>
      <c r="Y267" s="110">
        <v>34000000</v>
      </c>
      <c r="Z267" s="138">
        <v>0.66666666666666663</v>
      </c>
      <c r="AA267" s="139" t="s">
        <v>3053</v>
      </c>
      <c r="AB267" s="139" t="s">
        <v>3054</v>
      </c>
      <c r="AC267" s="139" t="s">
        <v>84</v>
      </c>
      <c r="AD267" s="139" t="s">
        <v>84</v>
      </c>
      <c r="AE267" s="140" t="s">
        <v>3055</v>
      </c>
      <c r="AF267" s="148">
        <f>'DEF13'!X267</f>
        <v>1</v>
      </c>
      <c r="AG267" s="142" t="str">
        <f>'DEF13'!Y267</f>
        <v>Informe de avance de la aplicación de las metodologías para la actualización integral del Plan de Beneficios.</v>
      </c>
      <c r="AH267" s="143">
        <f>'DEF13'!Z267</f>
        <v>51000000</v>
      </c>
      <c r="AI267" s="91">
        <v>1</v>
      </c>
      <c r="AJ267" s="79">
        <f t="shared" ref="AJ267:AJ309" si="44">AI267/AF267</f>
        <v>1</v>
      </c>
      <c r="AK267" s="115">
        <f t="shared" ref="AK267:AK309" si="45">AI267-AF267</f>
        <v>0</v>
      </c>
      <c r="AL267" s="104">
        <v>51000000</v>
      </c>
      <c r="AM267" s="79">
        <f t="shared" ref="AM267:AM309" si="46">AL267/AH267</f>
        <v>1</v>
      </c>
      <c r="AN267" s="106" t="s">
        <v>3056</v>
      </c>
      <c r="AO267" s="106" t="s">
        <v>84</v>
      </c>
      <c r="AP267" s="106" t="s">
        <v>84</v>
      </c>
      <c r="AQ267" s="106" t="s">
        <v>84</v>
      </c>
      <c r="AR267" s="193" t="s">
        <v>3057</v>
      </c>
      <c r="AS267" s="115">
        <f t="shared" ref="AS267:AS309" si="47">V267+AI267</f>
        <v>2</v>
      </c>
      <c r="AT267" s="79">
        <f t="shared" ref="AT267:AT309" si="48">AS267/R267</f>
        <v>0.5</v>
      </c>
      <c r="AU267" s="110">
        <f t="shared" ref="AU267:AU309" si="49">Y267+AL267</f>
        <v>85000000</v>
      </c>
      <c r="AV267" s="79">
        <f t="shared" ref="AV267:AV301" si="50">AU267/Q267</f>
        <v>0.41666666666666669</v>
      </c>
      <c r="AX267" s="115">
        <f t="shared" ref="AX267:AX309" si="51">AF267+S267</f>
        <v>2</v>
      </c>
      <c r="AY267" s="79">
        <f t="shared" ref="AY267:AY309" si="52">AS267/AX267</f>
        <v>1</v>
      </c>
    </row>
    <row r="268" spans="1:51" ht="178.5">
      <c r="A268" s="36" t="str">
        <f>'DEF13'!A268</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68" s="36" t="str">
        <f>'DEF13'!B268</f>
        <v xml:space="preserve">2.6. Fortalecer la participación de los distintos grupos de valor e interés del Ministerio de Salud y protección social  </v>
      </c>
      <c r="C268" s="36" t="str">
        <f>'DEF13'!C268</f>
        <v>ODS 3. Salud y Bienestar</v>
      </c>
      <c r="D268" s="36" t="str">
        <f>'DEF13'!D268</f>
        <v>3. Gestión con valores para resultados</v>
      </c>
      <c r="E268" s="36" t="str">
        <f>'DEF13'!E268</f>
        <v>3.7. Participación ciudadana en la gestión pública</v>
      </c>
      <c r="F268" s="36" t="str">
        <f>'DEF13'!F268</f>
        <v>N/A</v>
      </c>
      <c r="G268" s="36" t="str">
        <f>'DEF13'!G268</f>
        <v>Dirección de Beneficios Costos y Tarifas</v>
      </c>
      <c r="H268" s="36">
        <f>'DEF13'!H268</f>
        <v>3400</v>
      </c>
      <c r="I268" s="36" t="str">
        <f>'DEF13'!I268</f>
        <v>Gestión de la Protección Social en Salud</v>
      </c>
      <c r="J268" s="36" t="str">
        <f>'DEF13'!J268</f>
        <v>Actualizar la Clasificación Única de Procedimientos en Salud - CUPS</v>
      </c>
      <c r="K268" s="36" t="str">
        <f>'DEF13'!K268</f>
        <v>3400-02</v>
      </c>
      <c r="L268" s="36" t="str">
        <f>'DEF13'!L268</f>
        <v>Informe final sobre el desarrollo de las fases que componen la actualización de la CUPS.</v>
      </c>
      <c r="M268" s="36" t="str">
        <f>'DEF13'!N268</f>
        <v>Informe final</v>
      </c>
      <c r="N268" s="36" t="str">
        <f>'DEF13'!O268</f>
        <v>Número</v>
      </c>
      <c r="O268" s="36" t="str">
        <f>'DEF13'!Q268</f>
        <v>C-1902-0300-7</v>
      </c>
      <c r="P268" s="36" t="str">
        <f>'DEF13'!R268</f>
        <v>C-1902-0300-7-0-1902003-02</v>
      </c>
      <c r="Q268" s="137">
        <f>'DEF13'!S268</f>
        <v>86145360</v>
      </c>
      <c r="R268" s="115">
        <f>'DEF13'!T268</f>
        <v>4</v>
      </c>
      <c r="S268" s="115">
        <v>1</v>
      </c>
      <c r="T268" s="36" t="s">
        <v>1895</v>
      </c>
      <c r="U268" s="137">
        <v>21536340</v>
      </c>
      <c r="V268" s="115">
        <v>1</v>
      </c>
      <c r="W268" s="79">
        <v>1</v>
      </c>
      <c r="X268" s="115">
        <v>0</v>
      </c>
      <c r="Y268" s="110">
        <v>14357560</v>
      </c>
      <c r="Z268" s="138">
        <v>0.66666666666666663</v>
      </c>
      <c r="AA268" s="139" t="s">
        <v>3058</v>
      </c>
      <c r="AB268" s="139" t="s">
        <v>3054</v>
      </c>
      <c r="AC268" s="139" t="s">
        <v>84</v>
      </c>
      <c r="AD268" s="139" t="s">
        <v>84</v>
      </c>
      <c r="AE268" s="140" t="s">
        <v>3055</v>
      </c>
      <c r="AF268" s="148">
        <f>'DEF13'!X268</f>
        <v>1</v>
      </c>
      <c r="AG268" s="142" t="str">
        <f>'DEF13'!Y268</f>
        <v>Elaboración de la programación de consensos con las sociedades científicas</v>
      </c>
      <c r="AH268" s="143">
        <f>'DEF13'!Z268</f>
        <v>21536340</v>
      </c>
      <c r="AI268" s="91">
        <v>1</v>
      </c>
      <c r="AJ268" s="79">
        <f t="shared" si="44"/>
        <v>1</v>
      </c>
      <c r="AK268" s="115">
        <f t="shared" si="45"/>
        <v>0</v>
      </c>
      <c r="AL268" s="104">
        <v>21536340</v>
      </c>
      <c r="AM268" s="79">
        <f t="shared" si="46"/>
        <v>1</v>
      </c>
      <c r="AN268" s="106" t="s">
        <v>3059</v>
      </c>
      <c r="AO268" s="106" t="s">
        <v>84</v>
      </c>
      <c r="AP268" s="106" t="s">
        <v>84</v>
      </c>
      <c r="AQ268" s="106" t="s">
        <v>84</v>
      </c>
      <c r="AR268" s="194" t="s">
        <v>3057</v>
      </c>
      <c r="AS268" s="115">
        <f t="shared" si="47"/>
        <v>2</v>
      </c>
      <c r="AT268" s="79">
        <f t="shared" si="48"/>
        <v>0.5</v>
      </c>
      <c r="AU268" s="110">
        <f t="shared" si="49"/>
        <v>35893900</v>
      </c>
      <c r="AV268" s="79">
        <f t="shared" si="50"/>
        <v>0.41666666666666669</v>
      </c>
      <c r="AX268" s="115">
        <f t="shared" si="51"/>
        <v>2</v>
      </c>
      <c r="AY268" s="79">
        <f t="shared" si="52"/>
        <v>1</v>
      </c>
    </row>
    <row r="269" spans="1:51" ht="178.5">
      <c r="A269" s="36" t="str">
        <f>'DEF13'!A269</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69" s="36" t="str">
        <f>'DEF13'!B269</f>
        <v xml:space="preserve">2.6. Fortalecer la participación de los distintos grupos de valor e interés del Ministerio de Salud y protección social  </v>
      </c>
      <c r="C269" s="36" t="str">
        <f>'DEF13'!C269</f>
        <v>ODS 3. Salud y Bienestar</v>
      </c>
      <c r="D269" s="36" t="str">
        <f>'DEF13'!D269</f>
        <v>3. Gestión con valores para resultados</v>
      </c>
      <c r="E269" s="36" t="str">
        <f>'DEF13'!E269</f>
        <v>3.7. Participación ciudadana en la gestión pública</v>
      </c>
      <c r="F269" s="36" t="str">
        <f>'DEF13'!F269</f>
        <v>N/A</v>
      </c>
      <c r="G269" s="36" t="str">
        <f>'DEF13'!G269</f>
        <v>Dirección de Beneficios Costos y Tarifas</v>
      </c>
      <c r="H269" s="36">
        <f>'DEF13'!H269</f>
        <v>3400</v>
      </c>
      <c r="I269" s="36" t="str">
        <f>'DEF13'!I269</f>
        <v>Gestión de la Protección Social en Salud</v>
      </c>
      <c r="J269" s="36" t="str">
        <f>'DEF13'!J269</f>
        <v>Adelantar el proceso de Participación Ciudadana para validar el ejercicio de definición de exclusiones o ampliación progresiva del Plan de Beneficios y definir valor de prima de aseguramiento</v>
      </c>
      <c r="K269" s="36" t="str">
        <f>'DEF13'!K269</f>
        <v>3400-03</v>
      </c>
      <c r="L269" s="36" t="str">
        <f>'DEF13'!L269</f>
        <v>Eventos de participación ciudadana realizados</v>
      </c>
      <c r="M269" s="36" t="str">
        <f>'DEF13'!N269</f>
        <v>Número de eventos realizados</v>
      </c>
      <c r="N269" s="36" t="str">
        <f>'DEF13'!O269</f>
        <v>Número</v>
      </c>
      <c r="O269" s="36" t="str">
        <f>'DEF13'!Q269</f>
        <v>C-1902-0300-7</v>
      </c>
      <c r="P269" s="36" t="str">
        <f>'DEF13'!R269</f>
        <v>C-1902-0300-7-0-1902003-02</v>
      </c>
      <c r="Q269" s="137">
        <f>'DEF13'!S269</f>
        <v>64345680</v>
      </c>
      <c r="R269" s="115">
        <f>'DEF13'!T269</f>
        <v>21</v>
      </c>
      <c r="S269" s="115">
        <v>5</v>
      </c>
      <c r="T269" s="36" t="s">
        <v>1903</v>
      </c>
      <c r="U269" s="137">
        <v>16086420</v>
      </c>
      <c r="V269" s="115">
        <v>5</v>
      </c>
      <c r="W269" s="79">
        <v>1</v>
      </c>
      <c r="X269" s="115">
        <v>0</v>
      </c>
      <c r="Y269" s="110">
        <v>5602577</v>
      </c>
      <c r="Z269" s="138">
        <v>0.34827991560583399</v>
      </c>
      <c r="AA269" s="139" t="s">
        <v>3060</v>
      </c>
      <c r="AB269" s="139" t="s">
        <v>3054</v>
      </c>
      <c r="AC269" s="139" t="s">
        <v>84</v>
      </c>
      <c r="AD269" s="139" t="s">
        <v>84</v>
      </c>
      <c r="AE269" s="140" t="s">
        <v>3061</v>
      </c>
      <c r="AF269" s="148">
        <f>'DEF13'!X269</f>
        <v>5</v>
      </c>
      <c r="AG269" s="142" t="str">
        <f>'DEF13'!Y269</f>
        <v>Desarrollar los eventos de participación ciudadana programados</v>
      </c>
      <c r="AH269" s="143">
        <f>'DEF13'!Z269</f>
        <v>16086420</v>
      </c>
      <c r="AI269" s="91">
        <v>5</v>
      </c>
      <c r="AJ269" s="79">
        <f t="shared" si="44"/>
        <v>1</v>
      </c>
      <c r="AK269" s="115">
        <f t="shared" si="45"/>
        <v>0</v>
      </c>
      <c r="AL269" s="104">
        <v>12927597</v>
      </c>
      <c r="AM269" s="79">
        <f t="shared" si="46"/>
        <v>0.80363418336708847</v>
      </c>
      <c r="AN269" s="106" t="s">
        <v>3062</v>
      </c>
      <c r="AO269" s="106" t="s">
        <v>84</v>
      </c>
      <c r="AP269" s="106" t="s">
        <v>3063</v>
      </c>
      <c r="AQ269" s="106" t="s">
        <v>84</v>
      </c>
      <c r="AR269" s="194" t="s">
        <v>3064</v>
      </c>
      <c r="AS269" s="115">
        <f t="shared" si="47"/>
        <v>10</v>
      </c>
      <c r="AT269" s="79">
        <f t="shared" si="48"/>
        <v>0.47619047619047616</v>
      </c>
      <c r="AU269" s="110">
        <f t="shared" si="49"/>
        <v>18530174</v>
      </c>
      <c r="AV269" s="79">
        <f t="shared" si="50"/>
        <v>0.2879785247432306</v>
      </c>
      <c r="AX269" s="115">
        <f t="shared" si="51"/>
        <v>10</v>
      </c>
      <c r="AY269" s="79">
        <f t="shared" si="52"/>
        <v>1</v>
      </c>
    </row>
    <row r="270" spans="1:51" ht="178.5">
      <c r="A270" s="36" t="str">
        <f>'DEF13'!A270</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70" s="36" t="str">
        <f>'DEF13'!B270</f>
        <v xml:space="preserve">2.6. Fortalecer la participación de los distintos grupos de valor e interés del Ministerio de Salud y protección social  </v>
      </c>
      <c r="C270" s="36" t="str">
        <f>'DEF13'!C270</f>
        <v>ODS 3. Salud y Bienestar</v>
      </c>
      <c r="D270" s="36" t="str">
        <f>'DEF13'!D270</f>
        <v>3. Gestión con valores para resultados</v>
      </c>
      <c r="E270" s="36" t="str">
        <f>'DEF13'!E270</f>
        <v>3.7. Participación ciudadana en la gestión pública</v>
      </c>
      <c r="F270" s="36" t="str">
        <f>'DEF13'!F270</f>
        <v>N/A</v>
      </c>
      <c r="G270" s="36" t="str">
        <f>'DEF13'!G270</f>
        <v>Dirección de Beneficios Costos y Tarifas</v>
      </c>
      <c r="H270" s="36">
        <f>'DEF13'!H270</f>
        <v>3400</v>
      </c>
      <c r="I270" s="36" t="str">
        <f>'DEF13'!I270</f>
        <v>Gestión de la Protección Social en Salud</v>
      </c>
      <c r="J270" s="36" t="str">
        <f>'DEF13'!J270</f>
        <v>Actualizar y mantener la herramienta POS-pópuli y Mi vox populi</v>
      </c>
      <c r="K270" s="36" t="str">
        <f>'DEF13'!K270</f>
        <v>3400-04</v>
      </c>
      <c r="L270" s="36" t="str">
        <f>'DEF13'!L270</f>
        <v xml:space="preserve">Herramientas MI VOX PÓPULI y POS PÓPULI actualizadas </v>
      </c>
      <c r="M270" s="36" t="str">
        <f>'DEF13'!N270</f>
        <v>Actualización de las herramientas tecnológicas</v>
      </c>
      <c r="N270" s="36" t="str">
        <f>'DEF13'!O270</f>
        <v>Número</v>
      </c>
      <c r="O270" s="36" t="str">
        <f>'DEF13'!Q270</f>
        <v>C-1902-0300-7</v>
      </c>
      <c r="P270" s="36" t="str">
        <f>'DEF13'!R270</f>
        <v>C-1902-0300-7-0-1902003-02</v>
      </c>
      <c r="Q270" s="137">
        <f>'DEF13'!S270</f>
        <v>59340000</v>
      </c>
      <c r="R270" s="115">
        <f>'DEF13'!T270</f>
        <v>6</v>
      </c>
      <c r="S270" s="115">
        <v>1</v>
      </c>
      <c r="T270" s="36" t="s">
        <v>1908</v>
      </c>
      <c r="U270" s="137">
        <v>14835000</v>
      </c>
      <c r="V270" s="115">
        <v>1</v>
      </c>
      <c r="W270" s="79">
        <v>1</v>
      </c>
      <c r="X270" s="115">
        <v>0</v>
      </c>
      <c r="Y270" s="110">
        <v>0</v>
      </c>
      <c r="Z270" s="138">
        <v>0</v>
      </c>
      <c r="AA270" s="139" t="s">
        <v>3065</v>
      </c>
      <c r="AB270" s="139" t="s">
        <v>3054</v>
      </c>
      <c r="AC270" s="139" t="s">
        <v>84</v>
      </c>
      <c r="AD270" s="139" t="s">
        <v>84</v>
      </c>
      <c r="AE270" s="140" t="s">
        <v>3066</v>
      </c>
      <c r="AF270" s="148">
        <f>'DEF13'!X270</f>
        <v>2</v>
      </c>
      <c r="AG270" s="142" t="str">
        <f>'DEF13'!Y270</f>
        <v>Publicación en MI VOX PÓPULI de las nominaciones y objeciones presentadas por los diferentes actores del SGSSS en el PTC de Exclusiones y actualización de la CUPS.</v>
      </c>
      <c r="AH270" s="143">
        <f>'DEF13'!Z270</f>
        <v>14835000</v>
      </c>
      <c r="AI270" s="91">
        <v>2</v>
      </c>
      <c r="AJ270" s="79">
        <f t="shared" si="44"/>
        <v>1</v>
      </c>
      <c r="AK270" s="115">
        <f t="shared" si="45"/>
        <v>0</v>
      </c>
      <c r="AL270" s="104">
        <v>19780000</v>
      </c>
      <c r="AM270" s="79">
        <f t="shared" si="46"/>
        <v>1.3333333333333333</v>
      </c>
      <c r="AN270" s="106" t="s">
        <v>3067</v>
      </c>
      <c r="AO270" s="106" t="s">
        <v>3068</v>
      </c>
      <c r="AP270" s="106" t="s">
        <v>84</v>
      </c>
      <c r="AQ270" s="106" t="s">
        <v>84</v>
      </c>
      <c r="AR270" s="194" t="s">
        <v>3069</v>
      </c>
      <c r="AS270" s="115">
        <f t="shared" si="47"/>
        <v>3</v>
      </c>
      <c r="AT270" s="79">
        <f t="shared" si="48"/>
        <v>0.5</v>
      </c>
      <c r="AU270" s="110">
        <f t="shared" si="49"/>
        <v>19780000</v>
      </c>
      <c r="AV270" s="79">
        <f t="shared" si="50"/>
        <v>0.33333333333333331</v>
      </c>
      <c r="AX270" s="115">
        <f t="shared" si="51"/>
        <v>3</v>
      </c>
      <c r="AY270" s="79">
        <f t="shared" si="52"/>
        <v>1</v>
      </c>
    </row>
    <row r="271" spans="1:51" ht="178.5">
      <c r="A271" s="36" t="str">
        <f>'DEF13'!A271</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71" s="36" t="str">
        <f>'DEF13'!B271</f>
        <v xml:space="preserve">2.6. Fortalecer la participación de los distintos grupos de valor e interés del Ministerio de Salud y protección social  </v>
      </c>
      <c r="C271" s="36" t="str">
        <f>'DEF13'!C271</f>
        <v>ODS 3. Salud y Bienestar</v>
      </c>
      <c r="D271" s="36" t="str">
        <f>'DEF13'!D271</f>
        <v>3. Gestión con valores para resultados</v>
      </c>
      <c r="E271" s="36" t="str">
        <f>'DEF13'!E271</f>
        <v>3.7. Participación ciudadana en la gestión pública</v>
      </c>
      <c r="F271" s="36" t="str">
        <f>'DEF13'!F271</f>
        <v>N/A</v>
      </c>
      <c r="G271" s="36" t="str">
        <f>'DEF13'!G271</f>
        <v>Dirección de Beneficios Costos y Tarifas</v>
      </c>
      <c r="H271" s="36">
        <f>'DEF13'!H271</f>
        <v>3400</v>
      </c>
      <c r="I271" s="36" t="str">
        <f>'DEF13'!I271</f>
        <v>Gestión de la Protección Social en Salud</v>
      </c>
      <c r="J271" s="36" t="str">
        <f>'DEF13'!J271</f>
        <v>Apoyar el proceso de definición de exclusiones o ampliación progresivo del plan de beneficios y definición de la prima de aseguramiento.</v>
      </c>
      <c r="K271" s="36" t="str">
        <f>'DEF13'!K271</f>
        <v>3400-05</v>
      </c>
      <c r="L271" s="36" t="str">
        <f>'DEF13'!L271</f>
        <v xml:space="preserve">Número de documentos generados en el Procedimiento Técnico - Científico y Participativo de Exclusiones  </v>
      </c>
      <c r="M271" s="36" t="str">
        <f>'DEF13'!N271</f>
        <v>Número de documentos elaborados</v>
      </c>
      <c r="N271" s="36" t="str">
        <f>'DEF13'!O271</f>
        <v>Número</v>
      </c>
      <c r="O271" s="36" t="str">
        <f>'DEF13'!Q271</f>
        <v>C-1902-0300-7</v>
      </c>
      <c r="P271" s="36" t="str">
        <f>'DEF13'!R271</f>
        <v>C-1902-0300-7-0-1902003-02</v>
      </c>
      <c r="Q271" s="137">
        <f>'DEF13'!S271</f>
        <v>920948000</v>
      </c>
      <c r="R271" s="115">
        <f>'DEF13'!T271</f>
        <v>4</v>
      </c>
      <c r="S271" s="115">
        <v>1</v>
      </c>
      <c r="T271" s="36" t="s">
        <v>1916</v>
      </c>
      <c r="U271" s="137">
        <v>155862000</v>
      </c>
      <c r="V271" s="115">
        <v>1</v>
      </c>
      <c r="W271" s="79">
        <v>1</v>
      </c>
      <c r="X271" s="115">
        <v>0</v>
      </c>
      <c r="Y271" s="110">
        <v>103908000</v>
      </c>
      <c r="Z271" s="138">
        <v>0.66666666666666663</v>
      </c>
      <c r="AA271" s="139" t="s">
        <v>3070</v>
      </c>
      <c r="AB271" s="139" t="s">
        <v>3054</v>
      </c>
      <c r="AC271" s="139" t="s">
        <v>84</v>
      </c>
      <c r="AD271" s="139" t="s">
        <v>84</v>
      </c>
      <c r="AE271" s="140" t="s">
        <v>3055</v>
      </c>
      <c r="AF271" s="148">
        <f>'DEF13'!X271</f>
        <v>1</v>
      </c>
      <c r="AG271" s="142" t="str">
        <f>'DEF13'!Y271</f>
        <v>Publicación en la herramienta tecnológica de las nominaciones y objeciones presentadas por los diferentes actores del SGSSS.</v>
      </c>
      <c r="AH271" s="143">
        <f>'DEF13'!Z271</f>
        <v>320862000</v>
      </c>
      <c r="AI271" s="91">
        <v>1</v>
      </c>
      <c r="AJ271" s="79">
        <f t="shared" si="44"/>
        <v>1</v>
      </c>
      <c r="AK271" s="115">
        <f t="shared" si="45"/>
        <v>0</v>
      </c>
      <c r="AL271" s="104">
        <v>161730217</v>
      </c>
      <c r="AM271" s="79">
        <f t="shared" si="46"/>
        <v>0.50404914573866644</v>
      </c>
      <c r="AN271" s="106" t="s">
        <v>3071</v>
      </c>
      <c r="AO271" s="106" t="s">
        <v>3068</v>
      </c>
      <c r="AP271" s="106" t="s">
        <v>84</v>
      </c>
      <c r="AQ271" s="106" t="s">
        <v>84</v>
      </c>
      <c r="AR271" s="194" t="s">
        <v>3072</v>
      </c>
      <c r="AS271" s="115">
        <f t="shared" si="47"/>
        <v>2</v>
      </c>
      <c r="AT271" s="79">
        <f t="shared" si="48"/>
        <v>0.5</v>
      </c>
      <c r="AU271" s="110">
        <f t="shared" si="49"/>
        <v>265638217</v>
      </c>
      <c r="AV271" s="79">
        <f t="shared" si="50"/>
        <v>0.28843997380959618</v>
      </c>
      <c r="AX271" s="115">
        <f t="shared" si="51"/>
        <v>2</v>
      </c>
      <c r="AY271" s="79">
        <f t="shared" si="52"/>
        <v>1</v>
      </c>
    </row>
    <row r="272" spans="1:51" ht="178.5">
      <c r="A272" s="36" t="str">
        <f>'DEF13'!A272</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72" s="36" t="str">
        <f>'DEF13'!B272</f>
        <v xml:space="preserve">2.6. Fortalecer la participación de los distintos grupos de valor e interés del Ministerio de Salud y protección social  </v>
      </c>
      <c r="C272" s="36" t="str">
        <f>'DEF13'!C272</f>
        <v>ODS 3. Salud y Bienestar</v>
      </c>
      <c r="D272" s="36" t="str">
        <f>'DEF13'!D272</f>
        <v>3. Gestión con valores para resultados</v>
      </c>
      <c r="E272" s="36" t="str">
        <f>'DEF13'!E272</f>
        <v>3.7. Participación ciudadana en la gestión pública</v>
      </c>
      <c r="F272" s="36" t="str">
        <f>'DEF13'!F272</f>
        <v>N/A</v>
      </c>
      <c r="G272" s="36" t="str">
        <f>'DEF13'!G272</f>
        <v>Dirección de Beneficios Costos y Tarifas</v>
      </c>
      <c r="H272" s="36">
        <f>'DEF13'!H272</f>
        <v>3400</v>
      </c>
      <c r="I272" s="36" t="str">
        <f>'DEF13'!I272</f>
        <v>Gestión de la Protección Social en Salud</v>
      </c>
      <c r="J272" s="36" t="str">
        <f>'DEF13'!J272</f>
        <v>Definir la Unidad de Pago por Capitación (UPC)</v>
      </c>
      <c r="K272" s="36" t="str">
        <f>'DEF13'!K272</f>
        <v>3400-06</v>
      </c>
      <c r="L272" s="36" t="str">
        <f>'DEF13'!L272</f>
        <v>Acto administrativo que define el valor de la UPC</v>
      </c>
      <c r="M272" s="36" t="str">
        <f>'DEF13'!N272</f>
        <v>Acto administrativo</v>
      </c>
      <c r="N272" s="36" t="str">
        <f>'DEF13'!O272</f>
        <v>Número</v>
      </c>
      <c r="O272" s="36" t="str">
        <f>'DEF13'!Q272</f>
        <v>C-1902-0300-7</v>
      </c>
      <c r="P272" s="36" t="str">
        <f>'DEF13'!R272</f>
        <v>C-1902-0300-7-0-1902001-02</v>
      </c>
      <c r="Q272" s="137">
        <f>'DEF13'!S272</f>
        <v>590511582</v>
      </c>
      <c r="R272" s="115">
        <f>'DEF13'!T272</f>
        <v>4</v>
      </c>
      <c r="S272" s="115">
        <v>1</v>
      </c>
      <c r="T272" s="36" t="s">
        <v>1924</v>
      </c>
      <c r="U272" s="137">
        <v>171882903</v>
      </c>
      <c r="V272" s="115">
        <v>1</v>
      </c>
      <c r="W272" s="79">
        <v>1</v>
      </c>
      <c r="X272" s="115">
        <v>0</v>
      </c>
      <c r="Y272" s="110">
        <v>86114363</v>
      </c>
      <c r="Z272" s="138">
        <v>0.50100598428919951</v>
      </c>
      <c r="AA272" s="139" t="s">
        <v>3073</v>
      </c>
      <c r="AB272" s="139" t="s">
        <v>3054</v>
      </c>
      <c r="AC272" s="139" t="s">
        <v>84</v>
      </c>
      <c r="AD272" s="139" t="s">
        <v>84</v>
      </c>
      <c r="AE272" s="140" t="s">
        <v>3074</v>
      </c>
      <c r="AF272" s="148">
        <f>'DEF13'!X272</f>
        <v>1</v>
      </c>
      <c r="AG272" s="142" t="str">
        <f>'DEF13'!Y272</f>
        <v xml:space="preserve">Base de datos inicial de la información recibida para el estudio de suficiencia de la UPC </v>
      </c>
      <c r="AH272" s="143">
        <f>'DEF13'!Z272</f>
        <v>171882903</v>
      </c>
      <c r="AI272" s="91">
        <v>1</v>
      </c>
      <c r="AJ272" s="79">
        <f t="shared" si="44"/>
        <v>1</v>
      </c>
      <c r="AK272" s="115">
        <f t="shared" si="45"/>
        <v>0</v>
      </c>
      <c r="AL272" s="104">
        <v>131818301</v>
      </c>
      <c r="AM272" s="79">
        <f t="shared" si="46"/>
        <v>0.76690757893471229</v>
      </c>
      <c r="AN272" s="106" t="s">
        <v>3075</v>
      </c>
      <c r="AO272" s="106" t="s">
        <v>3068</v>
      </c>
      <c r="AP272" s="106" t="s">
        <v>84</v>
      </c>
      <c r="AQ272" s="106" t="s">
        <v>84</v>
      </c>
      <c r="AR272" s="194" t="s">
        <v>3076</v>
      </c>
      <c r="AS272" s="115">
        <f t="shared" si="47"/>
        <v>2</v>
      </c>
      <c r="AT272" s="79">
        <f t="shared" si="48"/>
        <v>0.5</v>
      </c>
      <c r="AU272" s="110">
        <f t="shared" si="49"/>
        <v>217932664</v>
      </c>
      <c r="AV272" s="79">
        <f t="shared" si="50"/>
        <v>0.36905739132479876</v>
      </c>
      <c r="AX272" s="115">
        <f t="shared" si="51"/>
        <v>2</v>
      </c>
      <c r="AY272" s="79">
        <f t="shared" si="52"/>
        <v>1</v>
      </c>
    </row>
    <row r="273" spans="1:51" ht="178.5">
      <c r="A273" s="36" t="str">
        <f>'DEF13'!A273</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73" s="36" t="str">
        <f>'DEF13'!B273</f>
        <v xml:space="preserve">2.6. Fortalecer la participación de los distintos grupos de valor e interés del Ministerio de Salud y protección social  </v>
      </c>
      <c r="C273" s="36" t="str">
        <f>'DEF13'!C273</f>
        <v>ODS 3. Salud y Bienestar</v>
      </c>
      <c r="D273" s="36" t="str">
        <f>'DEF13'!D273</f>
        <v>3. Gestión con valores para resultados</v>
      </c>
      <c r="E273" s="36" t="str">
        <f>'DEF13'!E273</f>
        <v>3.7. Participación ciudadana en la gestión pública</v>
      </c>
      <c r="F273" s="36" t="str">
        <f>'DEF13'!F273</f>
        <v>N/A</v>
      </c>
      <c r="G273" s="36" t="str">
        <f>'DEF13'!G273</f>
        <v>Dirección de Beneficios Costos y Tarifas</v>
      </c>
      <c r="H273" s="36">
        <f>'DEF13'!H273</f>
        <v>3400</v>
      </c>
      <c r="I273" s="36" t="str">
        <f>'DEF13'!I273</f>
        <v>Gestión de la Protección Social en Salud</v>
      </c>
      <c r="J273" s="36" t="str">
        <f>'DEF13'!J273</f>
        <v>Analizar, validar y hacer seguimiento de las tecnologías en Salud en el Plan de Beneficios en Salud Unidad de Pago por Capitación</v>
      </c>
      <c r="K273" s="36" t="str">
        <f>'DEF13'!K273</f>
        <v>3400-07</v>
      </c>
      <c r="L273" s="36" t="str">
        <f>'DEF13'!L273</f>
        <v>Monitoreo de los servicios y las tecnologías en salud financiados con recursos de la UPC</v>
      </c>
      <c r="M273" s="36" t="str">
        <f>'DEF13'!N273</f>
        <v>Número de reportes entregados</v>
      </c>
      <c r="N273" s="36" t="str">
        <f>'DEF13'!O273</f>
        <v>Número</v>
      </c>
      <c r="O273" s="36" t="str">
        <f>'DEF13'!Q273</f>
        <v>C-1902-0300-7</v>
      </c>
      <c r="P273" s="36" t="str">
        <f>'DEF13'!R273</f>
        <v>C-1902-0300-7-0-1902001-02</v>
      </c>
      <c r="Q273" s="137">
        <f>'DEF13'!S273</f>
        <v>148396500</v>
      </c>
      <c r="R273" s="115">
        <f>'DEF13'!T273</f>
        <v>4</v>
      </c>
      <c r="S273" s="115">
        <v>1</v>
      </c>
      <c r="T273" s="36" t="s">
        <v>1933</v>
      </c>
      <c r="U273" s="137">
        <v>37099125</v>
      </c>
      <c r="V273" s="115">
        <v>1</v>
      </c>
      <c r="W273" s="79">
        <v>1</v>
      </c>
      <c r="X273" s="115">
        <v>0</v>
      </c>
      <c r="Y273" s="110">
        <v>24732750</v>
      </c>
      <c r="Z273" s="138">
        <v>0.66666666666666663</v>
      </c>
      <c r="AA273" s="139" t="s">
        <v>3077</v>
      </c>
      <c r="AB273" s="139" t="s">
        <v>3054</v>
      </c>
      <c r="AC273" s="139" t="s">
        <v>84</v>
      </c>
      <c r="AD273" s="139" t="s">
        <v>84</v>
      </c>
      <c r="AE273" s="140" t="s">
        <v>3055</v>
      </c>
      <c r="AF273" s="148">
        <f>'DEF13'!X273</f>
        <v>1</v>
      </c>
      <c r="AG273" s="142" t="str">
        <f>'DEF13'!Y273</f>
        <v xml:space="preserve">Reporte de avance sobre el comportamiento de los servicios y las tecnologías en salud financiadas con recursos de la UPC </v>
      </c>
      <c r="AH273" s="143">
        <f>'DEF13'!Z273</f>
        <v>37099125</v>
      </c>
      <c r="AI273" s="91">
        <v>1</v>
      </c>
      <c r="AJ273" s="79">
        <f t="shared" si="44"/>
        <v>1</v>
      </c>
      <c r="AK273" s="115">
        <f t="shared" si="45"/>
        <v>0</v>
      </c>
      <c r="AL273" s="104">
        <v>29366375</v>
      </c>
      <c r="AM273" s="79">
        <f t="shared" si="46"/>
        <v>0.79156516494661266</v>
      </c>
      <c r="AN273" s="106" t="s">
        <v>3078</v>
      </c>
      <c r="AO273" s="106" t="s">
        <v>3068</v>
      </c>
      <c r="AP273" s="106" t="s">
        <v>84</v>
      </c>
      <c r="AQ273" s="106" t="s">
        <v>84</v>
      </c>
      <c r="AR273" s="194" t="s">
        <v>3079</v>
      </c>
      <c r="AS273" s="115">
        <f t="shared" si="47"/>
        <v>2</v>
      </c>
      <c r="AT273" s="79">
        <f t="shared" si="48"/>
        <v>0.5</v>
      </c>
      <c r="AU273" s="110">
        <f t="shared" si="49"/>
        <v>54099125</v>
      </c>
      <c r="AV273" s="79">
        <f t="shared" si="50"/>
        <v>0.3645579579033198</v>
      </c>
      <c r="AX273" s="115">
        <f t="shared" si="51"/>
        <v>2</v>
      </c>
      <c r="AY273" s="79">
        <f t="shared" si="52"/>
        <v>1</v>
      </c>
    </row>
    <row r="274" spans="1:51" ht="178.5">
      <c r="A274" s="36" t="str">
        <f>'DEF13'!A274</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74" s="36" t="str">
        <f>'DEF13'!B274</f>
        <v xml:space="preserve">2.6. Fortalecer la participación de los distintos grupos de valor e interés del Ministerio de Salud y protección social  </v>
      </c>
      <c r="C274" s="36" t="str">
        <f>'DEF13'!C274</f>
        <v>ODS 3. Salud y Bienestar</v>
      </c>
      <c r="D274" s="36" t="str">
        <f>'DEF13'!D274</f>
        <v>3. Gestión con valores para resultados</v>
      </c>
      <c r="E274" s="36" t="str">
        <f>'DEF13'!E274</f>
        <v>3.7. Participación ciudadana en la gestión pública</v>
      </c>
      <c r="F274" s="36" t="str">
        <f>'DEF13'!F274</f>
        <v>N/A</v>
      </c>
      <c r="G274" s="36" t="str">
        <f>'DEF13'!G274</f>
        <v>Dirección de Beneficios Costos y Tarifas</v>
      </c>
      <c r="H274" s="36">
        <f>'DEF13'!H274</f>
        <v>3400</v>
      </c>
      <c r="I274" s="36" t="str">
        <f>'DEF13'!I274</f>
        <v>Gestión de la Protección Social en Salud</v>
      </c>
      <c r="J274" s="36" t="str">
        <f>'DEF13'!J274</f>
        <v xml:space="preserve">Analizar, validar y hacer seguimiento de las tecnologías en Salud no financiadas por la prima de aseguramiento en salud. </v>
      </c>
      <c r="K274" s="36" t="str">
        <f>'DEF13'!K274</f>
        <v>3400-08</v>
      </c>
      <c r="L274" s="36" t="str">
        <f>'DEF13'!L274</f>
        <v>Documento técnico para la definición del presupuesto máximo de los servicios y las tecnologías en salud NO financiados con recursos de la UPC</v>
      </c>
      <c r="M274" s="36" t="str">
        <f>'DEF13'!N274</f>
        <v xml:space="preserve">Documento técnico  </v>
      </c>
      <c r="N274" s="36" t="str">
        <f>'DEF13'!O274</f>
        <v>Número</v>
      </c>
      <c r="O274" s="36" t="str">
        <f>'DEF13'!Q274</f>
        <v>C-1902-0300-7</v>
      </c>
      <c r="P274" s="36" t="str">
        <f>'DEF13'!R274</f>
        <v>C-1902-0300-7-0-1902001-02</v>
      </c>
      <c r="Q274" s="137">
        <f>'DEF13'!S274</f>
        <v>105368820</v>
      </c>
      <c r="R274" s="115">
        <f>'DEF13'!T274</f>
        <v>4</v>
      </c>
      <c r="S274" s="115">
        <v>1</v>
      </c>
      <c r="T274" s="36" t="s">
        <v>1938</v>
      </c>
      <c r="U274" s="137">
        <v>26342205</v>
      </c>
      <c r="V274" s="115">
        <v>1</v>
      </c>
      <c r="W274" s="79">
        <v>1</v>
      </c>
      <c r="X274" s="115">
        <v>0</v>
      </c>
      <c r="Y274" s="110">
        <v>17561470</v>
      </c>
      <c r="Z274" s="138">
        <v>0.66666666666666663</v>
      </c>
      <c r="AA274" s="139" t="s">
        <v>3080</v>
      </c>
      <c r="AB274" s="139" t="s">
        <v>3054</v>
      </c>
      <c r="AC274" s="139" t="s">
        <v>84</v>
      </c>
      <c r="AD274" s="139" t="s">
        <v>84</v>
      </c>
      <c r="AE274" s="140" t="s">
        <v>3055</v>
      </c>
      <c r="AF274" s="148">
        <f>'DEF13'!X274</f>
        <v>1</v>
      </c>
      <c r="AG274" s="142" t="str">
        <f>'DEF13'!Y274</f>
        <v xml:space="preserve">Reporte de avance sobre el comportamiento de los servicios y las tecnologías en salud NO financiadas con recursos de la UPC </v>
      </c>
      <c r="AH274" s="143">
        <f>'DEF13'!Z274</f>
        <v>26342205</v>
      </c>
      <c r="AI274" s="91">
        <v>1</v>
      </c>
      <c r="AJ274" s="79">
        <f t="shared" si="44"/>
        <v>1</v>
      </c>
      <c r="AK274" s="115">
        <f t="shared" si="45"/>
        <v>0</v>
      </c>
      <c r="AL274" s="104">
        <v>17561470</v>
      </c>
      <c r="AM274" s="79">
        <f t="shared" si="46"/>
        <v>0.66666666666666663</v>
      </c>
      <c r="AN274" s="106" t="s">
        <v>3081</v>
      </c>
      <c r="AO274" s="106" t="s">
        <v>3068</v>
      </c>
      <c r="AP274" s="106" t="s">
        <v>84</v>
      </c>
      <c r="AQ274" s="106" t="s">
        <v>84</v>
      </c>
      <c r="AR274" s="194" t="s">
        <v>3082</v>
      </c>
      <c r="AS274" s="115">
        <f t="shared" si="47"/>
        <v>2</v>
      </c>
      <c r="AT274" s="79">
        <f t="shared" si="48"/>
        <v>0.5</v>
      </c>
      <c r="AU274" s="110">
        <f t="shared" si="49"/>
        <v>35122940</v>
      </c>
      <c r="AV274" s="79">
        <f t="shared" si="50"/>
        <v>0.33333333333333331</v>
      </c>
      <c r="AX274" s="115">
        <f t="shared" si="51"/>
        <v>2</v>
      </c>
      <c r="AY274" s="79">
        <f t="shared" si="52"/>
        <v>1</v>
      </c>
    </row>
    <row r="275" spans="1:51" ht="293.25">
      <c r="A275" s="36" t="str">
        <f>'DEF13'!A275</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75" s="36" t="str">
        <f>'DEF13'!B275</f>
        <v xml:space="preserve">2.6. Fortalecer la participación de los distintos grupos de valor e interés del Ministerio de Salud y protección social  </v>
      </c>
      <c r="C275" s="36" t="str">
        <f>'DEF13'!C275</f>
        <v>ODS 3. Salud y Bienestar</v>
      </c>
      <c r="D275" s="36" t="str">
        <f>'DEF13'!D275</f>
        <v>3. Gestión con valores para resultados</v>
      </c>
      <c r="E275" s="36" t="str">
        <f>'DEF13'!E275</f>
        <v>3.7. Participación ciudadana en la gestión pública</v>
      </c>
      <c r="F275" s="36" t="str">
        <f>'DEF13'!F275</f>
        <v>N/A</v>
      </c>
      <c r="G275" s="36" t="str">
        <f>'DEF13'!G275</f>
        <v>Dirección de Beneficios Costos y Tarifas</v>
      </c>
      <c r="H275" s="36">
        <f>'DEF13'!H275</f>
        <v>3400</v>
      </c>
      <c r="I275" s="36" t="str">
        <f>'DEF13'!I275</f>
        <v>Gestión de la Protección Social en Salud</v>
      </c>
      <c r="J275" s="36" t="str">
        <f>'DEF13'!J275</f>
        <v>Definir el Manual del Régimen Tarifario</v>
      </c>
      <c r="K275" s="36" t="str">
        <f>'DEF13'!K275</f>
        <v>3400-09</v>
      </c>
      <c r="L275" s="36" t="str">
        <f>'DEF13'!L275</f>
        <v>Actualización del Manual del Régimen Tarifario</v>
      </c>
      <c r="M275" s="36" t="str">
        <f>'DEF13'!N275</f>
        <v xml:space="preserve"> Acto administrativo con las pautas para la actualización del manual del régimen tarifario </v>
      </c>
      <c r="N275" s="36" t="str">
        <f>'DEF13'!O275</f>
        <v>Número</v>
      </c>
      <c r="O275" s="36" t="str">
        <f>'DEF13'!Q275</f>
        <v>C-1902-0300-7</v>
      </c>
      <c r="P275" s="36" t="str">
        <f>'DEF13'!R275</f>
        <v>C-1902-0300-7-0-1902001-02</v>
      </c>
      <c r="Q275" s="137">
        <f>'DEF13'!S275</f>
        <v>269813340</v>
      </c>
      <c r="R275" s="115">
        <f>'DEF13'!T275</f>
        <v>4</v>
      </c>
      <c r="S275" s="115">
        <v>1</v>
      </c>
      <c r="T275" s="36" t="s">
        <v>1943</v>
      </c>
      <c r="U275" s="137">
        <v>67453335</v>
      </c>
      <c r="V275" s="115">
        <v>1</v>
      </c>
      <c r="W275" s="79">
        <v>1</v>
      </c>
      <c r="X275" s="115">
        <v>0</v>
      </c>
      <c r="Y275" s="110">
        <v>44968890</v>
      </c>
      <c r="Z275" s="138">
        <v>0.66666666666666663</v>
      </c>
      <c r="AA275" s="139" t="s">
        <v>3083</v>
      </c>
      <c r="AB275" s="139" t="s">
        <v>3054</v>
      </c>
      <c r="AC275" s="139" t="s">
        <v>84</v>
      </c>
      <c r="AD275" s="139" t="s">
        <v>84</v>
      </c>
      <c r="AE275" s="140" t="s">
        <v>3055</v>
      </c>
      <c r="AF275" s="148">
        <f>'DEF13'!X275</f>
        <v>1</v>
      </c>
      <c r="AG275" s="142" t="str">
        <f>'DEF13'!Y275</f>
        <v xml:space="preserve">Reporte de avance de la actualización del manual del régimen tarifario </v>
      </c>
      <c r="AH275" s="143">
        <f>'DEF13'!Z275</f>
        <v>67453335</v>
      </c>
      <c r="AI275" s="91">
        <v>1</v>
      </c>
      <c r="AJ275" s="79">
        <f t="shared" si="44"/>
        <v>1</v>
      </c>
      <c r="AK275" s="115">
        <f t="shared" si="45"/>
        <v>0</v>
      </c>
      <c r="AL275" s="104">
        <v>55868890</v>
      </c>
      <c r="AM275" s="79">
        <f t="shared" si="46"/>
        <v>0.82825986291115183</v>
      </c>
      <c r="AN275" s="106" t="s">
        <v>3084</v>
      </c>
      <c r="AO275" s="106" t="s">
        <v>3068</v>
      </c>
      <c r="AP275" s="106" t="s">
        <v>84</v>
      </c>
      <c r="AQ275" s="106" t="s">
        <v>84</v>
      </c>
      <c r="AR275" s="194" t="s">
        <v>3085</v>
      </c>
      <c r="AS275" s="115">
        <f t="shared" si="47"/>
        <v>2</v>
      </c>
      <c r="AT275" s="79">
        <f t="shared" si="48"/>
        <v>0.5</v>
      </c>
      <c r="AU275" s="110">
        <f t="shared" si="49"/>
        <v>100837780</v>
      </c>
      <c r="AV275" s="79">
        <f t="shared" si="50"/>
        <v>0.37373163239445462</v>
      </c>
      <c r="AX275" s="115">
        <f t="shared" si="51"/>
        <v>2</v>
      </c>
      <c r="AY275" s="79">
        <f t="shared" si="52"/>
        <v>1</v>
      </c>
    </row>
    <row r="276" spans="1:51" ht="178.5">
      <c r="A276" s="36" t="str">
        <f>'DEF13'!A276</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76" s="36" t="str">
        <f>'DEF13'!B276</f>
        <v xml:space="preserve">2.6. Fortalecer la participación de los distintos grupos de valor e interés del Ministerio de Salud y protección social  </v>
      </c>
      <c r="C276" s="36" t="str">
        <f>'DEF13'!C276</f>
        <v>ODS 3. Salud y Bienestar</v>
      </c>
      <c r="D276" s="36" t="str">
        <f>'DEF13'!D276</f>
        <v>3. Gestión con valores para resultados</v>
      </c>
      <c r="E276" s="36" t="str">
        <f>'DEF13'!E276</f>
        <v>3.7. Participación ciudadana en la gestión pública</v>
      </c>
      <c r="F276" s="36" t="str">
        <f>'DEF13'!F276</f>
        <v>N/A</v>
      </c>
      <c r="G276" s="36" t="str">
        <f>'DEF13'!G276</f>
        <v>Dirección de Beneficios Costos y Tarifas</v>
      </c>
      <c r="H276" s="36">
        <f>'DEF13'!H276</f>
        <v>3400</v>
      </c>
      <c r="I276" s="36" t="str">
        <f>'DEF13'!I276</f>
        <v>Gestión de la Protección Social en Salud</v>
      </c>
      <c r="J276" s="36" t="str">
        <f>'DEF13'!J276</f>
        <v>Desarrollar actividades para la determinación de gastos de administración</v>
      </c>
      <c r="K276" s="36" t="str">
        <f>'DEF13'!K276</f>
        <v>3400-10</v>
      </c>
      <c r="L276" s="36" t="str">
        <f>'DEF13'!L276</f>
        <v>Seguimiento del porcentaje de la UPC para los gastos de administración de las EPS.</v>
      </c>
      <c r="M276" s="36" t="str">
        <f>'DEF13'!N276</f>
        <v>Documento técnico que contiene el porcentaje de gastos de administración de la UPC.</v>
      </c>
      <c r="N276" s="36" t="str">
        <f>'DEF13'!O276</f>
        <v>Número</v>
      </c>
      <c r="O276" s="36" t="str">
        <f>'DEF13'!Q276</f>
        <v>C-1902-0300-7</v>
      </c>
      <c r="P276" s="36" t="str">
        <f>'DEF13'!R276</f>
        <v>C-1902-0300-7-0-1902001-02</v>
      </c>
      <c r="Q276" s="137">
        <f>'DEF13'!S276</f>
        <v>300715056</v>
      </c>
      <c r="R276" s="115">
        <f>'DEF13'!T276</f>
        <v>4</v>
      </c>
      <c r="S276" s="115">
        <v>1</v>
      </c>
      <c r="T276" s="36" t="s">
        <v>1948</v>
      </c>
      <c r="U276" s="137">
        <v>75178764</v>
      </c>
      <c r="V276" s="115">
        <v>1</v>
      </c>
      <c r="W276" s="79">
        <v>1</v>
      </c>
      <c r="X276" s="115">
        <v>0</v>
      </c>
      <c r="Y276" s="110">
        <v>33119176</v>
      </c>
      <c r="Z276" s="138">
        <v>0.44053897986404777</v>
      </c>
      <c r="AA276" s="139" t="s">
        <v>3086</v>
      </c>
      <c r="AB276" s="139" t="s">
        <v>3054</v>
      </c>
      <c r="AC276" s="139" t="s">
        <v>84</v>
      </c>
      <c r="AD276" s="139" t="s">
        <v>84</v>
      </c>
      <c r="AE276" s="140" t="s">
        <v>3087</v>
      </c>
      <c r="AF276" s="148">
        <f>'DEF13'!X276</f>
        <v>1</v>
      </c>
      <c r="AG276" s="142" t="str">
        <f>'DEF13'!Y276</f>
        <v>Reporte de avance de los gastos de administración de las EPS</v>
      </c>
      <c r="AH276" s="143">
        <f>'DEF13'!Z276</f>
        <v>75178764</v>
      </c>
      <c r="AI276" s="91">
        <v>1</v>
      </c>
      <c r="AJ276" s="79">
        <f t="shared" si="44"/>
        <v>1</v>
      </c>
      <c r="AK276" s="115">
        <f t="shared" si="45"/>
        <v>0</v>
      </c>
      <c r="AL276" s="104">
        <v>36119176</v>
      </c>
      <c r="AM276" s="79">
        <f t="shared" si="46"/>
        <v>0.48044386577039228</v>
      </c>
      <c r="AN276" s="106" t="s">
        <v>3088</v>
      </c>
      <c r="AO276" s="106" t="s">
        <v>3068</v>
      </c>
      <c r="AP276" s="106" t="s">
        <v>84</v>
      </c>
      <c r="AQ276" s="106" t="s">
        <v>84</v>
      </c>
      <c r="AR276" s="194" t="s">
        <v>3089</v>
      </c>
      <c r="AS276" s="115">
        <f t="shared" si="47"/>
        <v>2</v>
      </c>
      <c r="AT276" s="79">
        <f t="shared" si="48"/>
        <v>0.5</v>
      </c>
      <c r="AU276" s="110">
        <f t="shared" si="49"/>
        <v>69238352</v>
      </c>
      <c r="AV276" s="79">
        <f t="shared" si="50"/>
        <v>0.23024571140861003</v>
      </c>
      <c r="AX276" s="115">
        <f t="shared" si="51"/>
        <v>2</v>
      </c>
      <c r="AY276" s="79">
        <f t="shared" si="52"/>
        <v>1</v>
      </c>
    </row>
    <row r="277" spans="1:51" ht="89.25">
      <c r="A277" s="36" t="str">
        <f>'DEF13'!A277</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77" s="36" t="str">
        <f>'DEF13'!B277</f>
        <v xml:space="preserve">2.6. Fortalecer la participación de los distintos grupos de valor e interés del Ministerio de Salud y protección social  </v>
      </c>
      <c r="C277" s="36" t="str">
        <f>'DEF13'!C277</f>
        <v>ODS 3. Salud y Bienestar</v>
      </c>
      <c r="D277" s="36" t="str">
        <f>'DEF13'!D277</f>
        <v>3. Gestión con valores para resultados</v>
      </c>
      <c r="E277" s="36" t="str">
        <f>'DEF13'!E277</f>
        <v>3.7. Participación ciudadana en la gestión pública</v>
      </c>
      <c r="F277" s="36" t="str">
        <f>'DEF13'!F277</f>
        <v>N/A</v>
      </c>
      <c r="G277" s="36" t="str">
        <f>'DEF13'!G277</f>
        <v>Dirección de Beneficios Costos y Tarifas</v>
      </c>
      <c r="H277" s="36">
        <f>'DEF13'!H277</f>
        <v>3400</v>
      </c>
      <c r="I277" s="36" t="str">
        <f>'DEF13'!I277</f>
        <v>Gestión de la Protección Social en Salud</v>
      </c>
      <c r="J277" s="36" t="str">
        <f>'DEF13'!J277</f>
        <v>Apoyar la gestión operacional para la actualización del Plan de Beneficios en Salud Unidad de Pago por Capitación</v>
      </c>
      <c r="K277" s="36" t="str">
        <f>'DEF13'!K277</f>
        <v>3400-11</v>
      </c>
      <c r="L277" s="36" t="str">
        <f>'DEF13'!L277</f>
        <v>Herramientas de apoyo para la gestión operacional del proyecto</v>
      </c>
      <c r="M277" s="36" t="str">
        <f>'DEF13'!N277</f>
        <v xml:space="preserve">Numero de Herramientas para la gestión operacional del proyecto
</v>
      </c>
      <c r="N277" s="36" t="str">
        <f>'DEF13'!O277</f>
        <v>Número</v>
      </c>
      <c r="O277" s="36" t="str">
        <f>'DEF13'!Q277</f>
        <v>C-1902-0300-7</v>
      </c>
      <c r="P277" s="36" t="str">
        <f>'DEF13'!R277</f>
        <v>C-1902-0300-7-0-1902001-02</v>
      </c>
      <c r="Q277" s="137">
        <f>'DEF13'!S277</f>
        <v>1350415662</v>
      </c>
      <c r="R277" s="115">
        <f>'DEF13'!T277</f>
        <v>4</v>
      </c>
      <c r="S277" s="115">
        <v>1</v>
      </c>
      <c r="T277" s="36" t="s">
        <v>1953</v>
      </c>
      <c r="U277" s="137">
        <v>0</v>
      </c>
      <c r="V277" s="115">
        <v>1</v>
      </c>
      <c r="W277" s="79">
        <v>1</v>
      </c>
      <c r="X277" s="115">
        <v>0</v>
      </c>
      <c r="Y277" s="110">
        <v>0</v>
      </c>
      <c r="Z277" s="138">
        <v>0</v>
      </c>
      <c r="AA277" s="139" t="s">
        <v>3090</v>
      </c>
      <c r="AB277" s="139" t="s">
        <v>84</v>
      </c>
      <c r="AC277" s="139" t="s">
        <v>84</v>
      </c>
      <c r="AD277" s="139" t="s">
        <v>84</v>
      </c>
      <c r="AE277" s="140" t="s">
        <v>3091</v>
      </c>
      <c r="AF277" s="148">
        <f>'DEF13'!X277</f>
        <v>1</v>
      </c>
      <c r="AG277" s="142" t="str">
        <f>'DEF13'!Y277</f>
        <v>Informe sobre el proceso de actualización de las herramientas de soporte y adquisición del software MODELER_ INFORMESE</v>
      </c>
      <c r="AH277" s="143">
        <f>'DEF13'!Z277</f>
        <v>560124699</v>
      </c>
      <c r="AI277" s="91">
        <v>1</v>
      </c>
      <c r="AJ277" s="79">
        <f t="shared" si="44"/>
        <v>1</v>
      </c>
      <c r="AK277" s="115">
        <f t="shared" si="45"/>
        <v>0</v>
      </c>
      <c r="AL277" s="104">
        <v>0</v>
      </c>
      <c r="AM277" s="79">
        <f t="shared" si="46"/>
        <v>0</v>
      </c>
      <c r="AN277" s="106" t="s">
        <v>3092</v>
      </c>
      <c r="AO277" s="106" t="s">
        <v>3093</v>
      </c>
      <c r="AP277" s="106" t="s">
        <v>84</v>
      </c>
      <c r="AQ277" s="106" t="s">
        <v>84</v>
      </c>
      <c r="AR277" s="194" t="s">
        <v>3094</v>
      </c>
      <c r="AS277" s="115">
        <f t="shared" si="47"/>
        <v>2</v>
      </c>
      <c r="AT277" s="79">
        <f t="shared" si="48"/>
        <v>0.5</v>
      </c>
      <c r="AU277" s="110">
        <f t="shared" si="49"/>
        <v>0</v>
      </c>
      <c r="AV277" s="79">
        <f t="shared" si="50"/>
        <v>0</v>
      </c>
      <c r="AX277" s="115">
        <f t="shared" si="51"/>
        <v>2</v>
      </c>
      <c r="AY277" s="79">
        <f t="shared" si="52"/>
        <v>1</v>
      </c>
    </row>
    <row r="278" spans="1:51" ht="108">
      <c r="A278" s="36" t="str">
        <f>'DEF13'!A278</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78" s="36" t="str">
        <f>'DEF13'!B278</f>
        <v xml:space="preserve">2.6. Fortalecer la participación de los distintos grupos de valor e interés del Ministerio de Salud y protección social  </v>
      </c>
      <c r="C278" s="36" t="str">
        <f>'DEF13'!C278</f>
        <v>ODS 3. Salud y Bienestar</v>
      </c>
      <c r="D278" s="36" t="str">
        <f>'DEF13'!D278</f>
        <v>3. Gestión con valores para resultados</v>
      </c>
      <c r="E278" s="36" t="str">
        <f>'DEF13'!E278</f>
        <v>3.7. Participación ciudadana en la gestión pública</v>
      </c>
      <c r="F278" s="36" t="str">
        <f>'DEF13'!F278</f>
        <v>N/A</v>
      </c>
      <c r="G278" s="36" t="str">
        <f>'DEF13'!G278</f>
        <v>Dirección de Beneficios Costos y Tarifas</v>
      </c>
      <c r="H278" s="36">
        <f>'DEF13'!H278</f>
        <v>3400</v>
      </c>
      <c r="I278" s="36" t="str">
        <f>'DEF13'!I278</f>
        <v>Gestión de la Protección Social en Salud</v>
      </c>
      <c r="J278" s="36" t="str">
        <f>'DEF13'!J278</f>
        <v>Desarrollar la metodología para solicitudes de inclusión de tecnologías en salud al Plan de Beneficios en Salud con cargo a la Unidad de Pago por Capitación, para la definición de agrupamientos en medicamentos y procedimientos, y para desarrollar las actividades que apliquen a la metodología de exclusiones</v>
      </c>
      <c r="K278" s="36" t="str">
        <f>'DEF13'!K278</f>
        <v>3400-12</v>
      </c>
      <c r="L278" s="36" t="str">
        <f>'DEF13'!L278</f>
        <v>Aplicación de la metodología para la actualización de los servicios y tecnologías financiadas con recursos de la UPC y del procedimiento técnico - científico y participativo de Exclusiones.</v>
      </c>
      <c r="M278" s="36" t="str">
        <f>'DEF13'!N278</f>
        <v xml:space="preserve">Metodologia aplicada </v>
      </c>
      <c r="N278" s="36" t="str">
        <f>'DEF13'!O278</f>
        <v>Número</v>
      </c>
      <c r="O278" s="36" t="str">
        <f>'DEF13'!Q278</f>
        <v>C-1999-0300-9</v>
      </c>
      <c r="P278" s="36" t="str">
        <f>'DEF13'!R278</f>
        <v>C-1902-0300-9-0-1902003-02</v>
      </c>
      <c r="Q278" s="137">
        <f>'DEF13'!S278</f>
        <v>1600000000</v>
      </c>
      <c r="R278" s="115">
        <f>'DEF13'!T278</f>
        <v>4</v>
      </c>
      <c r="S278" s="115">
        <v>1</v>
      </c>
      <c r="T278" s="36" t="s">
        <v>1961</v>
      </c>
      <c r="U278" s="137">
        <v>0</v>
      </c>
      <c r="V278" s="115">
        <v>1</v>
      </c>
      <c r="W278" s="79">
        <v>1</v>
      </c>
      <c r="X278" s="115">
        <v>0</v>
      </c>
      <c r="Y278" s="110">
        <v>0</v>
      </c>
      <c r="Z278" s="138">
        <v>0</v>
      </c>
      <c r="AA278" s="139" t="s">
        <v>3095</v>
      </c>
      <c r="AB278" s="139" t="s">
        <v>84</v>
      </c>
      <c r="AC278" s="139" t="s">
        <v>84</v>
      </c>
      <c r="AD278" s="139" t="s">
        <v>84</v>
      </c>
      <c r="AE278" s="140" t="s">
        <v>3096</v>
      </c>
      <c r="AF278" s="148">
        <f>'DEF13'!X278</f>
        <v>1</v>
      </c>
      <c r="AG278" s="142" t="str">
        <f>'DEF13'!Y278</f>
        <v xml:space="preserve">Informe de avance de la aplicación de la metodología. </v>
      </c>
      <c r="AH278" s="143">
        <f>'DEF13'!Z278</f>
        <v>400000000</v>
      </c>
      <c r="AI278" s="91">
        <v>1</v>
      </c>
      <c r="AJ278" s="79">
        <f t="shared" si="44"/>
        <v>1</v>
      </c>
      <c r="AK278" s="115">
        <f t="shared" si="45"/>
        <v>0</v>
      </c>
      <c r="AL278" s="104">
        <v>0</v>
      </c>
      <c r="AM278" s="79">
        <f t="shared" si="46"/>
        <v>0</v>
      </c>
      <c r="AN278" s="106" t="s">
        <v>3097</v>
      </c>
      <c r="AO278" s="106" t="s">
        <v>3098</v>
      </c>
      <c r="AP278" s="106" t="s">
        <v>84</v>
      </c>
      <c r="AQ278" s="106" t="s">
        <v>84</v>
      </c>
      <c r="AR278" s="194" t="s">
        <v>3094</v>
      </c>
      <c r="AS278" s="115">
        <f t="shared" si="47"/>
        <v>2</v>
      </c>
      <c r="AT278" s="79">
        <f t="shared" si="48"/>
        <v>0.5</v>
      </c>
      <c r="AU278" s="110">
        <f t="shared" si="49"/>
        <v>0</v>
      </c>
      <c r="AV278" s="79">
        <f t="shared" si="50"/>
        <v>0</v>
      </c>
      <c r="AX278" s="115">
        <f t="shared" si="51"/>
        <v>2</v>
      </c>
      <c r="AY278" s="79">
        <f t="shared" si="52"/>
        <v>1</v>
      </c>
    </row>
    <row r="279" spans="1:51" ht="96">
      <c r="A279" s="36" t="str">
        <f>'DEF13'!A279</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79" s="36" t="str">
        <f>'DEF13'!B279</f>
        <v xml:space="preserve">2.6. Fortalecer la participación de los distintos grupos de valor e interés del Ministerio de Salud y protección social  </v>
      </c>
      <c r="C279" s="36" t="str">
        <f>'DEF13'!C279</f>
        <v>ODS 3. Salud y Bienestar</v>
      </c>
      <c r="D279" s="36" t="str">
        <f>'DEF13'!D279</f>
        <v>3. Gestión con valores para resultados</v>
      </c>
      <c r="E279" s="36" t="str">
        <f>'DEF13'!E279</f>
        <v>3.7. Participación ciudadana en la gestión pública</v>
      </c>
      <c r="F279" s="36" t="str">
        <f>'DEF13'!F279</f>
        <v>N/A</v>
      </c>
      <c r="G279" s="36" t="str">
        <f>'DEF13'!G279</f>
        <v>Dirección de Beneficios Costos y Tarifas</v>
      </c>
      <c r="H279" s="36">
        <f>'DEF13'!H279</f>
        <v>3400</v>
      </c>
      <c r="I279" s="36" t="str">
        <f>'DEF13'!I279</f>
        <v>Gestión de la Protección Social en Salud</v>
      </c>
      <c r="J279" s="36" t="str">
        <f>'DEF13'!J279</f>
        <v>Realizar evaluaciones de tecnologías en salud para apoyar actualización del Plan de Beneficios en Salud con Cargo a la Unidad de Pago por Capitación, seguridad, efectividad, costo efectividad o impacto presupuestal y realizar análisis de calidad de evaluaciones presentadas por terceros.</v>
      </c>
      <c r="K279" s="36" t="str">
        <f>'DEF13'!K279</f>
        <v>3400-13</v>
      </c>
      <c r="L279" s="36" t="str">
        <f>'DEF13'!L279</f>
        <v>Evaluaciones realizadas</v>
      </c>
      <c r="M279" s="36" t="str">
        <f>'DEF13'!N279</f>
        <v xml:space="preserve">Número de informes </v>
      </c>
      <c r="N279" s="36" t="str">
        <f>'DEF13'!O279</f>
        <v>Número</v>
      </c>
      <c r="O279" s="36" t="str">
        <f>'DEF13'!Q279</f>
        <v>C-1999-0300-9</v>
      </c>
      <c r="P279" s="36" t="str">
        <f>'DEF13'!R279</f>
        <v>C-1902-0300-9-0-1902003-02</v>
      </c>
      <c r="Q279" s="137">
        <f>'DEF13'!S279</f>
        <v>2000000000</v>
      </c>
      <c r="R279" s="115">
        <f>'DEF13'!T279</f>
        <v>4</v>
      </c>
      <c r="S279" s="115">
        <v>1</v>
      </c>
      <c r="T279" s="36" t="s">
        <v>1968</v>
      </c>
      <c r="U279" s="137">
        <v>0</v>
      </c>
      <c r="V279" s="115">
        <v>1</v>
      </c>
      <c r="W279" s="79">
        <v>1</v>
      </c>
      <c r="X279" s="115">
        <v>0</v>
      </c>
      <c r="Y279" s="110">
        <v>0</v>
      </c>
      <c r="Z279" s="138">
        <v>0</v>
      </c>
      <c r="AA279" s="139" t="s">
        <v>3095</v>
      </c>
      <c r="AB279" s="139" t="s">
        <v>84</v>
      </c>
      <c r="AC279" s="139" t="s">
        <v>84</v>
      </c>
      <c r="AD279" s="139" t="s">
        <v>84</v>
      </c>
      <c r="AE279" s="140" t="s">
        <v>3099</v>
      </c>
      <c r="AF279" s="148">
        <f>'DEF13'!X279</f>
        <v>1</v>
      </c>
      <c r="AG279" s="142" t="str">
        <f>'DEF13'!Y279</f>
        <v>Informe de avance de  la Evaluación de tecnologías en salud realizadas en el periodo</v>
      </c>
      <c r="AH279" s="143">
        <f>'DEF13'!Z279</f>
        <v>500000000</v>
      </c>
      <c r="AI279" s="91">
        <v>1</v>
      </c>
      <c r="AJ279" s="79">
        <f t="shared" si="44"/>
        <v>1</v>
      </c>
      <c r="AK279" s="115">
        <f t="shared" si="45"/>
        <v>0</v>
      </c>
      <c r="AL279" s="104">
        <v>0</v>
      </c>
      <c r="AM279" s="79">
        <f t="shared" si="46"/>
        <v>0</v>
      </c>
      <c r="AN279" s="106" t="s">
        <v>3097</v>
      </c>
      <c r="AO279" s="106" t="s">
        <v>3098</v>
      </c>
      <c r="AP279" s="106" t="s">
        <v>84</v>
      </c>
      <c r="AQ279" s="106" t="s">
        <v>84</v>
      </c>
      <c r="AR279" s="194" t="s">
        <v>3094</v>
      </c>
      <c r="AS279" s="115">
        <f t="shared" si="47"/>
        <v>2</v>
      </c>
      <c r="AT279" s="79">
        <f t="shared" si="48"/>
        <v>0.5</v>
      </c>
      <c r="AU279" s="110">
        <f t="shared" si="49"/>
        <v>0</v>
      </c>
      <c r="AV279" s="79">
        <f t="shared" si="50"/>
        <v>0</v>
      </c>
      <c r="AX279" s="115">
        <f t="shared" si="51"/>
        <v>2</v>
      </c>
      <c r="AY279" s="79">
        <f t="shared" si="52"/>
        <v>1</v>
      </c>
    </row>
    <row r="280" spans="1:51" ht="267.75">
      <c r="A280" s="35" t="str">
        <f>'DEF13'!A280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80" s="35" t="str">
        <f>'DEF13'!B280</f>
        <v>8.1. Fortalecer el entorno laboral del ministerio.</v>
      </c>
      <c r="C280" s="35" t="str">
        <f>'DEF13'!C280</f>
        <v>N/A</v>
      </c>
      <c r="D280" s="35" t="str">
        <f>'DEF13'!D280</f>
        <v>3. Gestión con valores para resultados</v>
      </c>
      <c r="E280" s="35" t="str">
        <f>'DEF13'!E280</f>
        <v>N/A</v>
      </c>
      <c r="F280" s="35" t="str">
        <f>'DEF13'!F280</f>
        <v>2. Plan Anual de Adquisiciones</v>
      </c>
      <c r="G280" s="35" t="str">
        <f>'DEF13'!G280</f>
        <v>Gestión de Operaciones</v>
      </c>
      <c r="H280" s="35">
        <f>'DEF13'!H280</f>
        <v>4100</v>
      </c>
      <c r="I280" s="35" t="str">
        <f>'DEF13'!I280</f>
        <v>Administración de Bienes e Insumos</v>
      </c>
      <c r="J280" s="35" t="str">
        <f>'DEF13'!J280</f>
        <v>Acciones para adecuacion, mejora, ajustes de diseño y dotación de espacios en las sedes del Ministerio de Salud y Protección Social</v>
      </c>
      <c r="K280" s="35" t="str">
        <f>'DEF13'!K280</f>
        <v>4100-01</v>
      </c>
      <c r="L280" s="35" t="str">
        <f>'DEF13'!L280</f>
        <v xml:space="preserve">Número acciones para adecuación, mejora, ajustes de diseño y dotación en las sedes del Ministerio </v>
      </c>
      <c r="M280" s="35" t="str">
        <f>'DEF13'!N280</f>
        <v>Número acciones para adecuación, mejora, ajustes de diseño y dotación  ejecutadas</v>
      </c>
      <c r="N280" s="35" t="str">
        <f>'DEF13'!O280</f>
        <v>Número</v>
      </c>
      <c r="O280" s="35" t="str">
        <f>'DEF13'!Q280</f>
        <v>C-1999-0300-14</v>
      </c>
      <c r="P280" s="35" t="str">
        <f>'DEF13'!R280</f>
        <v>C-1999-0300-14-0-1999012-02</v>
      </c>
      <c r="Q280" s="130">
        <f>'DEF13'!S280</f>
        <v>480000000</v>
      </c>
      <c r="R280" s="113">
        <f>'DEF13'!T280</f>
        <v>4</v>
      </c>
      <c r="S280" s="113">
        <v>1</v>
      </c>
      <c r="T280" s="35" t="s">
        <v>1974</v>
      </c>
      <c r="U280" s="130">
        <v>9399236</v>
      </c>
      <c r="V280" s="113">
        <v>1</v>
      </c>
      <c r="W280" s="78">
        <v>1</v>
      </c>
      <c r="X280" s="113">
        <v>0</v>
      </c>
      <c r="Y280" s="108">
        <v>2610719</v>
      </c>
      <c r="Z280" s="131">
        <v>0.27775863910641246</v>
      </c>
      <c r="AA280" s="132" t="s">
        <v>3100</v>
      </c>
      <c r="AB280" s="132" t="s">
        <v>3101</v>
      </c>
      <c r="AC280" s="132" t="s">
        <v>84</v>
      </c>
      <c r="AD280" s="132" t="s">
        <v>3102</v>
      </c>
      <c r="AE280" s="135" t="s">
        <v>3103</v>
      </c>
      <c r="AF280" s="146">
        <f>'DEF13'!X280</f>
        <v>1</v>
      </c>
      <c r="AG280" s="133" t="str">
        <f>'DEF13'!Y280</f>
        <v>Estudios previos para ajustes de diseño y adecuaciones en sedes del Ministerio,  publicación de procesos</v>
      </c>
      <c r="AH280" s="134">
        <f>'DEF13'!Z280</f>
        <v>14098854</v>
      </c>
      <c r="AI280" s="89">
        <v>1</v>
      </c>
      <c r="AJ280" s="78">
        <f t="shared" si="44"/>
        <v>1</v>
      </c>
      <c r="AK280" s="113">
        <f t="shared" si="45"/>
        <v>0</v>
      </c>
      <c r="AL280" s="103">
        <v>16783191</v>
      </c>
      <c r="AM280" s="78">
        <f t="shared" si="46"/>
        <v>1.1903939852132663</v>
      </c>
      <c r="AN280" s="105" t="s">
        <v>3104</v>
      </c>
      <c r="AO280" s="105"/>
      <c r="AP280" s="105"/>
      <c r="AQ280" s="105"/>
      <c r="AR280" s="105" t="s">
        <v>3105</v>
      </c>
      <c r="AS280" s="113">
        <f t="shared" si="47"/>
        <v>2</v>
      </c>
      <c r="AT280" s="78">
        <f t="shared" si="48"/>
        <v>0.5</v>
      </c>
      <c r="AU280" s="108">
        <f t="shared" si="49"/>
        <v>19393910</v>
      </c>
      <c r="AV280" s="78">
        <f t="shared" si="50"/>
        <v>4.0403979166666666E-2</v>
      </c>
      <c r="AX280" s="113">
        <f t="shared" si="51"/>
        <v>2</v>
      </c>
      <c r="AY280" s="78">
        <f t="shared" si="52"/>
        <v>1</v>
      </c>
    </row>
    <row r="281" spans="1:51" ht="120">
      <c r="A281" s="36" t="str">
        <f>'DEF13'!A281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81" s="36" t="str">
        <f>'DEF13'!B281</f>
        <v>8.7. Fortalecer la capacidad institucional en todos sus frentes para generar mejores indicadores de
gestión y resultados</v>
      </c>
      <c r="C281" s="36" t="str">
        <f>'DEF13'!C281</f>
        <v>ODS 16. Paz, justicia e instituciones sólidas</v>
      </c>
      <c r="D281" s="36" t="str">
        <f>'DEF13'!D281</f>
        <v>2. Direccionamiento estratégico y planeación</v>
      </c>
      <c r="E281" s="36" t="str">
        <f>'DEF13'!E281</f>
        <v>2.3. Compras y Contratación Pública</v>
      </c>
      <c r="F281" s="36" t="str">
        <f>'DEF13'!F281</f>
        <v>N/A</v>
      </c>
      <c r="G281" s="36" t="str">
        <f>'DEF13'!G281</f>
        <v>Subdirección Administrativa</v>
      </c>
      <c r="H281" s="36">
        <f>'DEF13'!H281</f>
        <v>4200</v>
      </c>
      <c r="I281" s="36" t="str">
        <f>'DEF13'!I281</f>
        <v>Gestión de Contratación</v>
      </c>
      <c r="J281" s="36" t="str">
        <f>'DEF13'!J281</f>
        <v>Implementar el piloto de expediente electrónico para contratos de prestación de servicios profesionales y de apoyo a la gestión</v>
      </c>
      <c r="K281" s="36" t="str">
        <f>'DEF13'!K281</f>
        <v>4200-01</v>
      </c>
      <c r="L281" s="36" t="str">
        <f>'DEF13'!L281</f>
        <v>Etapas de implementación del plan piloto finalizadas</v>
      </c>
      <c r="M281" s="36" t="str">
        <f>'DEF13'!N281</f>
        <v>Número de etapas finalizadas</v>
      </c>
      <c r="N281" s="36" t="str">
        <f>'DEF13'!O281</f>
        <v>Número</v>
      </c>
      <c r="O281" s="36" t="str">
        <f>'DEF13'!Q281</f>
        <v>N/A</v>
      </c>
      <c r="P281" s="36">
        <f>'DEF13'!R281</f>
        <v>0</v>
      </c>
      <c r="Q281" s="137">
        <f>'DEF13'!S281</f>
        <v>0</v>
      </c>
      <c r="R281" s="109">
        <f>'DEF13'!T281</f>
        <v>3</v>
      </c>
      <c r="S281" s="109">
        <v>1</v>
      </c>
      <c r="T281" s="36" t="s">
        <v>1983</v>
      </c>
      <c r="U281" s="137"/>
      <c r="V281" s="109">
        <v>1</v>
      </c>
      <c r="W281" s="79">
        <v>1</v>
      </c>
      <c r="X281" s="109">
        <v>0</v>
      </c>
      <c r="Y281" s="110"/>
      <c r="Z281" s="138">
        <v>0</v>
      </c>
      <c r="AA281" s="139" t="s">
        <v>3106</v>
      </c>
      <c r="AB281" s="139"/>
      <c r="AC281" s="139"/>
      <c r="AD281" s="139"/>
      <c r="AE281" s="140" t="s">
        <v>3107</v>
      </c>
      <c r="AF281" s="141">
        <f>'DEF13'!X281</f>
        <v>1</v>
      </c>
      <c r="AG281" s="142" t="str">
        <f>'DEF13'!Y281</f>
        <v>Revisar, validar y probar el aplicativo de expediente electrónico para los contratos de prestación de servicios profesionales y de apoyo a la gestión</v>
      </c>
      <c r="AH281" s="143">
        <f>'DEF13'!Z281</f>
        <v>0</v>
      </c>
      <c r="AI281" s="86">
        <v>1</v>
      </c>
      <c r="AJ281" s="79">
        <f t="shared" si="44"/>
        <v>1</v>
      </c>
      <c r="AK281" s="109">
        <f t="shared" si="45"/>
        <v>0</v>
      </c>
      <c r="AL281" s="104">
        <v>0</v>
      </c>
      <c r="AM281" s="79" t="e">
        <f t="shared" si="46"/>
        <v>#DIV/0!</v>
      </c>
      <c r="AN281" s="106" t="s">
        <v>3108</v>
      </c>
      <c r="AO281" s="106"/>
      <c r="AP281" s="106"/>
      <c r="AQ281" s="106"/>
      <c r="AR281" s="175" t="s">
        <v>3109</v>
      </c>
      <c r="AS281" s="109">
        <f t="shared" si="47"/>
        <v>2</v>
      </c>
      <c r="AT281" s="79">
        <f t="shared" si="48"/>
        <v>0.66666666666666663</v>
      </c>
      <c r="AU281" s="110">
        <f t="shared" si="49"/>
        <v>0</v>
      </c>
      <c r="AV281" s="79" t="str">
        <f>IFERROR(AU281/Q281,"")</f>
        <v/>
      </c>
      <c r="AX281" s="109">
        <f t="shared" si="51"/>
        <v>2</v>
      </c>
      <c r="AY281" s="79">
        <f t="shared" si="52"/>
        <v>1</v>
      </c>
    </row>
    <row r="282" spans="1:51" ht="153">
      <c r="A282" s="36" t="str">
        <f>'DEF13'!A282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82" s="36" t="str">
        <f>'DEF13'!B282</f>
        <v>8.7. Fortalecer la capacidad institucional en todos sus frentes para generar mejores indicadores de
gestión y resultados</v>
      </c>
      <c r="C282" s="36" t="str">
        <f>'DEF13'!C282</f>
        <v>ODS 16. Paz, justicia e instituciones sólidas</v>
      </c>
      <c r="D282" s="36" t="str">
        <f>'DEF13'!D282</f>
        <v>2. Direccionamiento estratégico y planeación</v>
      </c>
      <c r="E282" s="36" t="str">
        <f>'DEF13'!E282</f>
        <v>2.3. Compras y Contratación Pública</v>
      </c>
      <c r="F282" s="36" t="str">
        <f>'DEF13'!F282</f>
        <v>N/A</v>
      </c>
      <c r="G282" s="36" t="str">
        <f>'DEF13'!G282</f>
        <v>Subdirección Administrativa</v>
      </c>
      <c r="H282" s="36">
        <f>'DEF13'!H282</f>
        <v>4200</v>
      </c>
      <c r="I282" s="36" t="str">
        <f>'DEF13'!I282</f>
        <v>Gestión de Contratación</v>
      </c>
      <c r="J282" s="36" t="str">
        <f>'DEF13'!J282</f>
        <v>Actualizar el proceso y procedimientos del Proceso de Gestión de Contratación para reflejar las funciones del grupo Ejecucion y Liquidación contractual</v>
      </c>
      <c r="K282" s="36" t="str">
        <f>'DEF13'!K282</f>
        <v>4200-02</v>
      </c>
      <c r="L282" s="36" t="str">
        <f>'DEF13'!L282</f>
        <v>Etapas de actualización finalizadas</v>
      </c>
      <c r="M282" s="36" t="str">
        <f>'DEF13'!N282</f>
        <v>Número de etapas finalizadas</v>
      </c>
      <c r="N282" s="36" t="str">
        <f>'DEF13'!O282</f>
        <v>Número</v>
      </c>
      <c r="O282" s="36" t="str">
        <f>'DEF13'!Q282</f>
        <v>N/A</v>
      </c>
      <c r="P282" s="36">
        <f>'DEF13'!R282</f>
        <v>0</v>
      </c>
      <c r="Q282" s="137">
        <f>'DEF13'!S282</f>
        <v>0</v>
      </c>
      <c r="R282" s="109">
        <f>'DEF13'!T282</f>
        <v>4</v>
      </c>
      <c r="S282" s="109">
        <v>1</v>
      </c>
      <c r="T282" s="36" t="s">
        <v>1989</v>
      </c>
      <c r="U282" s="137"/>
      <c r="V282" s="109">
        <v>1</v>
      </c>
      <c r="W282" s="79">
        <v>1</v>
      </c>
      <c r="X282" s="109">
        <v>0</v>
      </c>
      <c r="Y282" s="110"/>
      <c r="Z282" s="138">
        <v>0</v>
      </c>
      <c r="AA282" s="139" t="s">
        <v>3110</v>
      </c>
      <c r="AB282" s="139"/>
      <c r="AC282" s="139"/>
      <c r="AD282" s="139"/>
      <c r="AE282" s="140" t="s">
        <v>3107</v>
      </c>
      <c r="AF282" s="141">
        <f>'DEF13'!X282</f>
        <v>1</v>
      </c>
      <c r="AG282" s="142" t="str">
        <f>'DEF13'!Y282</f>
        <v>Generar proyecto de documentos actualizados del proceso y  procedimientos en el marco de las funciones asignadas al GELC</v>
      </c>
      <c r="AH282" s="143">
        <f>'DEF13'!Z282</f>
        <v>0</v>
      </c>
      <c r="AI282" s="86">
        <v>1</v>
      </c>
      <c r="AJ282" s="79">
        <f t="shared" si="44"/>
        <v>1</v>
      </c>
      <c r="AK282" s="109">
        <f t="shared" si="45"/>
        <v>0</v>
      </c>
      <c r="AL282" s="104">
        <v>0</v>
      </c>
      <c r="AM282" s="79" t="e">
        <f t="shared" si="46"/>
        <v>#DIV/0!</v>
      </c>
      <c r="AN282" s="106" t="s">
        <v>3111</v>
      </c>
      <c r="AO282" s="106"/>
      <c r="AP282" s="106"/>
      <c r="AQ282" s="106"/>
      <c r="AR282" s="185" t="s">
        <v>3109</v>
      </c>
      <c r="AS282" s="109">
        <f t="shared" si="47"/>
        <v>2</v>
      </c>
      <c r="AT282" s="79">
        <f t="shared" si="48"/>
        <v>0.5</v>
      </c>
      <c r="AU282" s="110">
        <f t="shared" si="49"/>
        <v>0</v>
      </c>
      <c r="AV282" s="79" t="str">
        <f>IFERROR(AU282/Q282,"")</f>
        <v/>
      </c>
      <c r="AX282" s="109">
        <f t="shared" si="51"/>
        <v>2</v>
      </c>
      <c r="AY282" s="79">
        <f t="shared" si="52"/>
        <v>1</v>
      </c>
    </row>
    <row r="283" spans="1:51" ht="120">
      <c r="A283" s="36" t="str">
        <f>'DEF13'!A283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83" s="36" t="str">
        <f>'DEF13'!B283</f>
        <v>8.7. Fortalecer la capacidad institucional en todos sus frentes para generar mejores indicadores de
gestión y resultados</v>
      </c>
      <c r="C283" s="36" t="str">
        <f>'DEF13'!C283</f>
        <v>ODS 16. Paz, justicia e instituciones sólidas</v>
      </c>
      <c r="D283" s="36" t="str">
        <f>'DEF13'!D283</f>
        <v>5. Información y Comunicación</v>
      </c>
      <c r="E283" s="36" t="str">
        <f>'DEF13'!E283</f>
        <v>5.1. Gestión documental</v>
      </c>
      <c r="F283" s="36" t="str">
        <f>'DEF13'!F283</f>
        <v>1. Plan Institucional de Archivos de la Entidad -PINAR</v>
      </c>
      <c r="G283" s="36" t="str">
        <f>'DEF13'!G283</f>
        <v>Subdirección Administrativa</v>
      </c>
      <c r="H283" s="36">
        <f>'DEF13'!H283</f>
        <v>4200</v>
      </c>
      <c r="I283" s="36" t="str">
        <f>'DEF13'!I283</f>
        <v>Gestión Documental</v>
      </c>
      <c r="J283" s="36" t="str">
        <f>'DEF13'!J283</f>
        <v>Elaborar el programa de gestión de documentos electronicos de archivo.</v>
      </c>
      <c r="K283" s="36" t="str">
        <f>'DEF13'!K283</f>
        <v>4200-03</v>
      </c>
      <c r="L283" s="36" t="str">
        <f>'DEF13'!L283</f>
        <v>Porcentaje de avance del documento final del Programa</v>
      </c>
      <c r="M283" s="36" t="str">
        <f>'DEF13'!N283</f>
        <v>Porcentaje de avance del documento del Programa</v>
      </c>
      <c r="N283" s="36" t="str">
        <f>'DEF13'!O283</f>
        <v>porcentaje</v>
      </c>
      <c r="O283" s="36" t="str">
        <f>'DEF13'!Q283</f>
        <v>N/A</v>
      </c>
      <c r="P283" s="36">
        <f>'DEF13'!R283</f>
        <v>0</v>
      </c>
      <c r="Q283" s="137">
        <f>'DEF13'!S283</f>
        <v>0</v>
      </c>
      <c r="R283" s="111">
        <f>'DEF13'!T283</f>
        <v>1</v>
      </c>
      <c r="S283" s="111">
        <v>0.25</v>
      </c>
      <c r="T283" s="36" t="s">
        <v>1997</v>
      </c>
      <c r="U283" s="137"/>
      <c r="V283" s="111">
        <v>0.25</v>
      </c>
      <c r="W283" s="79">
        <v>1</v>
      </c>
      <c r="X283" s="111">
        <v>0</v>
      </c>
      <c r="Y283" s="110"/>
      <c r="Z283" s="138">
        <v>0</v>
      </c>
      <c r="AA283" s="139" t="s">
        <v>3112</v>
      </c>
      <c r="AB283" s="139"/>
      <c r="AC283" s="139"/>
      <c r="AD283" s="139"/>
      <c r="AE283" s="140" t="s">
        <v>3107</v>
      </c>
      <c r="AF283" s="144">
        <f>'DEF13'!X283</f>
        <v>0.25</v>
      </c>
      <c r="AG283" s="142" t="str">
        <f>'DEF13'!Y283</f>
        <v>Elaboración del plan de implementación del programa de gestión de documento electronico.</v>
      </c>
      <c r="AH283" s="143">
        <f>'DEF13'!Z283</f>
        <v>0</v>
      </c>
      <c r="AI283" s="87">
        <v>0.25</v>
      </c>
      <c r="AJ283" s="79">
        <f t="shared" si="44"/>
        <v>1</v>
      </c>
      <c r="AK283" s="111">
        <f t="shared" si="45"/>
        <v>0</v>
      </c>
      <c r="AL283" s="104">
        <v>0</v>
      </c>
      <c r="AM283" s="79" t="e">
        <f t="shared" si="46"/>
        <v>#DIV/0!</v>
      </c>
      <c r="AN283" s="106" t="s">
        <v>3113</v>
      </c>
      <c r="AO283" s="106"/>
      <c r="AP283" s="106"/>
      <c r="AQ283" s="106"/>
      <c r="AR283" s="185" t="s">
        <v>3109</v>
      </c>
      <c r="AS283" s="111">
        <f t="shared" si="47"/>
        <v>0.5</v>
      </c>
      <c r="AT283" s="79">
        <f t="shared" si="48"/>
        <v>0.5</v>
      </c>
      <c r="AU283" s="110">
        <f t="shared" si="49"/>
        <v>0</v>
      </c>
      <c r="AV283" s="79" t="str">
        <f>IFERROR(AU283/Q283,"")</f>
        <v/>
      </c>
      <c r="AX283" s="111">
        <f t="shared" si="51"/>
        <v>0.5</v>
      </c>
      <c r="AY283" s="79">
        <f t="shared" si="52"/>
        <v>1</v>
      </c>
    </row>
    <row r="284" spans="1:51" ht="409.5">
      <c r="A284" s="36" t="str">
        <f>'DEF13'!A284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84" s="36" t="str">
        <f>'DEF13'!B284</f>
        <v>8.7. Fortalecer la capacidad institucional en todos sus frentes para generar mejores indicadores de
gestión y resultados</v>
      </c>
      <c r="C284" s="36" t="str">
        <f>'DEF13'!C284</f>
        <v>ODS 16. Paz, justicia e instituciones sólidas</v>
      </c>
      <c r="D284" s="36" t="str">
        <f>'DEF13'!D284</f>
        <v>3. Gestión con valores para resultados</v>
      </c>
      <c r="E284" s="36" t="str">
        <f>'DEF13'!E284</f>
        <v>3.2. Gobierno Digital</v>
      </c>
      <c r="F284" s="36" t="str">
        <f>'DEF13'!F284</f>
        <v>2. Plan Anual de Adquisiciones</v>
      </c>
      <c r="G284" s="36" t="str">
        <f>'DEF13'!G284</f>
        <v>Subdirección Administrativa</v>
      </c>
      <c r="H284" s="36">
        <f>'DEF13'!H284</f>
        <v>4200</v>
      </c>
      <c r="I284" s="36" t="str">
        <f>'DEF13'!I284</f>
        <v>Gestión de Soporte a las Tecnologías</v>
      </c>
      <c r="J284" s="36" t="str">
        <f>'DEF13'!J284</f>
        <v>Administrar y soportar la infraestructura tecnológica del Ministerio incluyendo la plataforma de seguridad, redes y comunicaciones.</v>
      </c>
      <c r="K284" s="36" t="str">
        <f>'DEF13'!K284</f>
        <v>4200-04</v>
      </c>
      <c r="L284" s="36" t="str">
        <f>'DEF13'!L284</f>
        <v>Elementos y/o servicios actualizados y/o adquiridos</v>
      </c>
      <c r="M284" s="36" t="str">
        <f>'DEF13'!N284</f>
        <v>Número de contrataciones para adquirir elementos y/o servicios completadas</v>
      </c>
      <c r="N284" s="36" t="str">
        <f>'DEF13'!O284</f>
        <v>Número</v>
      </c>
      <c r="O284" s="36" t="str">
        <f>'DEF13'!Q284</f>
        <v>N/A</v>
      </c>
      <c r="P284" s="36">
        <f>'DEF13'!R284</f>
        <v>0</v>
      </c>
      <c r="Q284" s="137">
        <f>'DEF13'!S284</f>
        <v>0</v>
      </c>
      <c r="R284" s="109">
        <f>'DEF13'!T284</f>
        <v>4</v>
      </c>
      <c r="S284" s="109"/>
      <c r="T284" s="36"/>
      <c r="U284" s="137"/>
      <c r="V284" s="109"/>
      <c r="W284" s="79"/>
      <c r="X284" s="109">
        <v>0</v>
      </c>
      <c r="Y284" s="110"/>
      <c r="Z284" s="138">
        <v>0</v>
      </c>
      <c r="AA284" s="139"/>
      <c r="AB284" s="139"/>
      <c r="AC284" s="139"/>
      <c r="AD284" s="139"/>
      <c r="AE284" s="140" t="s">
        <v>3114</v>
      </c>
      <c r="AF284" s="141">
        <f>'DEF13'!X284</f>
        <v>1</v>
      </c>
      <c r="AG284" s="142" t="str">
        <f>'DEF13'!Y284</f>
        <v>Una adquisición de elementos y/o servicios realizada en el primer semestre</v>
      </c>
      <c r="AH284" s="143">
        <f>'DEF13'!Z284</f>
        <v>0</v>
      </c>
      <c r="AI284" s="86">
        <v>1</v>
      </c>
      <c r="AJ284" s="79">
        <f t="shared" si="44"/>
        <v>1</v>
      </c>
      <c r="AK284" s="109">
        <f t="shared" si="45"/>
        <v>0</v>
      </c>
      <c r="AL284" s="104">
        <v>0</v>
      </c>
      <c r="AM284" s="79" t="str">
        <f>IFERROR((AL284/AH284),"")</f>
        <v/>
      </c>
      <c r="AN284" s="106" t="s">
        <v>3115</v>
      </c>
      <c r="AO284" s="106"/>
      <c r="AP284" s="106"/>
      <c r="AQ284" s="106"/>
      <c r="AR284" s="185" t="s">
        <v>3109</v>
      </c>
      <c r="AS284" s="109">
        <f t="shared" si="47"/>
        <v>1</v>
      </c>
      <c r="AT284" s="79">
        <f t="shared" si="48"/>
        <v>0.25</v>
      </c>
      <c r="AU284" s="110">
        <f t="shared" si="49"/>
        <v>0</v>
      </c>
      <c r="AV284" s="79" t="str">
        <f>IFERROR(AU284/Q284,"")</f>
        <v/>
      </c>
      <c r="AX284" s="109">
        <f t="shared" si="51"/>
        <v>1</v>
      </c>
      <c r="AY284" s="79">
        <f t="shared" si="52"/>
        <v>1</v>
      </c>
    </row>
    <row r="285" spans="1:51" ht="178.5">
      <c r="A285" s="36" t="str">
        <f>'DEF13'!A285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85" s="36" t="str">
        <f>'DEF13'!B285</f>
        <v>8.7. Fortalecer la capacidad institucional en todos sus frentes para generar mejores indicadores de
gestión y resultados</v>
      </c>
      <c r="C285" s="36" t="str">
        <f>'DEF13'!C285</f>
        <v>ODS 16. Paz, justicia e instituciones sólidas</v>
      </c>
      <c r="D285" s="36" t="str">
        <f>'DEF13'!D285</f>
        <v>3. Gestión con valores para resultados</v>
      </c>
      <c r="E285" s="36" t="str">
        <f>'DEF13'!E285</f>
        <v>3.8. Servicio al ciudadano</v>
      </c>
      <c r="F285" s="36" t="str">
        <f>'DEF13'!F285</f>
        <v>9. Plan Anticorrupción y de Atención al Ciudadano</v>
      </c>
      <c r="G285" s="36" t="str">
        <f>'DEF13'!G285</f>
        <v>Subdirección Administrativa</v>
      </c>
      <c r="H285" s="36">
        <f>'DEF13'!H285</f>
        <v>4200</v>
      </c>
      <c r="I285" s="36" t="str">
        <f>'DEF13'!I285</f>
        <v>Gestión de Servicio al Ciudadano</v>
      </c>
      <c r="J285" s="36" t="str">
        <f>'DEF13'!J285</f>
        <v>Generar el Modelo de Servicio al Ciudadano para el Sector Salud por parte del Ministerio</v>
      </c>
      <c r="K285" s="36" t="str">
        <f>'DEF13'!K285</f>
        <v>4200-05</v>
      </c>
      <c r="L285" s="36" t="str">
        <f>'DEF13'!L285</f>
        <v xml:space="preserve"> Porcentaje de implementación de la  fase de consolidación  del Modelo de Servicio al Ciudadano para el Sector Salud por parte del Ministerio implementada</v>
      </c>
      <c r="M285" s="36" t="str">
        <f>'DEF13'!N285</f>
        <v xml:space="preserve"> Fase consolidación del Modelo de Servicio al Ciudadano para el Sector Salud por parte del Ministerio implementada.</v>
      </c>
      <c r="N285" s="36" t="str">
        <f>'DEF13'!O285</f>
        <v>Porcentaje</v>
      </c>
      <c r="O285" s="36" t="str">
        <f>'DEF13'!Q285</f>
        <v>C-1999-0300-13</v>
      </c>
      <c r="P285" s="36" t="str">
        <f>'DEF13'!R285</f>
        <v>C-1999-0300-13-0-1999056-02</v>
      </c>
      <c r="Q285" s="137">
        <f>'DEF13'!S285</f>
        <v>84975000</v>
      </c>
      <c r="R285" s="111">
        <f>'DEF13'!T285</f>
        <v>1</v>
      </c>
      <c r="S285" s="111">
        <v>0.1</v>
      </c>
      <c r="T285" s="36" t="s">
        <v>2014</v>
      </c>
      <c r="U285" s="137">
        <v>11587500</v>
      </c>
      <c r="V285" s="111">
        <v>0.1</v>
      </c>
      <c r="W285" s="79">
        <v>1</v>
      </c>
      <c r="X285" s="111">
        <v>0</v>
      </c>
      <c r="Y285" s="110">
        <v>3605000</v>
      </c>
      <c r="Z285" s="138">
        <v>0.31111111111111112</v>
      </c>
      <c r="AA285" s="139" t="s">
        <v>3116</v>
      </c>
      <c r="AB285" s="139"/>
      <c r="AC285" s="139" t="s">
        <v>3117</v>
      </c>
      <c r="AD285" s="139"/>
      <c r="AE285" s="140" t="s">
        <v>3118</v>
      </c>
      <c r="AF285" s="144">
        <f>'DEF13'!X285</f>
        <v>0.3</v>
      </c>
      <c r="AG285" s="142" t="str">
        <f>'DEF13'!Y285</f>
        <v>Tres componentes  del Modelo de Servicio al ciudadano con las entidades del sector administrativo de  salud articulados.</v>
      </c>
      <c r="AH285" s="143">
        <f>'DEF13'!Z285</f>
        <v>23175000</v>
      </c>
      <c r="AI285" s="87">
        <v>0.3</v>
      </c>
      <c r="AJ285" s="79">
        <f t="shared" si="44"/>
        <v>1</v>
      </c>
      <c r="AK285" s="111">
        <f t="shared" si="45"/>
        <v>0</v>
      </c>
      <c r="AL285" s="104">
        <v>23175000</v>
      </c>
      <c r="AM285" s="79">
        <f t="shared" si="46"/>
        <v>1</v>
      </c>
      <c r="AN285" s="106" t="s">
        <v>3119</v>
      </c>
      <c r="AO285" s="106"/>
      <c r="AP285" s="106"/>
      <c r="AQ285" s="106"/>
      <c r="AR285" s="106" t="s">
        <v>3120</v>
      </c>
      <c r="AS285" s="111">
        <f t="shared" si="47"/>
        <v>0.4</v>
      </c>
      <c r="AT285" s="79">
        <f t="shared" si="48"/>
        <v>0.4</v>
      </c>
      <c r="AU285" s="110">
        <f t="shared" si="49"/>
        <v>26780000</v>
      </c>
      <c r="AV285" s="79">
        <f t="shared" si="50"/>
        <v>0.31515151515151513</v>
      </c>
      <c r="AX285" s="111">
        <f t="shared" si="51"/>
        <v>0.4</v>
      </c>
      <c r="AY285" s="79">
        <f t="shared" si="52"/>
        <v>1</v>
      </c>
    </row>
    <row r="286" spans="1:51" ht="120">
      <c r="A286" s="36" t="str">
        <f>'DEF13'!A286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86" s="36" t="str">
        <f>'DEF13'!B286</f>
        <v>8.7. Fortalecer la capacidad institucional en todos sus frentes para generar mejores indicadores de
gestión y resultados</v>
      </c>
      <c r="C286" s="36" t="str">
        <f>'DEF13'!C286</f>
        <v>ODS 16. Paz, justicia e instituciones sólidas</v>
      </c>
      <c r="D286" s="36" t="str">
        <f>'DEF13'!D286</f>
        <v>3. Gestión con valores para resultados</v>
      </c>
      <c r="E286" s="36" t="str">
        <f>'DEF13'!E286</f>
        <v>3.8. Servicio al ciudadano</v>
      </c>
      <c r="F286" s="36" t="str">
        <f>'DEF13'!F286</f>
        <v>9. Plan Anticorrupción y de Atención al Ciudadano</v>
      </c>
      <c r="G286" s="36" t="str">
        <f>'DEF13'!G286</f>
        <v>Subdirección Administrativa</v>
      </c>
      <c r="H286" s="36">
        <f>'DEF13'!H286</f>
        <v>4200</v>
      </c>
      <c r="I286" s="36" t="str">
        <f>'DEF13'!I286</f>
        <v>Gestión de Servicio al Ciudadano</v>
      </c>
      <c r="J286" s="36" t="str">
        <f>'DEF13'!J286</f>
        <v>Implementar el Centro Especializado de Servicio al Ciudadano en las entidades del Sector en Salud</v>
      </c>
      <c r="K286" s="36" t="str">
        <f>'DEF13'!K286</f>
        <v>4200-06</v>
      </c>
      <c r="L286" s="36" t="str">
        <f>'DEF13'!L286</f>
        <v>Porcentaje de actualización del  Centro Especializado de Servicio al Ciudadano en las entidades del Sector en Salud actualizado</v>
      </c>
      <c r="M286" s="36" t="str">
        <f>'DEF13'!N286</f>
        <v>Centro Especializado de Servicio al Ciudadano en las entidades del Sector en Salud actualizado.</v>
      </c>
      <c r="N286" s="36" t="str">
        <f>'DEF13'!O286</f>
        <v>Porcentaje</v>
      </c>
      <c r="O286" s="36" t="str">
        <f>'DEF13'!Q286</f>
        <v>C-1999-0300-13</v>
      </c>
      <c r="P286" s="36" t="str">
        <f>'DEF13'!R286</f>
        <v>C-1999-0300-13-0-1999056-02</v>
      </c>
      <c r="Q286" s="137">
        <f>'DEF13'!S286</f>
        <v>97525000</v>
      </c>
      <c r="R286" s="111">
        <f>'DEF13'!T286</f>
        <v>1</v>
      </c>
      <c r="S286" s="111">
        <v>0.1</v>
      </c>
      <c r="T286" s="36" t="s">
        <v>2021</v>
      </c>
      <c r="U286" s="137">
        <v>13477736</v>
      </c>
      <c r="V286" s="111">
        <v>0.1</v>
      </c>
      <c r="W286" s="79">
        <v>1</v>
      </c>
      <c r="X286" s="111">
        <v>0</v>
      </c>
      <c r="Y286" s="110">
        <v>2307667</v>
      </c>
      <c r="Z286" s="138">
        <v>0.17122067089012577</v>
      </c>
      <c r="AA286" s="139" t="s">
        <v>3121</v>
      </c>
      <c r="AB286" s="139"/>
      <c r="AC286" s="139" t="s">
        <v>3122</v>
      </c>
      <c r="AD286" s="139"/>
      <c r="AE286" s="140" t="s">
        <v>3118</v>
      </c>
      <c r="AF286" s="144">
        <f>'DEF13'!X286</f>
        <v>0.3</v>
      </c>
      <c r="AG286" s="142" t="str">
        <f>'DEF13'!Y286</f>
        <v>Nuevas funcionalidades del Centro Especializado habilitadas. Información de las entidades que conforman el sector administrativo en salud actualizada y cargada a junio de 2023</v>
      </c>
      <c r="AH286" s="143">
        <f>'DEF13'!Z286</f>
        <v>23925354</v>
      </c>
      <c r="AI286" s="87">
        <v>0.3</v>
      </c>
      <c r="AJ286" s="79">
        <f t="shared" si="44"/>
        <v>1</v>
      </c>
      <c r="AK286" s="111">
        <f t="shared" si="45"/>
        <v>0</v>
      </c>
      <c r="AL286" s="104">
        <v>25339409</v>
      </c>
      <c r="AM286" s="79">
        <f t="shared" si="46"/>
        <v>1.0591027827634232</v>
      </c>
      <c r="AN286" s="106" t="s">
        <v>3123</v>
      </c>
      <c r="AO286" s="106"/>
      <c r="AP286" s="106"/>
      <c r="AQ286" s="106"/>
      <c r="AR286" s="106" t="s">
        <v>3124</v>
      </c>
      <c r="AS286" s="111">
        <f t="shared" si="47"/>
        <v>0.4</v>
      </c>
      <c r="AT286" s="79">
        <f t="shared" si="48"/>
        <v>0.4</v>
      </c>
      <c r="AU286" s="110">
        <f t="shared" si="49"/>
        <v>27647076</v>
      </c>
      <c r="AV286" s="79">
        <f t="shared" si="50"/>
        <v>0.28348706485516534</v>
      </c>
      <c r="AX286" s="111">
        <f t="shared" si="51"/>
        <v>0.4</v>
      </c>
      <c r="AY286" s="79">
        <f t="shared" si="52"/>
        <v>1</v>
      </c>
    </row>
    <row r="287" spans="1:51" ht="120">
      <c r="A287" s="36" t="str">
        <f>'DEF13'!A287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87" s="36" t="str">
        <f>'DEF13'!B287</f>
        <v>8.7. Fortalecer la capacidad institucional en todos sus frentes para generar mejores indicadores de
gestión y resultados</v>
      </c>
      <c r="C287" s="36" t="str">
        <f>'DEF13'!C287</f>
        <v>ODS 16. Paz, justicia e instituciones sólidas</v>
      </c>
      <c r="D287" s="36" t="str">
        <f>'DEF13'!D287</f>
        <v>3. Gestión con valores para resultados</v>
      </c>
      <c r="E287" s="36" t="str">
        <f>'DEF13'!E287</f>
        <v>3.8. Servicio al ciudadano</v>
      </c>
      <c r="F287" s="36" t="str">
        <f>'DEF13'!F287</f>
        <v>9. Plan Anticorrupción y de Atención al Ciudadano</v>
      </c>
      <c r="G287" s="36" t="str">
        <f>'DEF13'!G287</f>
        <v>Subdirección Administrativa</v>
      </c>
      <c r="H287" s="36">
        <f>'DEF13'!H287</f>
        <v>4200</v>
      </c>
      <c r="I287" s="36" t="str">
        <f>'DEF13'!I287</f>
        <v>Gestión de Servicio al Ciudadano</v>
      </c>
      <c r="J287" s="36" t="str">
        <f>'DEF13'!J287</f>
        <v>Desarrollar acciones de cultura de servicio para la apropiación del modelo, en las entidades del sector</v>
      </c>
      <c r="K287" s="36" t="str">
        <f>'DEF13'!K287</f>
        <v>4200-07</v>
      </c>
      <c r="L287" s="36" t="str">
        <f>'DEF13'!L287</f>
        <v>Porcentaje de implementación de acciones de cultura de servicio para la apropiación de la fase de consolidación del modelo implementadas</v>
      </c>
      <c r="M287" s="36" t="str">
        <f>'DEF13'!N287</f>
        <v>Acciones de cultura de servicio para la apropiación del modelo correspondientes a la fase de consolidación  implementadas</v>
      </c>
      <c r="N287" s="36" t="str">
        <f>'DEF13'!O287</f>
        <v>Porcentaje</v>
      </c>
      <c r="O287" s="36" t="str">
        <f>'DEF13'!Q287</f>
        <v>C-1999-0300-13</v>
      </c>
      <c r="P287" s="36" t="str">
        <f>'DEF13'!R287</f>
        <v>C-1999-0300-13-0-1999056-02</v>
      </c>
      <c r="Q287" s="137">
        <f>'DEF13'!S287</f>
        <v>55000000</v>
      </c>
      <c r="R287" s="111">
        <f>'DEF13'!T287</f>
        <v>1</v>
      </c>
      <c r="S287" s="111">
        <v>0.1</v>
      </c>
      <c r="T287" s="36" t="s">
        <v>2029</v>
      </c>
      <c r="U287" s="137">
        <v>10000000</v>
      </c>
      <c r="V287" s="111">
        <v>0.1</v>
      </c>
      <c r="W287" s="79">
        <v>1</v>
      </c>
      <c r="X287" s="111">
        <v>0</v>
      </c>
      <c r="Y287" s="110">
        <v>10000000</v>
      </c>
      <c r="Z287" s="138">
        <v>1</v>
      </c>
      <c r="AA287" s="139" t="s">
        <v>3125</v>
      </c>
      <c r="AB287" s="139"/>
      <c r="AC287" s="139"/>
      <c r="AD287" s="139"/>
      <c r="AE287" s="140" t="s">
        <v>3126</v>
      </c>
      <c r="AF287" s="144">
        <f>'DEF13'!X287</f>
        <v>0.3</v>
      </c>
      <c r="AG287" s="142" t="str">
        <f>'DEF13'!Y287</f>
        <v xml:space="preserve">Estrategia comunicacional de acciones de cultura de servicio relacionada con tres componentes articulada con los lideres de las entidades del sector administrativo de salud. </v>
      </c>
      <c r="AH287" s="143">
        <f>'DEF13'!Z287</f>
        <v>15000000</v>
      </c>
      <c r="AI287" s="87">
        <v>0.3</v>
      </c>
      <c r="AJ287" s="79">
        <f t="shared" si="44"/>
        <v>1</v>
      </c>
      <c r="AK287" s="111">
        <f t="shared" si="45"/>
        <v>0</v>
      </c>
      <c r="AL287" s="104">
        <v>15000000</v>
      </c>
      <c r="AM287" s="79">
        <f t="shared" si="46"/>
        <v>1</v>
      </c>
      <c r="AN287" s="106" t="s">
        <v>3127</v>
      </c>
      <c r="AO287" s="106"/>
      <c r="AP287" s="106"/>
      <c r="AQ287" s="106"/>
      <c r="AR287" s="106" t="s">
        <v>3124</v>
      </c>
      <c r="AS287" s="111">
        <f t="shared" si="47"/>
        <v>0.4</v>
      </c>
      <c r="AT287" s="79">
        <f t="shared" si="48"/>
        <v>0.4</v>
      </c>
      <c r="AU287" s="110">
        <f t="shared" si="49"/>
        <v>25000000</v>
      </c>
      <c r="AV287" s="79">
        <f t="shared" si="50"/>
        <v>0.45454545454545453</v>
      </c>
      <c r="AX287" s="111">
        <f t="shared" si="51"/>
        <v>0.4</v>
      </c>
      <c r="AY287" s="79">
        <f t="shared" si="52"/>
        <v>1</v>
      </c>
    </row>
    <row r="288" spans="1:51" ht="120">
      <c r="A288" s="36" t="str">
        <f>'DEF13'!A288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88" s="36" t="str">
        <f>'DEF13'!B288</f>
        <v>8.7. Fortalecer la capacidad institucional en todos sus frentes para generar mejores indicadores de
gestión y resultados</v>
      </c>
      <c r="C288" s="36" t="str">
        <f>'DEF13'!C288</f>
        <v>ODS 16. Paz, justicia e instituciones sólidas</v>
      </c>
      <c r="D288" s="36" t="str">
        <f>'DEF13'!D288</f>
        <v>3. Gestión con valores para resultados</v>
      </c>
      <c r="E288" s="36" t="str">
        <f>'DEF13'!E288</f>
        <v>3.8. Servicio al ciudadano</v>
      </c>
      <c r="F288" s="36" t="str">
        <f>'DEF13'!F288</f>
        <v>9. Plan Anticorrupción y de Atención al Ciudadano</v>
      </c>
      <c r="G288" s="36" t="str">
        <f>'DEF13'!G288</f>
        <v>Subdirección Administrativa</v>
      </c>
      <c r="H288" s="36">
        <f>'DEF13'!H288</f>
        <v>4200</v>
      </c>
      <c r="I288" s="36" t="str">
        <f>'DEF13'!I288</f>
        <v>Gestión de Servicio al Ciudadano</v>
      </c>
      <c r="J288" s="36" t="str">
        <f>'DEF13'!J288</f>
        <v>Realizar seguimiento a la implementación del modelo de servicio al ciudadano en cada Entidad del sector administrativo en salud</v>
      </c>
      <c r="K288" s="36" t="str">
        <f>'DEF13'!K288</f>
        <v>4200-08</v>
      </c>
      <c r="L288" s="36" t="str">
        <f>'DEF13'!L288</f>
        <v>Porcentaje de  consolidación de resultados al seguimiento  a la implementación del  modelo en cada Entidad  del sector administrativo de salud realizado</v>
      </c>
      <c r="M288" s="36" t="str">
        <f>'DEF13'!N288</f>
        <v>Consolidación de resultados al seguimiento a la implementación del modelo en cada Entidad  del sector administrativo de salud realizado.</v>
      </c>
      <c r="N288" s="36" t="str">
        <f>'DEF13'!O288</f>
        <v>Porcentaje</v>
      </c>
      <c r="O288" s="36" t="str">
        <f>'DEF13'!Q288</f>
        <v>C-1999-0300-13</v>
      </c>
      <c r="P288" s="36" t="str">
        <f>'DEF13'!R288</f>
        <v>C-1999-0300-13-0-1999054-02</v>
      </c>
      <c r="Q288" s="137">
        <f>'DEF13'!S288</f>
        <v>82500000</v>
      </c>
      <c r="R288" s="111">
        <f>'DEF13'!T288</f>
        <v>1</v>
      </c>
      <c r="S288" s="111">
        <v>0.1</v>
      </c>
      <c r="T288" s="36" t="s">
        <v>2036</v>
      </c>
      <c r="U288" s="137">
        <v>15000000</v>
      </c>
      <c r="V288" s="111">
        <v>0.1</v>
      </c>
      <c r="W288" s="79">
        <v>1</v>
      </c>
      <c r="X288" s="111">
        <v>0</v>
      </c>
      <c r="Y288" s="110">
        <v>15000000</v>
      </c>
      <c r="Z288" s="138">
        <v>1</v>
      </c>
      <c r="AA288" s="139" t="s">
        <v>3128</v>
      </c>
      <c r="AB288" s="139"/>
      <c r="AC288" s="139"/>
      <c r="AD288" s="139"/>
      <c r="AE288" s="140" t="s">
        <v>3126</v>
      </c>
      <c r="AF288" s="144">
        <f>'DEF13'!X288</f>
        <v>0.3</v>
      </c>
      <c r="AG288" s="142" t="str">
        <f>'DEF13'!Y288</f>
        <v>Consolidación de los resultados de  las mediciones al interior de las entidades del sector  realizada.</v>
      </c>
      <c r="AH288" s="143">
        <f>'DEF13'!Z288</f>
        <v>22500000</v>
      </c>
      <c r="AI288" s="87">
        <v>0.3</v>
      </c>
      <c r="AJ288" s="79">
        <f t="shared" si="44"/>
        <v>1</v>
      </c>
      <c r="AK288" s="111">
        <f t="shared" si="45"/>
        <v>0</v>
      </c>
      <c r="AL288" s="104">
        <v>22500000</v>
      </c>
      <c r="AM288" s="79">
        <f t="shared" si="46"/>
        <v>1</v>
      </c>
      <c r="AN288" s="106" t="s">
        <v>3129</v>
      </c>
      <c r="AO288" s="106"/>
      <c r="AP288" s="106"/>
      <c r="AQ288" s="106"/>
      <c r="AR288" s="106" t="s">
        <v>3124</v>
      </c>
      <c r="AS288" s="111">
        <f t="shared" si="47"/>
        <v>0.4</v>
      </c>
      <c r="AT288" s="79">
        <f t="shared" si="48"/>
        <v>0.4</v>
      </c>
      <c r="AU288" s="110">
        <f t="shared" si="49"/>
        <v>37500000</v>
      </c>
      <c r="AV288" s="79">
        <f t="shared" si="50"/>
        <v>0.45454545454545453</v>
      </c>
      <c r="AX288" s="111">
        <f t="shared" si="51"/>
        <v>0.4</v>
      </c>
      <c r="AY288" s="79">
        <f t="shared" si="52"/>
        <v>1</v>
      </c>
    </row>
    <row r="289" spans="1:51" ht="216.75">
      <c r="A289" s="36" t="str">
        <f>'DEF13'!A289</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289" s="36" t="str">
        <f>'DEF13'!B289</f>
        <v>9.1. Pedagogía</v>
      </c>
      <c r="C289" s="36" t="str">
        <f>'DEF13'!C289</f>
        <v>ODS 16. Paz, justicia e instituciones sólidas</v>
      </c>
      <c r="D289" s="36" t="str">
        <f>'DEF13'!D289</f>
        <v>5. Información y Comunicación</v>
      </c>
      <c r="E289" s="36" t="str">
        <f>'DEF13'!E289</f>
        <v>5.2. Transparencia, acceso a la información pública y lucha contra la corrupción</v>
      </c>
      <c r="F289" s="36" t="str">
        <f>'DEF13'!F289</f>
        <v>9. Plan Anticorrupción y de Atención al Ciudadano</v>
      </c>
      <c r="G289" s="36" t="str">
        <f>'DEF13'!G289</f>
        <v>Subdirección Administrativa</v>
      </c>
      <c r="H289" s="36">
        <f>'DEF13'!H289</f>
        <v>4200</v>
      </c>
      <c r="I289" s="36" t="str">
        <f>'DEF13'!I289</f>
        <v>Gestión de Servicio al Ciudadano</v>
      </c>
      <c r="J289" s="36" t="str">
        <f>'DEF13'!J289</f>
        <v>Diseñar una ruta de transparencia focalizada para el acceso a la información de un segmento poblacional priorizado (puede ser discapacidad, victimas, ciclo de vida, etc)</v>
      </c>
      <c r="K289" s="36" t="str">
        <f>'DEF13'!K289</f>
        <v>4200-09</v>
      </c>
      <c r="L289" s="36" t="str">
        <f>'DEF13'!L289</f>
        <v>Informe de cumplimiento de actividades para el diseño de la ruta de transparencia</v>
      </c>
      <c r="M289" s="36" t="str">
        <f>'DEF13'!N289</f>
        <v>Informes realizados / informes programados</v>
      </c>
      <c r="N289" s="36" t="str">
        <f>'DEF13'!O289</f>
        <v>Número</v>
      </c>
      <c r="O289" s="36">
        <f>'DEF13'!Q289</f>
        <v>0</v>
      </c>
      <c r="P289" s="36">
        <f>'DEF13'!R289</f>
        <v>0</v>
      </c>
      <c r="Q289" s="137">
        <f>'DEF13'!S289</f>
        <v>0</v>
      </c>
      <c r="R289" s="109">
        <f>'DEF13'!T289</f>
        <v>1</v>
      </c>
      <c r="S289" s="109">
        <v>1</v>
      </c>
      <c r="T289" s="36" t="s">
        <v>2043</v>
      </c>
      <c r="U289" s="137"/>
      <c r="V289" s="109">
        <v>1</v>
      </c>
      <c r="W289" s="79">
        <v>1</v>
      </c>
      <c r="X289" s="109">
        <v>0</v>
      </c>
      <c r="Y289" s="110"/>
      <c r="Z289" s="138">
        <v>0</v>
      </c>
      <c r="AA289" s="139" t="s">
        <v>3130</v>
      </c>
      <c r="AB289" s="139"/>
      <c r="AC289" s="139"/>
      <c r="AD289" s="139"/>
      <c r="AE289" s="140" t="s">
        <v>3107</v>
      </c>
      <c r="AF289" s="141">
        <f>'DEF13'!X289</f>
        <v>1</v>
      </c>
      <c r="AG289" s="142" t="str">
        <f>'DEF13'!Y289</f>
        <v>Consulta a población priorizada</v>
      </c>
      <c r="AH289" s="143">
        <f>'DEF13'!Z289</f>
        <v>0</v>
      </c>
      <c r="AI289" s="86">
        <v>1</v>
      </c>
      <c r="AJ289" s="79">
        <f t="shared" si="44"/>
        <v>1</v>
      </c>
      <c r="AK289" s="109">
        <f t="shared" si="45"/>
        <v>0</v>
      </c>
      <c r="AL289" s="104">
        <v>0</v>
      </c>
      <c r="AM289" s="79" t="e">
        <f t="shared" si="46"/>
        <v>#DIV/0!</v>
      </c>
      <c r="AN289" s="106" t="s">
        <v>3131</v>
      </c>
      <c r="AO289" s="106"/>
      <c r="AP289" s="106"/>
      <c r="AQ289" s="106"/>
      <c r="AR289" s="106" t="s">
        <v>3109</v>
      </c>
      <c r="AS289" s="109">
        <f>AVERAGE(V289,AI289)</f>
        <v>1</v>
      </c>
      <c r="AT289" s="79">
        <f t="shared" si="48"/>
        <v>1</v>
      </c>
      <c r="AU289" s="110">
        <f t="shared" si="49"/>
        <v>0</v>
      </c>
      <c r="AV289" s="79" t="str">
        <f t="shared" ref="AV289:AV297" si="53">IFERROR(AU289/Q289,"")</f>
        <v/>
      </c>
      <c r="AX289" s="109">
        <f>AVERAGE(AF289,S289)</f>
        <v>1</v>
      </c>
      <c r="AY289" s="79">
        <f t="shared" si="52"/>
        <v>1</v>
      </c>
    </row>
    <row r="290" spans="1:51" ht="120">
      <c r="A290" s="36" t="str">
        <f>'DEF13'!A290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90" s="36" t="str">
        <f>'DEF13'!B290</f>
        <v>8.5. Fortalecer la comunicación pública y estratégica para la promoción y divulgación de los temas
relacionados con salud y protección socia</v>
      </c>
      <c r="C290" s="36" t="str">
        <f>'DEF13'!C290</f>
        <v>ODS 16. Paz, justicia e instituciones sólidas</v>
      </c>
      <c r="D290" s="36" t="str">
        <f>'DEF13'!D290</f>
        <v>5. Información y Comunicación</v>
      </c>
      <c r="E290" s="36" t="str">
        <f>'DEF13'!E290</f>
        <v>5.2. Transparencia, acceso a la información pública y lucha contra la corrupción</v>
      </c>
      <c r="F290" s="36" t="str">
        <f>'DEF13'!F290</f>
        <v>9. Plan Anticorrupción y de Atención al Ciudadano</v>
      </c>
      <c r="G290" s="36" t="str">
        <f>'DEF13'!G290</f>
        <v>Subdirección Administrativa</v>
      </c>
      <c r="H290" s="36">
        <f>'DEF13'!H290</f>
        <v>4200</v>
      </c>
      <c r="I290" s="36" t="str">
        <f>'DEF13'!I290</f>
        <v>Gestión de Servicio al Ciudadano</v>
      </c>
      <c r="J290" s="36" t="str">
        <f>'DEF13'!J290</f>
        <v>Acompañar metodologicamente la construcción de un Indice de transparencia para entidades del sector salud.</v>
      </c>
      <c r="K290" s="36" t="str">
        <f>'DEF13'!K290</f>
        <v>4200-10</v>
      </c>
      <c r="L290" s="36" t="str">
        <f>'DEF13'!L290</f>
        <v>Actividades finalizadas para tener un Indice de transparencia aplicable a entidades del sector</v>
      </c>
      <c r="M290" s="36" t="str">
        <f>'DEF13'!N290</f>
        <v>Actividades Realizadas</v>
      </c>
      <c r="N290" s="36" t="str">
        <f>'DEF13'!O290</f>
        <v>Número</v>
      </c>
      <c r="O290" s="36">
        <f>'DEF13'!Q290</f>
        <v>0</v>
      </c>
      <c r="P290" s="36">
        <f>'DEF13'!R290</f>
        <v>0</v>
      </c>
      <c r="Q290" s="137">
        <f>'DEF13'!S290</f>
        <v>0</v>
      </c>
      <c r="R290" s="109">
        <f>'DEF13'!T290</f>
        <v>3</v>
      </c>
      <c r="S290" s="109">
        <v>1</v>
      </c>
      <c r="T290" s="36" t="s">
        <v>2052</v>
      </c>
      <c r="U290" s="137"/>
      <c r="V290" s="109">
        <v>1</v>
      </c>
      <c r="W290" s="79">
        <v>1</v>
      </c>
      <c r="X290" s="109">
        <v>0</v>
      </c>
      <c r="Y290" s="110"/>
      <c r="Z290" s="138">
        <v>0</v>
      </c>
      <c r="AA290" s="139" t="s">
        <v>3132</v>
      </c>
      <c r="AB290" s="139"/>
      <c r="AC290" s="139"/>
      <c r="AD290" s="139"/>
      <c r="AE290" s="140" t="s">
        <v>3107</v>
      </c>
      <c r="AF290" s="141">
        <f>'DEF13'!X290</f>
        <v>1</v>
      </c>
      <c r="AG290" s="142" t="str">
        <f>'DEF13'!Y290</f>
        <v>Documento de análisis del Indice de transparencia que se puede crear y aplicar a entidades del sector Salud.</v>
      </c>
      <c r="AH290" s="143">
        <f>'DEF13'!Z290</f>
        <v>0</v>
      </c>
      <c r="AI290" s="86">
        <v>1</v>
      </c>
      <c r="AJ290" s="79">
        <f t="shared" si="44"/>
        <v>1</v>
      </c>
      <c r="AK290" s="109">
        <f t="shared" si="45"/>
        <v>0</v>
      </c>
      <c r="AL290" s="104">
        <v>0</v>
      </c>
      <c r="AM290" s="79" t="e">
        <f t="shared" si="46"/>
        <v>#DIV/0!</v>
      </c>
      <c r="AN290" s="106" t="s">
        <v>3133</v>
      </c>
      <c r="AO290" s="106"/>
      <c r="AP290" s="106"/>
      <c r="AQ290" s="106"/>
      <c r="AR290" s="106" t="s">
        <v>3109</v>
      </c>
      <c r="AS290" s="109">
        <f t="shared" si="47"/>
        <v>2</v>
      </c>
      <c r="AT290" s="79">
        <f t="shared" si="48"/>
        <v>0.66666666666666663</v>
      </c>
      <c r="AU290" s="110">
        <f t="shared" si="49"/>
        <v>0</v>
      </c>
      <c r="AV290" s="79" t="str">
        <f t="shared" si="53"/>
        <v/>
      </c>
      <c r="AX290" s="109">
        <f t="shared" si="51"/>
        <v>2</v>
      </c>
      <c r="AY290" s="79">
        <f t="shared" si="52"/>
        <v>1</v>
      </c>
    </row>
    <row r="291" spans="1:51" ht="120">
      <c r="A291" s="36" t="str">
        <f>'DEF13'!A291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91" s="36" t="str">
        <f>'DEF13'!B291</f>
        <v>8.7. Fortalecer la capacidad institucional en todos sus frentes para generar mejores indicadores de
gestión y resultados</v>
      </c>
      <c r="C291" s="36" t="str">
        <f>'DEF13'!C291</f>
        <v>ODS 16. Paz, justicia e instituciones sólidas</v>
      </c>
      <c r="D291" s="36" t="str">
        <f>'DEF13'!D291</f>
        <v>3. Gestión con valores para resultados</v>
      </c>
      <c r="E291" s="36" t="str">
        <f>'DEF13'!E291</f>
        <v>3.1. FortalecimientoOrganizacional y Simplificación de Procesos</v>
      </c>
      <c r="F291" s="36" t="str">
        <f>'DEF13'!F291</f>
        <v>2. Plan Anual de Adquisiciones</v>
      </c>
      <c r="G291" s="36" t="str">
        <f>'DEF13'!G291</f>
        <v>Subdirección Administrativa</v>
      </c>
      <c r="H291" s="36">
        <f>'DEF13'!H291</f>
        <v>4200</v>
      </c>
      <c r="I291" s="36" t="str">
        <f>'DEF13'!I291</f>
        <v>Administración de Bienes e Insumos</v>
      </c>
      <c r="J291" s="36" t="str">
        <f>'DEF13'!J291</f>
        <v>Modernización sistema ingreso y CCTV Ministerio de Salud y Protección Social</v>
      </c>
      <c r="K291" s="36" t="str">
        <f>'DEF13'!K291</f>
        <v>4200-11</v>
      </c>
      <c r="L291" s="36" t="str">
        <f>'DEF13'!L291</f>
        <v>Cumplimiento actividades modernización sistema ingreso y camaras</v>
      </c>
      <c r="M291" s="36" t="str">
        <f>'DEF13'!N291</f>
        <v>Actividades Realizadas</v>
      </c>
      <c r="N291" s="36" t="str">
        <f>'DEF13'!O291</f>
        <v>Número</v>
      </c>
      <c r="O291" s="36">
        <f>'DEF13'!Q291</f>
        <v>0</v>
      </c>
      <c r="P291" s="36">
        <f>'DEF13'!R291</f>
        <v>0</v>
      </c>
      <c r="Q291" s="137">
        <f>'DEF13'!S291</f>
        <v>0</v>
      </c>
      <c r="R291" s="109">
        <f>'DEF13'!T291</f>
        <v>4</v>
      </c>
      <c r="S291" s="109">
        <v>1</v>
      </c>
      <c r="T291" s="36" t="s">
        <v>2058</v>
      </c>
      <c r="U291" s="137"/>
      <c r="V291" s="109">
        <v>1</v>
      </c>
      <c r="W291" s="79">
        <v>1</v>
      </c>
      <c r="X291" s="109">
        <v>0</v>
      </c>
      <c r="Y291" s="110"/>
      <c r="Z291" s="138">
        <v>0</v>
      </c>
      <c r="AA291" s="139" t="s">
        <v>3134</v>
      </c>
      <c r="AB291" s="139"/>
      <c r="AC291" s="139"/>
      <c r="AD291" s="139"/>
      <c r="AE291" s="140" t="s">
        <v>3107</v>
      </c>
      <c r="AF291" s="141">
        <f>'DEF13'!X291</f>
        <v>1</v>
      </c>
      <c r="AG291" s="142" t="str">
        <f>'DEF13'!Y291</f>
        <v>Analisis de cotizaciones sistemas ingreso y camaras</v>
      </c>
      <c r="AH291" s="143">
        <f>'DEF13'!Z291</f>
        <v>0</v>
      </c>
      <c r="AI291" s="86">
        <v>1</v>
      </c>
      <c r="AJ291" s="79">
        <f t="shared" si="44"/>
        <v>1</v>
      </c>
      <c r="AK291" s="109">
        <f t="shared" si="45"/>
        <v>0</v>
      </c>
      <c r="AL291" s="104">
        <v>0</v>
      </c>
      <c r="AM291" s="79" t="e">
        <f t="shared" si="46"/>
        <v>#DIV/0!</v>
      </c>
      <c r="AN291" s="106" t="s">
        <v>3135</v>
      </c>
      <c r="AO291" s="106"/>
      <c r="AP291" s="106"/>
      <c r="AQ291" s="106"/>
      <c r="AR291" s="106" t="s">
        <v>3109</v>
      </c>
      <c r="AS291" s="109">
        <f t="shared" si="47"/>
        <v>2</v>
      </c>
      <c r="AT291" s="79">
        <f t="shared" si="48"/>
        <v>0.5</v>
      </c>
      <c r="AU291" s="110">
        <f t="shared" si="49"/>
        <v>0</v>
      </c>
      <c r="AV291" s="79" t="str">
        <f t="shared" si="53"/>
        <v/>
      </c>
      <c r="AX291" s="109">
        <f t="shared" si="51"/>
        <v>2</v>
      </c>
      <c r="AY291" s="79">
        <f t="shared" si="52"/>
        <v>1</v>
      </c>
    </row>
    <row r="292" spans="1:51" ht="120">
      <c r="A292" s="36" t="str">
        <f>'DEF13'!A292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92" s="36" t="str">
        <f>'DEF13'!B292</f>
        <v>8.7. Fortalecer la capacidad institucional en todos sus frentes para generar mejores indicadores de
gestión y resultados</v>
      </c>
      <c r="C292" s="36" t="str">
        <f>'DEF13'!C292</f>
        <v>ODS 16. Paz, justicia e instituciones sólidas</v>
      </c>
      <c r="D292" s="36" t="str">
        <f>'DEF13'!D292</f>
        <v>3. Gestión con valores para resultados</v>
      </c>
      <c r="E292" s="36" t="str">
        <f>'DEF13'!E292</f>
        <v>3.1. FortalecimientoOrganizacional y Simplificación de Procesos</v>
      </c>
      <c r="F292" s="36" t="str">
        <f>'DEF13'!F292</f>
        <v>2. Plan Anual de Adquisiciones</v>
      </c>
      <c r="G292" s="36" t="str">
        <f>'DEF13'!G292</f>
        <v>Subdirección Administrativa</v>
      </c>
      <c r="H292" s="36">
        <f>'DEF13'!H292</f>
        <v>4200</v>
      </c>
      <c r="I292" s="36" t="str">
        <f>'DEF13'!I292</f>
        <v>Administración de Bienes e Insumos</v>
      </c>
      <c r="J292" s="36" t="str">
        <f>'DEF13'!J292</f>
        <v>Análisis de mejoramiento del parque automotor</v>
      </c>
      <c r="K292" s="36" t="str">
        <f>'DEF13'!K292</f>
        <v>4200-12</v>
      </c>
      <c r="L292" s="36" t="str">
        <f>'DEF13'!L292</f>
        <v>Actividades finalizadas para mejoramiento del parque automotor</v>
      </c>
      <c r="M292" s="36" t="str">
        <f>'DEF13'!N292</f>
        <v>Actividades Realizadas</v>
      </c>
      <c r="N292" s="36" t="str">
        <f>'DEF13'!O292</f>
        <v>Número</v>
      </c>
      <c r="O292" s="36">
        <f>'DEF13'!Q292</f>
        <v>0</v>
      </c>
      <c r="P292" s="36">
        <f>'DEF13'!R292</f>
        <v>0</v>
      </c>
      <c r="Q292" s="137">
        <f>'DEF13'!S292</f>
        <v>0</v>
      </c>
      <c r="R292" s="109">
        <f>'DEF13'!T292</f>
        <v>3</v>
      </c>
      <c r="S292" s="109">
        <v>0</v>
      </c>
      <c r="T292" s="36">
        <v>0</v>
      </c>
      <c r="U292" s="137"/>
      <c r="V292" s="109"/>
      <c r="W292" s="79"/>
      <c r="X292" s="109">
        <v>0</v>
      </c>
      <c r="Y292" s="110"/>
      <c r="Z292" s="138">
        <v>0</v>
      </c>
      <c r="AA292" s="139"/>
      <c r="AB292" s="139"/>
      <c r="AC292" s="139"/>
      <c r="AD292" s="139"/>
      <c r="AE292" s="140" t="s">
        <v>3114</v>
      </c>
      <c r="AF292" s="141">
        <f>'DEF13'!X292</f>
        <v>1</v>
      </c>
      <c r="AG292" s="142" t="str">
        <f>'DEF13'!Y292</f>
        <v>Documento diagnóstico de análisis para el mejoramiento del parque automotor</v>
      </c>
      <c r="AH292" s="143">
        <f>'DEF13'!Z292</f>
        <v>0</v>
      </c>
      <c r="AI292" s="86">
        <v>1</v>
      </c>
      <c r="AJ292" s="79">
        <f t="shared" si="44"/>
        <v>1</v>
      </c>
      <c r="AK292" s="109">
        <f t="shared" si="45"/>
        <v>0</v>
      </c>
      <c r="AL292" s="104">
        <v>0</v>
      </c>
      <c r="AM292" s="79" t="e">
        <f t="shared" si="46"/>
        <v>#DIV/0!</v>
      </c>
      <c r="AN292" s="106" t="s">
        <v>3136</v>
      </c>
      <c r="AO292" s="106"/>
      <c r="AP292" s="106"/>
      <c r="AQ292" s="106"/>
      <c r="AR292" s="106" t="s">
        <v>3109</v>
      </c>
      <c r="AS292" s="109">
        <f t="shared" si="47"/>
        <v>1</v>
      </c>
      <c r="AT292" s="79">
        <f t="shared" si="48"/>
        <v>0.33333333333333331</v>
      </c>
      <c r="AU292" s="110">
        <f t="shared" si="49"/>
        <v>0</v>
      </c>
      <c r="AV292" s="79" t="str">
        <f t="shared" si="53"/>
        <v/>
      </c>
      <c r="AX292" s="109">
        <f t="shared" si="51"/>
        <v>1</v>
      </c>
      <c r="AY292" s="79">
        <f t="shared" si="52"/>
        <v>1</v>
      </c>
    </row>
    <row r="293" spans="1:51" ht="120">
      <c r="A293" s="35" t="str">
        <f>'DEF13'!A293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93" s="35" t="str">
        <f>'DEF13'!B293</f>
        <v xml:space="preserve">8.2.  Fortalecer los sistemas de gestión del ministerio con base en las dimensiones del Modelo Integrado
de Planeación y Gestión. </v>
      </c>
      <c r="C293" s="35" t="str">
        <f>'DEF13'!C293</f>
        <v>N/A</v>
      </c>
      <c r="D293" s="35" t="str">
        <f>'DEF13'!D293</f>
        <v>2. Direccionamiento estratégico y planeación</v>
      </c>
      <c r="E293" s="35" t="str">
        <f>'DEF13'!E293</f>
        <v>2.2. Gestión Presupuestal y Eficiencia del Gasto Público</v>
      </c>
      <c r="F293" s="35" t="str">
        <f>'DEF13'!F293</f>
        <v>N/A</v>
      </c>
      <c r="G293" s="35" t="str">
        <f>'DEF13'!G293</f>
        <v>Gestión Financiera</v>
      </c>
      <c r="H293" s="35">
        <f>'DEF13'!H293</f>
        <v>4300</v>
      </c>
      <c r="I293" s="35" t="str">
        <f>'DEF13'!I293</f>
        <v>Gestión Financiera</v>
      </c>
      <c r="J293" s="35" t="str">
        <f>'DEF13'!J293</f>
        <v>Presentar el Anteproyecto de presupuesto 2024 ante el Ministerio de Hacienda y Crédito Publico</v>
      </c>
      <c r="K293" s="35" t="str">
        <f>'DEF13'!K293</f>
        <v>4300-01</v>
      </c>
      <c r="L293" s="35" t="str">
        <f>'DEF13'!L293</f>
        <v>Anteproyecto de Presupuesto</v>
      </c>
      <c r="M293" s="35" t="str">
        <f>'DEF13'!N293</f>
        <v>Anteproyecto de presupuesto presentado</v>
      </c>
      <c r="N293" s="35" t="str">
        <f>'DEF13'!O293</f>
        <v>Número</v>
      </c>
      <c r="O293" s="35">
        <f>'DEF13'!Q293</f>
        <v>0</v>
      </c>
      <c r="P293" s="35">
        <f>'DEF13'!R293</f>
        <v>0</v>
      </c>
      <c r="Q293" s="130">
        <f>'DEF13'!S293</f>
        <v>0</v>
      </c>
      <c r="R293" s="123">
        <f>'DEF13'!T293</f>
        <v>1</v>
      </c>
      <c r="S293" s="123">
        <v>1</v>
      </c>
      <c r="T293" s="35" t="s">
        <v>2071</v>
      </c>
      <c r="U293" s="130"/>
      <c r="V293" s="123">
        <v>1</v>
      </c>
      <c r="W293" s="78">
        <v>1</v>
      </c>
      <c r="X293" s="123">
        <v>0</v>
      </c>
      <c r="Y293" s="108"/>
      <c r="Z293" s="131">
        <v>0</v>
      </c>
      <c r="AA293" s="132" t="s">
        <v>2071</v>
      </c>
      <c r="AB293" s="132"/>
      <c r="AC293" s="132"/>
      <c r="AD293" s="132"/>
      <c r="AE293" s="135" t="s">
        <v>3137</v>
      </c>
      <c r="AF293" s="158">
        <f>'DEF13'!X293</f>
        <v>0</v>
      </c>
      <c r="AG293" s="133">
        <f>'DEF13'!Y293</f>
        <v>0</v>
      </c>
      <c r="AH293" s="134">
        <f>'DEF13'!Z293</f>
        <v>0</v>
      </c>
      <c r="AI293" s="100"/>
      <c r="AJ293" s="78" t="e">
        <f t="shared" si="44"/>
        <v>#DIV/0!</v>
      </c>
      <c r="AK293" s="123">
        <f t="shared" si="45"/>
        <v>0</v>
      </c>
      <c r="AL293" s="103"/>
      <c r="AM293" s="78" t="e">
        <f t="shared" si="46"/>
        <v>#DIV/0!</v>
      </c>
      <c r="AN293" s="105"/>
      <c r="AO293" s="105"/>
      <c r="AP293" s="105"/>
      <c r="AQ293" s="105"/>
      <c r="AR293" s="105" t="s">
        <v>3138</v>
      </c>
      <c r="AS293" s="123">
        <f t="shared" si="47"/>
        <v>1</v>
      </c>
      <c r="AT293" s="78">
        <f t="shared" si="48"/>
        <v>1</v>
      </c>
      <c r="AU293" s="108">
        <f t="shared" si="49"/>
        <v>0</v>
      </c>
      <c r="AV293" s="277" t="str">
        <f t="shared" si="53"/>
        <v/>
      </c>
      <c r="AX293" s="123">
        <f t="shared" si="51"/>
        <v>1</v>
      </c>
      <c r="AY293" s="78">
        <f t="shared" si="52"/>
        <v>1</v>
      </c>
    </row>
    <row r="294" spans="1:51" ht="120">
      <c r="A294" s="35" t="str">
        <f>'DEF13'!A294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94" s="35" t="str">
        <f>'DEF13'!B294</f>
        <v xml:space="preserve">8.2.  Fortalecer los sistemas de gestión del ministerio con base en las dimensiones del Modelo Integrado
de Planeación y Gestión. </v>
      </c>
      <c r="C294" s="35" t="str">
        <f>'DEF13'!C294</f>
        <v>N/A</v>
      </c>
      <c r="D294" s="35" t="str">
        <f>'DEF13'!D294</f>
        <v>2. Direccionamiento estratégico y planeación</v>
      </c>
      <c r="E294" s="35" t="str">
        <f>'DEF13'!E294</f>
        <v>2.2. Gestión Presupuestal y Eficiencia del Gasto Público</v>
      </c>
      <c r="F294" s="35" t="str">
        <f>'DEF13'!F294</f>
        <v>N/A</v>
      </c>
      <c r="G294" s="35" t="str">
        <f>'DEF13'!G294</f>
        <v>Gestión Financiera</v>
      </c>
      <c r="H294" s="35">
        <f>'DEF13'!H294</f>
        <v>4300</v>
      </c>
      <c r="I294" s="35" t="str">
        <f>'DEF13'!I294</f>
        <v>Gestión Financiera</v>
      </c>
      <c r="J294" s="35" t="str">
        <f>'DEF13'!J294</f>
        <v>Seguimiento a la ejecución presupuestal</v>
      </c>
      <c r="K294" s="35" t="str">
        <f>'DEF13'!K294</f>
        <v>4300-02</v>
      </c>
      <c r="L294" s="35" t="str">
        <f>'DEF13'!L294</f>
        <v>Seguimiento a la ejecución presupuestal</v>
      </c>
      <c r="M294" s="35" t="str">
        <f>'DEF13'!N294</f>
        <v>Informes de seguimiento a la ejecución presupuestal publicados</v>
      </c>
      <c r="N294" s="35" t="str">
        <f>'DEF13'!O294</f>
        <v>Número</v>
      </c>
      <c r="O294" s="35">
        <f>'DEF13'!Q294</f>
        <v>0</v>
      </c>
      <c r="P294" s="35">
        <f>'DEF13'!R294</f>
        <v>0</v>
      </c>
      <c r="Q294" s="130">
        <f>'DEF13'!S294</f>
        <v>0</v>
      </c>
      <c r="R294" s="123">
        <f>'DEF13'!T294</f>
        <v>12</v>
      </c>
      <c r="S294" s="123">
        <v>3</v>
      </c>
      <c r="T294" s="35" t="s">
        <v>2075</v>
      </c>
      <c r="U294" s="130"/>
      <c r="V294" s="123">
        <v>3</v>
      </c>
      <c r="W294" s="78">
        <v>1</v>
      </c>
      <c r="X294" s="123">
        <v>0</v>
      </c>
      <c r="Y294" s="108"/>
      <c r="Z294" s="131">
        <v>0</v>
      </c>
      <c r="AA294" s="132" t="s">
        <v>3139</v>
      </c>
      <c r="AB294" s="132"/>
      <c r="AC294" s="132"/>
      <c r="AD294" s="132"/>
      <c r="AE294" s="135" t="s">
        <v>3137</v>
      </c>
      <c r="AF294" s="158">
        <f>'DEF13'!X294</f>
        <v>3</v>
      </c>
      <c r="AG294" s="133" t="str">
        <f>'DEF13'!Y294</f>
        <v>Informes elaborados y publicados</v>
      </c>
      <c r="AH294" s="134">
        <f>'DEF13'!Z294</f>
        <v>0</v>
      </c>
      <c r="AI294" s="100">
        <v>3</v>
      </c>
      <c r="AJ294" s="78">
        <f t="shared" si="44"/>
        <v>1</v>
      </c>
      <c r="AK294" s="123">
        <f t="shared" si="45"/>
        <v>0</v>
      </c>
      <c r="AL294" s="103"/>
      <c r="AM294" s="78" t="e">
        <f t="shared" si="46"/>
        <v>#DIV/0!</v>
      </c>
      <c r="AN294" s="105" t="s">
        <v>3140</v>
      </c>
      <c r="AO294" s="105"/>
      <c r="AP294" s="105"/>
      <c r="AQ294" s="105"/>
      <c r="AR294" s="105" t="s">
        <v>3109</v>
      </c>
      <c r="AS294" s="123">
        <f t="shared" si="47"/>
        <v>6</v>
      </c>
      <c r="AT294" s="78">
        <f t="shared" si="48"/>
        <v>0.5</v>
      </c>
      <c r="AU294" s="108">
        <f t="shared" si="49"/>
        <v>0</v>
      </c>
      <c r="AV294" s="277" t="str">
        <f t="shared" si="53"/>
        <v/>
      </c>
      <c r="AX294" s="123">
        <f t="shared" si="51"/>
        <v>6</v>
      </c>
      <c r="AY294" s="78">
        <f t="shared" si="52"/>
        <v>1</v>
      </c>
    </row>
    <row r="295" spans="1:51" ht="120">
      <c r="A295" s="35" t="str">
        <f>'DEF13'!A295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95" s="35" t="str">
        <f>'DEF13'!B295</f>
        <v xml:space="preserve">8.2.  Fortalecer los sistemas de gestión del ministerio con base en las dimensiones del Modelo Integrado
de Planeación y Gestión. </v>
      </c>
      <c r="C295" s="35" t="str">
        <f>'DEF13'!C295</f>
        <v>N/A</v>
      </c>
      <c r="D295" s="35" t="str">
        <f>'DEF13'!D295</f>
        <v>2. Direccionamiento estratégico y planeación</v>
      </c>
      <c r="E295" s="35" t="str">
        <f>'DEF13'!E295</f>
        <v>2.2. Gestión Presupuestal y Eficiencia del Gasto Público</v>
      </c>
      <c r="F295" s="35" t="str">
        <f>'DEF13'!F295</f>
        <v>N/A</v>
      </c>
      <c r="G295" s="35" t="str">
        <f>'DEF13'!G295</f>
        <v>Gestión Financiera</v>
      </c>
      <c r="H295" s="35">
        <f>'DEF13'!H295</f>
        <v>4300</v>
      </c>
      <c r="I295" s="35" t="str">
        <f>'DEF13'!I295</f>
        <v>Gestión Financiera</v>
      </c>
      <c r="J295" s="35" t="str">
        <f>'DEF13'!J295</f>
        <v>Registro de pasivos contingentes</v>
      </c>
      <c r="K295" s="35" t="str">
        <f>'DEF13'!K295</f>
        <v>4300-03</v>
      </c>
      <c r="L295" s="35" t="str">
        <f>'DEF13'!L295</f>
        <v>Registro de pasivos contingentes</v>
      </c>
      <c r="M295" s="35" t="str">
        <f>'DEF13'!N295</f>
        <v>Comprobantes de contabilidad de pasivos contingentes</v>
      </c>
      <c r="N295" s="35" t="str">
        <f>'DEF13'!O295</f>
        <v>Número</v>
      </c>
      <c r="O295" s="35">
        <f>'DEF13'!Q295</f>
        <v>0</v>
      </c>
      <c r="P295" s="35">
        <f>'DEF13'!R295</f>
        <v>0</v>
      </c>
      <c r="Q295" s="130">
        <f>'DEF13'!S295</f>
        <v>0</v>
      </c>
      <c r="R295" s="123">
        <f>'DEF13'!T295</f>
        <v>4</v>
      </c>
      <c r="S295" s="123">
        <v>1</v>
      </c>
      <c r="T295" s="35" t="s">
        <v>2079</v>
      </c>
      <c r="U295" s="130"/>
      <c r="V295" s="123">
        <v>1</v>
      </c>
      <c r="W295" s="78">
        <v>1</v>
      </c>
      <c r="X295" s="123">
        <v>0</v>
      </c>
      <c r="Y295" s="108"/>
      <c r="Z295" s="131">
        <v>0</v>
      </c>
      <c r="AA295" s="132" t="s">
        <v>3141</v>
      </c>
      <c r="AB295" s="132"/>
      <c r="AC295" s="132"/>
      <c r="AD295" s="132"/>
      <c r="AE295" s="135" t="s">
        <v>3137</v>
      </c>
      <c r="AF295" s="158">
        <f>'DEF13'!X295</f>
        <v>1</v>
      </c>
      <c r="AG295" s="133" t="str">
        <f>'DEF13'!Y295</f>
        <v>Comprobante de contabilidad registrado</v>
      </c>
      <c r="AH295" s="134">
        <f>'DEF13'!Z295</f>
        <v>0</v>
      </c>
      <c r="AI295" s="100">
        <v>1</v>
      </c>
      <c r="AJ295" s="78">
        <f t="shared" si="44"/>
        <v>1</v>
      </c>
      <c r="AK295" s="123">
        <f t="shared" si="45"/>
        <v>0</v>
      </c>
      <c r="AL295" s="103"/>
      <c r="AM295" s="78" t="e">
        <f t="shared" si="46"/>
        <v>#DIV/0!</v>
      </c>
      <c r="AN295" s="105" t="s">
        <v>3142</v>
      </c>
      <c r="AO295" s="105"/>
      <c r="AP295" s="105"/>
      <c r="AQ295" s="105"/>
      <c r="AR295" s="105" t="s">
        <v>3109</v>
      </c>
      <c r="AS295" s="123">
        <f t="shared" si="47"/>
        <v>2</v>
      </c>
      <c r="AT295" s="78">
        <f t="shared" si="48"/>
        <v>0.5</v>
      </c>
      <c r="AU295" s="108">
        <f t="shared" si="49"/>
        <v>0</v>
      </c>
      <c r="AV295" s="277" t="str">
        <f t="shared" si="53"/>
        <v/>
      </c>
      <c r="AX295" s="123">
        <f t="shared" si="51"/>
        <v>2</v>
      </c>
      <c r="AY295" s="78">
        <f t="shared" si="52"/>
        <v>1</v>
      </c>
    </row>
    <row r="296" spans="1:51" ht="120">
      <c r="A296" s="35" t="str">
        <f>'DEF13'!A296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96" s="35" t="str">
        <f>'DEF13'!B296</f>
        <v xml:space="preserve">8.2.  Fortalecer los sistemas de gestión del ministerio con base en las dimensiones del Modelo Integrado
de Planeación y Gestión. </v>
      </c>
      <c r="C296" s="35" t="str">
        <f>'DEF13'!C296</f>
        <v>N/A</v>
      </c>
      <c r="D296" s="35" t="str">
        <f>'DEF13'!D296</f>
        <v>2. Direccionamiento estratégico y planeación</v>
      </c>
      <c r="E296" s="35" t="str">
        <f>'DEF13'!E296</f>
        <v>2.2. Gestión Presupuestal y Eficiencia del Gasto Público</v>
      </c>
      <c r="F296" s="35" t="str">
        <f>'DEF13'!F296</f>
        <v>N/A</v>
      </c>
      <c r="G296" s="35" t="str">
        <f>'DEF13'!G296</f>
        <v>Gestión Financiera</v>
      </c>
      <c r="H296" s="35">
        <f>'DEF13'!H296</f>
        <v>4300</v>
      </c>
      <c r="I296" s="35" t="str">
        <f>'DEF13'!I296</f>
        <v>Gestión Financiera</v>
      </c>
      <c r="J296" s="35" t="str">
        <f>'DEF13'!J296</f>
        <v>Estados Financieros Consolidados</v>
      </c>
      <c r="K296" s="35" t="str">
        <f>'DEF13'!K296</f>
        <v>4300-04</v>
      </c>
      <c r="L296" s="35" t="str">
        <f>'DEF13'!L296</f>
        <v>Estados Financieros Consolidados</v>
      </c>
      <c r="M296" s="35" t="str">
        <f>'DEF13'!N296</f>
        <v>Estados financieros transmitidos y publicados</v>
      </c>
      <c r="N296" s="35" t="str">
        <f>'DEF13'!O296</f>
        <v>Número</v>
      </c>
      <c r="O296" s="35">
        <f>'DEF13'!Q296</f>
        <v>0</v>
      </c>
      <c r="P296" s="35">
        <f>'DEF13'!R296</f>
        <v>0</v>
      </c>
      <c r="Q296" s="130">
        <f>'DEF13'!S296</f>
        <v>0</v>
      </c>
      <c r="R296" s="123">
        <f>'DEF13'!T296</f>
        <v>4</v>
      </c>
      <c r="S296" s="123">
        <v>1</v>
      </c>
      <c r="T296" s="35" t="s">
        <v>2083</v>
      </c>
      <c r="U296" s="130"/>
      <c r="V296" s="123">
        <v>1</v>
      </c>
      <c r="W296" s="78">
        <v>1</v>
      </c>
      <c r="X296" s="123">
        <v>0</v>
      </c>
      <c r="Y296" s="108"/>
      <c r="Z296" s="131">
        <v>0</v>
      </c>
      <c r="AA296" s="132" t="s">
        <v>3143</v>
      </c>
      <c r="AB296" s="132"/>
      <c r="AC296" s="132"/>
      <c r="AD296" s="132"/>
      <c r="AE296" s="135" t="s">
        <v>3137</v>
      </c>
      <c r="AF296" s="158">
        <f>'DEF13'!X296</f>
        <v>1</v>
      </c>
      <c r="AG296" s="133" t="str">
        <f>'DEF13'!Y296</f>
        <v>Estados Financieros del periodo de Enero a Marzo transmitidos y publicados</v>
      </c>
      <c r="AH296" s="134">
        <f>'DEF13'!Z296</f>
        <v>0</v>
      </c>
      <c r="AI296" s="100">
        <v>1</v>
      </c>
      <c r="AJ296" s="78">
        <f t="shared" si="44"/>
        <v>1</v>
      </c>
      <c r="AK296" s="123">
        <f t="shared" si="45"/>
        <v>0</v>
      </c>
      <c r="AL296" s="103"/>
      <c r="AM296" s="78" t="e">
        <f t="shared" si="46"/>
        <v>#DIV/0!</v>
      </c>
      <c r="AN296" s="105" t="s">
        <v>3144</v>
      </c>
      <c r="AO296" s="105"/>
      <c r="AP296" s="105"/>
      <c r="AQ296" s="105"/>
      <c r="AR296" s="105" t="s">
        <v>3109</v>
      </c>
      <c r="AS296" s="123">
        <f t="shared" si="47"/>
        <v>2</v>
      </c>
      <c r="AT296" s="78">
        <f t="shared" si="48"/>
        <v>0.5</v>
      </c>
      <c r="AU296" s="108">
        <f t="shared" si="49"/>
        <v>0</v>
      </c>
      <c r="AV296" s="277" t="str">
        <f t="shared" si="53"/>
        <v/>
      </c>
      <c r="AX296" s="123">
        <f t="shared" si="51"/>
        <v>2</v>
      </c>
      <c r="AY296" s="78">
        <f t="shared" si="52"/>
        <v>1</v>
      </c>
    </row>
    <row r="297" spans="1:51" ht="120">
      <c r="A297" s="35" t="str">
        <f>'DEF13'!A297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97" s="35" t="str">
        <f>'DEF13'!B297</f>
        <v xml:space="preserve">8.2.  Fortalecer los sistemas de gestión del ministerio con base en las dimensiones del Modelo Integrado
de Planeación y Gestión. </v>
      </c>
      <c r="C297" s="35" t="str">
        <f>'DEF13'!C297</f>
        <v>N/A</v>
      </c>
      <c r="D297" s="35" t="str">
        <f>'DEF13'!D297</f>
        <v>2. Direccionamiento estratégico y planeación</v>
      </c>
      <c r="E297" s="35" t="str">
        <f>'DEF13'!E297</f>
        <v>2.2. Gestión Presupuestal y Eficiencia del Gasto Público</v>
      </c>
      <c r="F297" s="35" t="str">
        <f>'DEF13'!F297</f>
        <v>N/A</v>
      </c>
      <c r="G297" s="35" t="str">
        <f>'DEF13'!G297</f>
        <v>Gestión Financiera</v>
      </c>
      <c r="H297" s="35">
        <f>'DEF13'!H297</f>
        <v>4300</v>
      </c>
      <c r="I297" s="35" t="str">
        <f>'DEF13'!I297</f>
        <v>Gestión Financiera</v>
      </c>
      <c r="J297" s="35" t="str">
        <f>'DEF13'!J297</f>
        <v>Transferencias contabilizadas</v>
      </c>
      <c r="K297" s="35" t="str">
        <f>'DEF13'!K297</f>
        <v>4300-05</v>
      </c>
      <c r="L297" s="35" t="str">
        <f>'DEF13'!L297</f>
        <v>Transferencias contabilizadas</v>
      </c>
      <c r="M297" s="35" t="str">
        <f>'DEF13'!N297</f>
        <v xml:space="preserve">Conciliaciones de peraciones con terceros </v>
      </c>
      <c r="N297" s="35" t="str">
        <f>'DEF13'!O297</f>
        <v>Número</v>
      </c>
      <c r="O297" s="35">
        <f>'DEF13'!Q297</f>
        <v>0</v>
      </c>
      <c r="P297" s="35">
        <f>'DEF13'!R297</f>
        <v>0</v>
      </c>
      <c r="Q297" s="130">
        <f>'DEF13'!S297</f>
        <v>0</v>
      </c>
      <c r="R297" s="123">
        <f>'DEF13'!T297</f>
        <v>4</v>
      </c>
      <c r="S297" s="123">
        <v>1</v>
      </c>
      <c r="T297" s="35" t="s">
        <v>2090</v>
      </c>
      <c r="U297" s="130"/>
      <c r="V297" s="123">
        <v>1</v>
      </c>
      <c r="W297" s="78">
        <v>1</v>
      </c>
      <c r="X297" s="123">
        <v>0</v>
      </c>
      <c r="Y297" s="108"/>
      <c r="Z297" s="131">
        <v>0</v>
      </c>
      <c r="AA297" s="132" t="s">
        <v>3145</v>
      </c>
      <c r="AB297" s="132"/>
      <c r="AC297" s="132"/>
      <c r="AD297" s="132"/>
      <c r="AE297" s="135" t="s">
        <v>3137</v>
      </c>
      <c r="AF297" s="158">
        <f>'DEF13'!X297</f>
        <v>1</v>
      </c>
      <c r="AG297" s="133" t="str">
        <f>'DEF13'!Y297</f>
        <v>Comprobantes de conciliación</v>
      </c>
      <c r="AH297" s="134">
        <f>'DEF13'!Z297</f>
        <v>0</v>
      </c>
      <c r="AI297" s="100">
        <v>1</v>
      </c>
      <c r="AJ297" s="78">
        <f t="shared" si="44"/>
        <v>1</v>
      </c>
      <c r="AK297" s="123">
        <f t="shared" si="45"/>
        <v>0</v>
      </c>
      <c r="AL297" s="103"/>
      <c r="AM297" s="78" t="e">
        <f t="shared" si="46"/>
        <v>#DIV/0!</v>
      </c>
      <c r="AN297" s="105" t="s">
        <v>3146</v>
      </c>
      <c r="AO297" s="105"/>
      <c r="AP297" s="105"/>
      <c r="AQ297" s="105"/>
      <c r="AR297" s="105" t="s">
        <v>3109</v>
      </c>
      <c r="AS297" s="123">
        <f t="shared" si="47"/>
        <v>2</v>
      </c>
      <c r="AT297" s="78">
        <f t="shared" si="48"/>
        <v>0.5</v>
      </c>
      <c r="AU297" s="108">
        <f t="shared" si="49"/>
        <v>0</v>
      </c>
      <c r="AV297" s="277" t="str">
        <f t="shared" si="53"/>
        <v/>
      </c>
      <c r="AX297" s="123">
        <f t="shared" si="51"/>
        <v>2</v>
      </c>
      <c r="AY297" s="78">
        <f t="shared" si="52"/>
        <v>1</v>
      </c>
    </row>
    <row r="298" spans="1:51" ht="120">
      <c r="A298" s="36" t="str">
        <f>'DEF13'!A298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98" s="36" t="str">
        <f>'DEF13'!B298</f>
        <v>8.6. Fortalecer el talento humano, según las necesidades identificadas, en términos de calidad, equidad,
pertinencia y eficiencia</v>
      </c>
      <c r="C298" s="36" t="str">
        <f>'DEF13'!C298</f>
        <v>ODS 3. Salud y Bienestar</v>
      </c>
      <c r="D298" s="36" t="str">
        <f>'DEF13'!D298</f>
        <v>1. Talento humano</v>
      </c>
      <c r="E298" s="36" t="str">
        <f>'DEF13'!E298</f>
        <v>1.1. Gestión Estratégica del Talento Humano</v>
      </c>
      <c r="F298" s="36" t="str">
        <f>'DEF13'!F298</f>
        <v>6. Plan Institucional de Capacitación</v>
      </c>
      <c r="G298" s="36" t="str">
        <f>'DEF13'!G298</f>
        <v>Gestión del Talento Humano</v>
      </c>
      <c r="H298" s="36">
        <f>'DEF13'!H298</f>
        <v>4400</v>
      </c>
      <c r="I298" s="36" t="str">
        <f>'DEF13'!I298</f>
        <v>Gestión del Talento Humano</v>
      </c>
      <c r="J298" s="36" t="str">
        <f>'DEF13'!J298</f>
        <v>Dar continuidad a la formación de los servidores a través de los recursos gestionados del convenio Icetex Minsalud.</v>
      </c>
      <c r="K298" s="36" t="str">
        <f>'DEF13'!K298</f>
        <v>4400-01</v>
      </c>
      <c r="L298" s="36" t="str">
        <f>'DEF13'!L298</f>
        <v>Servidores Públicos beneficiados</v>
      </c>
      <c r="M298" s="36" t="str">
        <f>'DEF13'!N298</f>
        <v>Número de Servidores Públicos Beneficiados</v>
      </c>
      <c r="N298" s="36" t="str">
        <f>'DEF13'!O298</f>
        <v>Número</v>
      </c>
      <c r="O298" s="36" t="str">
        <f>'DEF13'!Q298</f>
        <v>C-1999-0300-11</v>
      </c>
      <c r="P298" s="36" t="str">
        <f>'DEF13'!R298</f>
        <v>C-1999-0300-11-0-1999058-03</v>
      </c>
      <c r="Q298" s="137">
        <f>'DEF13'!S298</f>
        <v>456540000</v>
      </c>
      <c r="R298" s="115">
        <f>'DEF13'!T298</f>
        <v>60</v>
      </c>
      <c r="S298" s="115">
        <v>30</v>
      </c>
      <c r="T298" s="36" t="s">
        <v>2095</v>
      </c>
      <c r="U298" s="137"/>
      <c r="V298" s="115">
        <v>14</v>
      </c>
      <c r="W298" s="79">
        <v>0.46666666666666667</v>
      </c>
      <c r="X298" s="115">
        <v>-16</v>
      </c>
      <c r="Y298" s="110">
        <v>0</v>
      </c>
      <c r="Z298" s="138">
        <v>0</v>
      </c>
      <c r="AA298" s="139" t="s">
        <v>3147</v>
      </c>
      <c r="AB298" s="139" t="s">
        <v>3148</v>
      </c>
      <c r="AC298" s="139" t="s">
        <v>3149</v>
      </c>
      <c r="AD298" s="139" t="s">
        <v>3150</v>
      </c>
      <c r="AE298" s="140" t="s">
        <v>3151</v>
      </c>
      <c r="AF298" s="148">
        <f>'DEF13'!X298</f>
        <v>0</v>
      </c>
      <c r="AG298" s="150">
        <f>'DEF13'!Y298</f>
        <v>0</v>
      </c>
      <c r="AH298" s="143">
        <f>'DEF13'!Z298</f>
        <v>0</v>
      </c>
      <c r="AI298" s="91">
        <v>0</v>
      </c>
      <c r="AJ298" s="79" t="e">
        <f t="shared" si="44"/>
        <v>#DIV/0!</v>
      </c>
      <c r="AK298" s="115">
        <f t="shared" si="45"/>
        <v>0</v>
      </c>
      <c r="AL298" s="104">
        <v>0</v>
      </c>
      <c r="AM298" s="79" t="e">
        <f t="shared" si="46"/>
        <v>#DIV/0!</v>
      </c>
      <c r="AN298" s="106" t="s">
        <v>3152</v>
      </c>
      <c r="AO298" s="106"/>
      <c r="AP298" s="106"/>
      <c r="AQ298" s="106"/>
      <c r="AR298" s="175" t="s">
        <v>3153</v>
      </c>
      <c r="AS298" s="115">
        <f t="shared" si="47"/>
        <v>14</v>
      </c>
      <c r="AT298" s="79">
        <f t="shared" si="48"/>
        <v>0.23333333333333334</v>
      </c>
      <c r="AU298" s="110">
        <f t="shared" si="49"/>
        <v>0</v>
      </c>
      <c r="AV298" s="79">
        <f t="shared" si="50"/>
        <v>0</v>
      </c>
      <c r="AX298" s="115">
        <f t="shared" si="51"/>
        <v>30</v>
      </c>
      <c r="AY298" s="79">
        <f t="shared" si="52"/>
        <v>0.46666666666666667</v>
      </c>
    </row>
    <row r="299" spans="1:51" ht="120">
      <c r="A299" s="36" t="str">
        <f>'DEF13'!A299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99" s="36" t="str">
        <f>'DEF13'!B299</f>
        <v xml:space="preserve">8.2.  Fortalecer los sistemas de gestión del ministerio con base en las dimensiones del Modelo Integrado
de Planeación y Gestión. </v>
      </c>
      <c r="C299" s="36" t="str">
        <f>'DEF13'!C299</f>
        <v>ODS 3. Salud y Bienestar</v>
      </c>
      <c r="D299" s="36" t="str">
        <f>'DEF13'!D299</f>
        <v>1. Talento humano</v>
      </c>
      <c r="E299" s="36" t="str">
        <f>'DEF13'!E299</f>
        <v>1.1. Gestión Estratégica del Talento Humano</v>
      </c>
      <c r="F299" s="36" t="str">
        <f>'DEF13'!F299</f>
        <v>8. Plan de Trabajo Anual en Seguridad y Salud en el Trabajo</v>
      </c>
      <c r="G299" s="36" t="str">
        <f>'DEF13'!G299</f>
        <v>Gestión del Talento Humano</v>
      </c>
      <c r="H299" s="36">
        <f>'DEF13'!H299</f>
        <v>4400</v>
      </c>
      <c r="I299" s="36" t="str">
        <f>'DEF13'!I299</f>
        <v>Gestión del Talento Humano</v>
      </c>
      <c r="J299" s="36" t="str">
        <f>'DEF13'!J299</f>
        <v>Realizar actividades de promoción y prevención de la salud, la identificación, evaluación y control de los riesgos laborales y la mejora continua del Sistema de Gestión de Seguridad y Salud en el Trabajo SG – SST.</v>
      </c>
      <c r="K299" s="36" t="str">
        <f>'DEF13'!K299</f>
        <v>4400-02</v>
      </c>
      <c r="L299" s="36" t="str">
        <f>'DEF13'!L299</f>
        <v>Servidores Públicos beneficiados</v>
      </c>
      <c r="M299" s="36" t="str">
        <f>'DEF13'!N299</f>
        <v>Número de Servidores Públicos Beneficiados</v>
      </c>
      <c r="N299" s="36" t="str">
        <f>'DEF13'!O299</f>
        <v>Número</v>
      </c>
      <c r="O299" s="36" t="str">
        <f>'DEF13'!Q299</f>
        <v>C-1999-0300-11</v>
      </c>
      <c r="P299" s="36" t="str">
        <f>'DEF13'!R299</f>
        <v>C-1999-0300-11-0-1999059-02</v>
      </c>
      <c r="Q299" s="137">
        <f>'DEF13'!S299</f>
        <v>40000000</v>
      </c>
      <c r="R299" s="115">
        <f>'DEF13'!T299</f>
        <v>175</v>
      </c>
      <c r="S299" s="115"/>
      <c r="T299" s="36"/>
      <c r="U299" s="137"/>
      <c r="V299" s="115">
        <v>0</v>
      </c>
      <c r="W299" s="79"/>
      <c r="X299" s="115">
        <v>0</v>
      </c>
      <c r="Y299" s="110">
        <v>0</v>
      </c>
      <c r="Z299" s="138">
        <v>0</v>
      </c>
      <c r="AA299" s="139" t="s">
        <v>3154</v>
      </c>
      <c r="AB299" s="139"/>
      <c r="AC299" s="139"/>
      <c r="AD299" s="139"/>
      <c r="AE299" s="140" t="s">
        <v>3155</v>
      </c>
      <c r="AF299" s="148">
        <f>'DEF13'!X299</f>
        <v>25</v>
      </c>
      <c r="AG299" s="142" t="str">
        <f>'DEF13'!Y299</f>
        <v>Personas capacitadas en actividades de la estrategia de seguridad y salud en el trabajo financiada con recursos de inversión</v>
      </c>
      <c r="AH299" s="143">
        <f>'DEF13'!Z299</f>
        <v>15000000</v>
      </c>
      <c r="AI299" s="91">
        <v>0</v>
      </c>
      <c r="AJ299" s="79">
        <f t="shared" si="44"/>
        <v>0</v>
      </c>
      <c r="AK299" s="115">
        <f t="shared" si="45"/>
        <v>-25</v>
      </c>
      <c r="AL299" s="104">
        <v>0</v>
      </c>
      <c r="AM299" s="79">
        <f t="shared" si="46"/>
        <v>0</v>
      </c>
      <c r="AN299" s="106" t="s">
        <v>3156</v>
      </c>
      <c r="AO299" s="106" t="s">
        <v>3157</v>
      </c>
      <c r="AP299" s="106" t="s">
        <v>3158</v>
      </c>
      <c r="AQ299" s="106" t="s">
        <v>3159</v>
      </c>
      <c r="AR299" s="185" t="s">
        <v>3160</v>
      </c>
      <c r="AS299" s="115">
        <f t="shared" si="47"/>
        <v>0</v>
      </c>
      <c r="AT299" s="79">
        <f t="shared" si="48"/>
        <v>0</v>
      </c>
      <c r="AU299" s="110">
        <f t="shared" si="49"/>
        <v>0</v>
      </c>
      <c r="AV299" s="79">
        <f t="shared" si="50"/>
        <v>0</v>
      </c>
      <c r="AX299" s="115">
        <f t="shared" si="51"/>
        <v>25</v>
      </c>
      <c r="AY299" s="79">
        <f t="shared" si="52"/>
        <v>0</v>
      </c>
    </row>
    <row r="300" spans="1:51" ht="120">
      <c r="A300" s="36" t="str">
        <f>'DEF13'!A300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00" s="36" t="str">
        <f>'DEF13'!B300</f>
        <v>8.1. Fortalecer el entorno laboral del ministerio.</v>
      </c>
      <c r="C300" s="36" t="str">
        <f>'DEF13'!C300</f>
        <v>ODS 3. Salud y Bienestar</v>
      </c>
      <c r="D300" s="36" t="str">
        <f>'DEF13'!D300</f>
        <v>1. Talento humano</v>
      </c>
      <c r="E300" s="36" t="str">
        <f>'DEF13'!E300</f>
        <v>1.1. Gestión Estratégica del Talento Humano</v>
      </c>
      <c r="F300" s="36" t="str">
        <f>'DEF13'!F300</f>
        <v>7. Plan de Incentivos Institucionales</v>
      </c>
      <c r="G300" s="36" t="str">
        <f>'DEF13'!G300</f>
        <v>Gestión del Talento Humano</v>
      </c>
      <c r="H300" s="36">
        <f>'DEF13'!H300</f>
        <v>4400</v>
      </c>
      <c r="I300" s="36" t="str">
        <f>'DEF13'!I300</f>
        <v>Gestión del Talento Humano</v>
      </c>
      <c r="J300" s="36" t="str">
        <f>'DEF13'!J300</f>
        <v>Desarrollar las actividades de las estrategias del Ministerio en familia; Hábitos Saludables; Gestión, incentivos, estímulos y reconocimientos; Sistema de información para la planeación y gestión del talento humano y, Planeta saludable para el cumplimiento de los objetivos institucionales.</v>
      </c>
      <c r="K300" s="36" t="str">
        <f>'DEF13'!K300</f>
        <v>4400-03</v>
      </c>
      <c r="L300" s="36" t="str">
        <f>'DEF13'!L300</f>
        <v>Servidores Públicos beneficiados</v>
      </c>
      <c r="M300" s="36" t="str">
        <f>'DEF13'!N300</f>
        <v>Número de Servidores Públicos Beneficiados</v>
      </c>
      <c r="N300" s="36" t="str">
        <f>'DEF13'!O300</f>
        <v>Número</v>
      </c>
      <c r="O300" s="36" t="str">
        <f>'DEF13'!Q300</f>
        <v>C-1999-0300-11</v>
      </c>
      <c r="P300" s="36" t="str">
        <f>'DEF13'!R300</f>
        <v>C-1999-0300-11-0-1999059-02</v>
      </c>
      <c r="Q300" s="137">
        <f>'DEF13'!S300</f>
        <v>107820000</v>
      </c>
      <c r="R300" s="115">
        <f>'DEF13'!T300</f>
        <v>275</v>
      </c>
      <c r="S300" s="115"/>
      <c r="T300" s="36"/>
      <c r="U300" s="137"/>
      <c r="V300" s="115">
        <v>0</v>
      </c>
      <c r="W300" s="79"/>
      <c r="X300" s="115">
        <v>0</v>
      </c>
      <c r="Y300" s="110">
        <v>0</v>
      </c>
      <c r="Z300" s="138">
        <v>0</v>
      </c>
      <c r="AA300" s="139" t="s">
        <v>3154</v>
      </c>
      <c r="AB300" s="139"/>
      <c r="AC300" s="139"/>
      <c r="AD300" s="139"/>
      <c r="AE300" s="140" t="s">
        <v>3155</v>
      </c>
      <c r="AF300" s="148">
        <f>'DEF13'!X300</f>
        <v>0</v>
      </c>
      <c r="AG300" s="150">
        <f>'DEF13'!Y300</f>
        <v>0</v>
      </c>
      <c r="AH300" s="143">
        <f>'DEF13'!Z300</f>
        <v>0</v>
      </c>
      <c r="AI300" s="91">
        <v>0</v>
      </c>
      <c r="AJ300" s="79" t="e">
        <f t="shared" si="44"/>
        <v>#DIV/0!</v>
      </c>
      <c r="AK300" s="115">
        <f t="shared" si="45"/>
        <v>0</v>
      </c>
      <c r="AL300" s="104">
        <v>0</v>
      </c>
      <c r="AM300" s="79" t="e">
        <f t="shared" si="46"/>
        <v>#DIV/0!</v>
      </c>
      <c r="AN300" s="106" t="s">
        <v>3161</v>
      </c>
      <c r="AO300" s="106"/>
      <c r="AP300" s="106"/>
      <c r="AQ300" s="106"/>
      <c r="AR300" s="185" t="s">
        <v>3162</v>
      </c>
      <c r="AS300" s="115">
        <f t="shared" si="47"/>
        <v>0</v>
      </c>
      <c r="AT300" s="79">
        <f t="shared" si="48"/>
        <v>0</v>
      </c>
      <c r="AU300" s="110">
        <f t="shared" si="49"/>
        <v>0</v>
      </c>
      <c r="AV300" s="79">
        <f t="shared" si="50"/>
        <v>0</v>
      </c>
      <c r="AX300" s="115">
        <f t="shared" si="51"/>
        <v>0</v>
      </c>
      <c r="AY300" s="79" t="str">
        <f>IFERROR((AS300/AX300),"")</f>
        <v/>
      </c>
    </row>
    <row r="301" spans="1:51" ht="120">
      <c r="A301" s="36" t="str">
        <f>'DEF13'!A301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01" s="36" t="str">
        <f>'DEF13'!B301</f>
        <v>8.6. Fortalecer el talento humano, según las necesidades identificadas, en términos de calidad, equidad,
pertinencia y eficiencia</v>
      </c>
      <c r="C301" s="36" t="str">
        <f>'DEF13'!C301</f>
        <v>ODS 3. Salud y Bienestar</v>
      </c>
      <c r="D301" s="36" t="str">
        <f>'DEF13'!D301</f>
        <v>1. Talento humano</v>
      </c>
      <c r="E301" s="36" t="str">
        <f>'DEF13'!E301</f>
        <v>1.1. Gestión Estratégica del Talento Humano</v>
      </c>
      <c r="F301" s="36" t="str">
        <f>'DEF13'!F301</f>
        <v>6. Plan Institucional de Capacitación</v>
      </c>
      <c r="G301" s="36" t="str">
        <f>'DEF13'!G301</f>
        <v>Gestión del Talento Humano</v>
      </c>
      <c r="H301" s="36">
        <f>'DEF13'!H301</f>
        <v>4400</v>
      </c>
      <c r="I301" s="36" t="str">
        <f>'DEF13'!I301</f>
        <v>Gestión del Talento Humano</v>
      </c>
      <c r="J301" s="36" t="str">
        <f>'DEF13'!J301</f>
        <v>Gestionar capacitaciones en educación para el trabajo y desarrollo humano.</v>
      </c>
      <c r="K301" s="36" t="str">
        <f>'DEF13'!K301</f>
        <v>4400-04</v>
      </c>
      <c r="L301" s="36" t="str">
        <f>'DEF13'!L301</f>
        <v>Servidores Públicos beneficiados</v>
      </c>
      <c r="M301" s="36" t="str">
        <f>'DEF13'!N301</f>
        <v>Número de Servidores Públicos Beneficiados</v>
      </c>
      <c r="N301" s="36" t="str">
        <f>'DEF13'!O301</f>
        <v>Número</v>
      </c>
      <c r="O301" s="36" t="str">
        <f>'DEF13'!Q301</f>
        <v>C-1999-0300-11</v>
      </c>
      <c r="P301" s="36" t="str">
        <f>'DEF13'!R301</f>
        <v>C-1999-0300-11-0-1999059-02</v>
      </c>
      <c r="Q301" s="137">
        <f>'DEF13'!S301</f>
        <v>145640000</v>
      </c>
      <c r="R301" s="115">
        <f>'DEF13'!T301</f>
        <v>150</v>
      </c>
      <c r="S301" s="115"/>
      <c r="T301" s="36"/>
      <c r="U301" s="137"/>
      <c r="V301" s="115">
        <v>0</v>
      </c>
      <c r="W301" s="79"/>
      <c r="X301" s="115">
        <v>0</v>
      </c>
      <c r="Y301" s="110">
        <v>0</v>
      </c>
      <c r="Z301" s="138">
        <v>0</v>
      </c>
      <c r="AA301" s="139" t="s">
        <v>3154</v>
      </c>
      <c r="AB301" s="139"/>
      <c r="AC301" s="139"/>
      <c r="AD301" s="139"/>
      <c r="AE301" s="140" t="s">
        <v>3155</v>
      </c>
      <c r="AF301" s="148">
        <f>'DEF13'!X301</f>
        <v>0</v>
      </c>
      <c r="AG301" s="150">
        <f>'DEF13'!Y301</f>
        <v>0</v>
      </c>
      <c r="AH301" s="143">
        <f>'DEF13'!Z301</f>
        <v>0</v>
      </c>
      <c r="AI301" s="91">
        <v>0</v>
      </c>
      <c r="AJ301" s="79" t="e">
        <f t="shared" si="44"/>
        <v>#DIV/0!</v>
      </c>
      <c r="AK301" s="115">
        <f t="shared" si="45"/>
        <v>0</v>
      </c>
      <c r="AL301" s="104">
        <v>0</v>
      </c>
      <c r="AM301" s="79" t="e">
        <f t="shared" si="46"/>
        <v>#DIV/0!</v>
      </c>
      <c r="AN301" s="106" t="s">
        <v>3161</v>
      </c>
      <c r="AO301" s="106"/>
      <c r="AP301" s="106"/>
      <c r="AQ301" s="106"/>
      <c r="AR301" s="185" t="s">
        <v>3162</v>
      </c>
      <c r="AS301" s="115">
        <f t="shared" si="47"/>
        <v>0</v>
      </c>
      <c r="AT301" s="79">
        <f t="shared" si="48"/>
        <v>0</v>
      </c>
      <c r="AU301" s="110">
        <f t="shared" si="49"/>
        <v>0</v>
      </c>
      <c r="AV301" s="79">
        <f t="shared" si="50"/>
        <v>0</v>
      </c>
      <c r="AX301" s="115">
        <f t="shared" si="51"/>
        <v>0</v>
      </c>
      <c r="AY301" s="79" t="str">
        <f>IFERROR((AS301/AX301),"")</f>
        <v/>
      </c>
    </row>
    <row r="302" spans="1:51" ht="120">
      <c r="A302" s="36" t="str">
        <f>'DEF13'!A302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02" s="36" t="str">
        <f>'DEF13'!B302</f>
        <v>8.6. Fortalecer el talento humano, según las necesidades identificadas, en términos de calidad, equidad,
pertinencia y eficiencia</v>
      </c>
      <c r="C302" s="36" t="str">
        <f>'DEF13'!C302</f>
        <v>ODS 3. Salud y Bienestar</v>
      </c>
      <c r="D302" s="36" t="str">
        <f>'DEF13'!D302</f>
        <v>1. Talento humano</v>
      </c>
      <c r="E302" s="36" t="str">
        <f>'DEF13'!E302</f>
        <v>1.1. Gestión Estratégica del Talento Humano</v>
      </c>
      <c r="F302" s="36" t="str">
        <f>'DEF13'!F302</f>
        <v>4. Plan de Previsión de Recursos Humanos</v>
      </c>
      <c r="G302" s="36" t="str">
        <f>'DEF13'!G302</f>
        <v>Gestión del Talento Humano</v>
      </c>
      <c r="H302" s="36">
        <f>'DEF13'!H302</f>
        <v>4400</v>
      </c>
      <c r="I302" s="36" t="str">
        <f>'DEF13'!I302</f>
        <v>Gestión del Talento Humano</v>
      </c>
      <c r="J302" s="36" t="str">
        <f>'DEF13'!J302</f>
        <v>Publicar Plan de Previsión de Recursos Humanos</v>
      </c>
      <c r="K302" s="36" t="str">
        <f>'DEF13'!K302</f>
        <v>4400-05</v>
      </c>
      <c r="L302" s="36" t="str">
        <f>'DEF13'!L302</f>
        <v>Plan de Previsión de Recursos Humanos publicado</v>
      </c>
      <c r="M302" s="36" t="str">
        <f>'DEF13'!N302</f>
        <v>Plan publicado</v>
      </c>
      <c r="N302" s="36" t="str">
        <f>'DEF13'!O302</f>
        <v>Número</v>
      </c>
      <c r="O302" s="36">
        <f>'DEF13'!Q302</f>
        <v>0</v>
      </c>
      <c r="P302" s="36">
        <f>'DEF13'!R302</f>
        <v>0</v>
      </c>
      <c r="Q302" s="137">
        <f>'DEF13'!S302</f>
        <v>0</v>
      </c>
      <c r="R302" s="115">
        <f>'DEF13'!T302</f>
        <v>1</v>
      </c>
      <c r="S302" s="115">
        <v>1</v>
      </c>
      <c r="T302" s="36" t="s">
        <v>2110</v>
      </c>
      <c r="U302" s="137"/>
      <c r="V302" s="115">
        <v>1</v>
      </c>
      <c r="W302" s="79">
        <v>1</v>
      </c>
      <c r="X302" s="115">
        <v>0</v>
      </c>
      <c r="Y302" s="110">
        <v>0</v>
      </c>
      <c r="Z302" s="138">
        <v>0</v>
      </c>
      <c r="AA302" s="139" t="s">
        <v>3163</v>
      </c>
      <c r="AB302" s="139"/>
      <c r="AC302" s="139"/>
      <c r="AD302" s="139"/>
      <c r="AE302" s="140" t="s">
        <v>3164</v>
      </c>
      <c r="AF302" s="148">
        <f>'DEF13'!X302</f>
        <v>0</v>
      </c>
      <c r="AG302" s="150">
        <f>'DEF13'!Y302</f>
        <v>0</v>
      </c>
      <c r="AH302" s="143">
        <f>'DEF13'!Z302</f>
        <v>0</v>
      </c>
      <c r="AI302" s="91">
        <v>0</v>
      </c>
      <c r="AJ302" s="79" t="e">
        <f t="shared" si="44"/>
        <v>#DIV/0!</v>
      </c>
      <c r="AK302" s="115">
        <f t="shared" si="45"/>
        <v>0</v>
      </c>
      <c r="AL302" s="104">
        <v>0</v>
      </c>
      <c r="AM302" s="79" t="e">
        <f t="shared" si="46"/>
        <v>#DIV/0!</v>
      </c>
      <c r="AN302" s="106" t="s">
        <v>3165</v>
      </c>
      <c r="AO302" s="106"/>
      <c r="AP302" s="106"/>
      <c r="AQ302" s="106"/>
      <c r="AR302" s="185" t="s">
        <v>3166</v>
      </c>
      <c r="AS302" s="115">
        <f t="shared" si="47"/>
        <v>1</v>
      </c>
      <c r="AT302" s="79">
        <f t="shared" si="48"/>
        <v>1</v>
      </c>
      <c r="AU302" s="110">
        <f t="shared" si="49"/>
        <v>0</v>
      </c>
      <c r="AV302" s="79" t="str">
        <f t="shared" ref="AV302:AV309" si="54">IFERROR(AU302/Q302,"")</f>
        <v/>
      </c>
      <c r="AX302" s="115">
        <f t="shared" si="51"/>
        <v>1</v>
      </c>
      <c r="AY302" s="79">
        <f t="shared" si="52"/>
        <v>1</v>
      </c>
    </row>
    <row r="303" spans="1:51" ht="120">
      <c r="A303" s="36" t="str">
        <f>'DEF13'!A303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03" s="36" t="str">
        <f>'DEF13'!B303</f>
        <v>8.6. Fortalecer el talento humano, según las necesidades identificadas, en términos de calidad, equidad,
pertinencia y eficiencia</v>
      </c>
      <c r="C303" s="36" t="str">
        <f>'DEF13'!C303</f>
        <v>ODS 3. Salud y Bienestar</v>
      </c>
      <c r="D303" s="36" t="str">
        <f>'DEF13'!D303</f>
        <v>1. Talento humano</v>
      </c>
      <c r="E303" s="36" t="str">
        <f>'DEF13'!E303</f>
        <v>1.1. Gestión Estratégica del Talento Humano</v>
      </c>
      <c r="F303" s="36" t="str">
        <f>'DEF13'!F303</f>
        <v>3. Plan Anual de Vacantes</v>
      </c>
      <c r="G303" s="36" t="str">
        <f>'DEF13'!G303</f>
        <v>Gestión del Talento Humano</v>
      </c>
      <c r="H303" s="36">
        <f>'DEF13'!H303</f>
        <v>4400</v>
      </c>
      <c r="I303" s="36" t="str">
        <f>'DEF13'!I303</f>
        <v>Gestión del Talento Humano</v>
      </c>
      <c r="J303" s="36" t="str">
        <f>'DEF13'!J303</f>
        <v>Publicar Plan Anual de Vacantes</v>
      </c>
      <c r="K303" s="36" t="str">
        <f>'DEF13'!K303</f>
        <v>4400-06</v>
      </c>
      <c r="L303" s="36" t="str">
        <f>'DEF13'!L303</f>
        <v>Plan Anual de Vacantes publicado</v>
      </c>
      <c r="M303" s="36" t="str">
        <f>'DEF13'!N303</f>
        <v>Plan publicado</v>
      </c>
      <c r="N303" s="36" t="str">
        <f>'DEF13'!O303</f>
        <v>Número</v>
      </c>
      <c r="O303" s="36">
        <f>'DEF13'!Q303</f>
        <v>0</v>
      </c>
      <c r="P303" s="36">
        <f>'DEF13'!R303</f>
        <v>0</v>
      </c>
      <c r="Q303" s="137">
        <f>'DEF13'!S303</f>
        <v>0</v>
      </c>
      <c r="R303" s="115">
        <f>'DEF13'!T303</f>
        <v>1</v>
      </c>
      <c r="S303" s="115">
        <v>1</v>
      </c>
      <c r="T303" s="36" t="s">
        <v>2113</v>
      </c>
      <c r="U303" s="137"/>
      <c r="V303" s="115">
        <v>1</v>
      </c>
      <c r="W303" s="79">
        <v>1</v>
      </c>
      <c r="X303" s="115">
        <v>0</v>
      </c>
      <c r="Y303" s="110">
        <v>0</v>
      </c>
      <c r="Z303" s="138">
        <v>0</v>
      </c>
      <c r="AA303" s="139" t="s">
        <v>3163</v>
      </c>
      <c r="AB303" s="139"/>
      <c r="AC303" s="139"/>
      <c r="AD303" s="139"/>
      <c r="AE303" s="140" t="s">
        <v>3167</v>
      </c>
      <c r="AF303" s="148">
        <f>'DEF13'!X303</f>
        <v>0</v>
      </c>
      <c r="AG303" s="150">
        <f>'DEF13'!Y303</f>
        <v>0</v>
      </c>
      <c r="AH303" s="143">
        <f>'DEF13'!Z303</f>
        <v>0</v>
      </c>
      <c r="AI303" s="91">
        <v>0</v>
      </c>
      <c r="AJ303" s="79" t="e">
        <f t="shared" si="44"/>
        <v>#DIV/0!</v>
      </c>
      <c r="AK303" s="115">
        <f t="shared" si="45"/>
        <v>0</v>
      </c>
      <c r="AL303" s="104">
        <v>0</v>
      </c>
      <c r="AM303" s="79" t="e">
        <f t="shared" si="46"/>
        <v>#DIV/0!</v>
      </c>
      <c r="AN303" s="106" t="s">
        <v>3165</v>
      </c>
      <c r="AO303" s="106"/>
      <c r="AP303" s="106"/>
      <c r="AQ303" s="106"/>
      <c r="AR303" s="185" t="s">
        <v>3166</v>
      </c>
      <c r="AS303" s="115">
        <f t="shared" si="47"/>
        <v>1</v>
      </c>
      <c r="AT303" s="79">
        <f t="shared" si="48"/>
        <v>1</v>
      </c>
      <c r="AU303" s="110">
        <f t="shared" si="49"/>
        <v>0</v>
      </c>
      <c r="AV303" s="79" t="str">
        <f t="shared" si="54"/>
        <v/>
      </c>
      <c r="AX303" s="115">
        <f t="shared" si="51"/>
        <v>1</v>
      </c>
      <c r="AY303" s="79">
        <f t="shared" si="52"/>
        <v>1</v>
      </c>
    </row>
    <row r="304" spans="1:51" ht="120">
      <c r="A304" s="36" t="str">
        <f>'DEF13'!A304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04" s="36" t="str">
        <f>'DEF13'!B304</f>
        <v>8.1. Fortalecer el entorno laboral del ministerio.</v>
      </c>
      <c r="C304" s="36" t="str">
        <f>'DEF13'!C304</f>
        <v>ODS 3. Salud y Bienestar</v>
      </c>
      <c r="D304" s="36" t="str">
        <f>'DEF13'!D304</f>
        <v>1. Talento humano</v>
      </c>
      <c r="E304" s="36" t="str">
        <f>'DEF13'!E304</f>
        <v>1.1. Gestión Estratégica del Talento Humano</v>
      </c>
      <c r="F304" s="36" t="str">
        <f>'DEF13'!F304</f>
        <v>9. Plan Anticorrupción y de Atención al Ciudadano</v>
      </c>
      <c r="G304" s="36" t="str">
        <f>'DEF13'!G304</f>
        <v>Gestión del Talento Humano</v>
      </c>
      <c r="H304" s="36">
        <f>'DEF13'!H304</f>
        <v>4400</v>
      </c>
      <c r="I304" s="36" t="str">
        <f>'DEF13'!I304</f>
        <v>Gestión del Talento Humano</v>
      </c>
      <c r="J304" s="36" t="str">
        <f>'DEF13'!J304</f>
        <v xml:space="preserve">Publicar el Informe de gestión del Código de Integridad y Conflictos de Interés </v>
      </c>
      <c r="K304" s="36" t="str">
        <f>'DEF13'!K304</f>
        <v>4400-07</v>
      </c>
      <c r="L304" s="36" t="str">
        <f>'DEF13'!L304</f>
        <v>Plan publicado</v>
      </c>
      <c r="M304" s="36" t="str">
        <f>'DEF13'!N304</f>
        <v>Informe publicado</v>
      </c>
      <c r="N304" s="36" t="str">
        <f>'DEF13'!O304</f>
        <v>Número</v>
      </c>
      <c r="O304" s="36">
        <f>'DEF13'!Q304</f>
        <v>0</v>
      </c>
      <c r="P304" s="36">
        <f>'DEF13'!R304</f>
        <v>0</v>
      </c>
      <c r="Q304" s="137">
        <f>'DEF13'!S304</f>
        <v>0</v>
      </c>
      <c r="R304" s="115">
        <f>'DEF13'!T304</f>
        <v>1</v>
      </c>
      <c r="S304" s="115"/>
      <c r="T304" s="36" t="s">
        <v>2117</v>
      </c>
      <c r="U304" s="137"/>
      <c r="V304" s="115">
        <v>0</v>
      </c>
      <c r="W304" s="79"/>
      <c r="X304" s="115">
        <v>0</v>
      </c>
      <c r="Y304" s="110">
        <v>0</v>
      </c>
      <c r="Z304" s="138">
        <v>0</v>
      </c>
      <c r="AA304" s="139" t="s">
        <v>3154</v>
      </c>
      <c r="AB304" s="139"/>
      <c r="AC304" s="139"/>
      <c r="AD304" s="139"/>
      <c r="AE304" s="140" t="s">
        <v>3155</v>
      </c>
      <c r="AF304" s="148">
        <f>'DEF13'!X304</f>
        <v>0</v>
      </c>
      <c r="AG304" s="150">
        <f>'DEF13'!Y304</f>
        <v>0</v>
      </c>
      <c r="AH304" s="143">
        <f>'DEF13'!Z304</f>
        <v>0</v>
      </c>
      <c r="AI304" s="91">
        <v>0</v>
      </c>
      <c r="AJ304" s="79" t="e">
        <f t="shared" si="44"/>
        <v>#DIV/0!</v>
      </c>
      <c r="AK304" s="115">
        <f t="shared" si="45"/>
        <v>0</v>
      </c>
      <c r="AL304" s="104">
        <v>0</v>
      </c>
      <c r="AM304" s="79" t="e">
        <f t="shared" si="46"/>
        <v>#DIV/0!</v>
      </c>
      <c r="AN304" s="106" t="s">
        <v>3168</v>
      </c>
      <c r="AO304" s="106"/>
      <c r="AP304" s="106"/>
      <c r="AQ304" s="106"/>
      <c r="AR304" s="185" t="s">
        <v>3162</v>
      </c>
      <c r="AS304" s="115">
        <f t="shared" si="47"/>
        <v>0</v>
      </c>
      <c r="AT304" s="79">
        <f t="shared" si="48"/>
        <v>0</v>
      </c>
      <c r="AU304" s="110">
        <f t="shared" si="49"/>
        <v>0</v>
      </c>
      <c r="AV304" s="79" t="str">
        <f t="shared" si="54"/>
        <v/>
      </c>
      <c r="AX304" s="115">
        <f t="shared" si="51"/>
        <v>0</v>
      </c>
      <c r="AY304" s="79" t="str">
        <f>IFERROR((AS304/AX304),"")</f>
        <v/>
      </c>
    </row>
    <row r="305" spans="1:51" ht="120">
      <c r="A305" s="36" t="str">
        <f>'DEF13'!A305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05" s="36" t="str">
        <f>'DEF13'!B305</f>
        <v>8.6. Fortalecer el talento humano, según las necesidades identificadas, en términos de calidad, equidad,
pertinencia y eficiencia</v>
      </c>
      <c r="C305" s="36" t="str">
        <f>'DEF13'!C305</f>
        <v>ODS 3. Salud y Bienestar</v>
      </c>
      <c r="D305" s="36" t="str">
        <f>'DEF13'!D305</f>
        <v>1. Talento humano</v>
      </c>
      <c r="E305" s="36" t="str">
        <f>'DEF13'!E305</f>
        <v>1.1. Gestión Estratégica del Talento Humano</v>
      </c>
      <c r="F305" s="36" t="str">
        <f>'DEF13'!F305</f>
        <v>5. Plan Estratégico de Talento Humano</v>
      </c>
      <c r="G305" s="36" t="str">
        <f>'DEF13'!G305</f>
        <v>Gestión del Talento Humano</v>
      </c>
      <c r="H305" s="36">
        <f>'DEF13'!H305</f>
        <v>4400</v>
      </c>
      <c r="I305" s="36" t="str">
        <f>'DEF13'!I305</f>
        <v>Gestión del Talento Humano</v>
      </c>
      <c r="J305" s="36" t="str">
        <f>'DEF13'!J305</f>
        <v>Publicar Plan Estratégico de Talento Humano</v>
      </c>
      <c r="K305" s="36" t="str">
        <f>'DEF13'!K305</f>
        <v>4400-08</v>
      </c>
      <c r="L305" s="36" t="str">
        <f>'DEF13'!L305</f>
        <v>Plan Estratégico de Talento Humano publicado</v>
      </c>
      <c r="M305" s="36" t="str">
        <f>'DEF13'!N305</f>
        <v>Plan publicado</v>
      </c>
      <c r="N305" s="36" t="str">
        <f>'DEF13'!O305</f>
        <v>Número</v>
      </c>
      <c r="O305" s="36">
        <f>'DEF13'!Q305</f>
        <v>0</v>
      </c>
      <c r="P305" s="36">
        <f>'DEF13'!R305</f>
        <v>0</v>
      </c>
      <c r="Q305" s="137">
        <f>'DEF13'!S305</f>
        <v>0</v>
      </c>
      <c r="R305" s="115">
        <f>'DEF13'!T305</f>
        <v>1</v>
      </c>
      <c r="S305" s="115">
        <v>1</v>
      </c>
      <c r="T305" s="36" t="s">
        <v>2121</v>
      </c>
      <c r="U305" s="137"/>
      <c r="V305" s="115">
        <v>1</v>
      </c>
      <c r="W305" s="79">
        <v>1</v>
      </c>
      <c r="X305" s="115">
        <v>0</v>
      </c>
      <c r="Y305" s="110">
        <v>0</v>
      </c>
      <c r="Z305" s="138">
        <v>0</v>
      </c>
      <c r="AA305" s="139" t="s">
        <v>3169</v>
      </c>
      <c r="AB305" s="139"/>
      <c r="AC305" s="139"/>
      <c r="AD305" s="139"/>
      <c r="AE305" s="140" t="s">
        <v>3170</v>
      </c>
      <c r="AF305" s="148">
        <f>'DEF13'!X305</f>
        <v>0</v>
      </c>
      <c r="AG305" s="150">
        <f>'DEF13'!Y305</f>
        <v>0</v>
      </c>
      <c r="AH305" s="143">
        <f>'DEF13'!Z305</f>
        <v>0</v>
      </c>
      <c r="AI305" s="91">
        <v>0</v>
      </c>
      <c r="AJ305" s="79" t="e">
        <f t="shared" si="44"/>
        <v>#DIV/0!</v>
      </c>
      <c r="AK305" s="115">
        <f t="shared" si="45"/>
        <v>0</v>
      </c>
      <c r="AL305" s="104">
        <v>0</v>
      </c>
      <c r="AM305" s="79" t="e">
        <f t="shared" si="46"/>
        <v>#DIV/0!</v>
      </c>
      <c r="AN305" s="106" t="s">
        <v>3165</v>
      </c>
      <c r="AO305" s="106"/>
      <c r="AP305" s="106"/>
      <c r="AQ305" s="106"/>
      <c r="AR305" s="185" t="s">
        <v>3166</v>
      </c>
      <c r="AS305" s="115">
        <f t="shared" si="47"/>
        <v>1</v>
      </c>
      <c r="AT305" s="79">
        <f t="shared" si="48"/>
        <v>1</v>
      </c>
      <c r="AU305" s="110">
        <f t="shared" si="49"/>
        <v>0</v>
      </c>
      <c r="AV305" s="79" t="str">
        <f t="shared" si="54"/>
        <v/>
      </c>
      <c r="AX305" s="115">
        <f t="shared" si="51"/>
        <v>1</v>
      </c>
      <c r="AY305" s="79">
        <f t="shared" si="52"/>
        <v>1</v>
      </c>
    </row>
    <row r="306" spans="1:51" ht="120">
      <c r="A306" s="35" t="str">
        <f>'DEF13'!A306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06" s="35" t="str">
        <f>'DEF13'!B306</f>
        <v>8.7. Fortalecer la capacidad institucional en todos sus frentes para generar mejores indicadores de
gestión y resultados</v>
      </c>
      <c r="C306" s="35" t="str">
        <f>'DEF13'!C306</f>
        <v>N/A</v>
      </c>
      <c r="D306" s="35" t="str">
        <f>'DEF13'!D306</f>
        <v>7. Control Interno</v>
      </c>
      <c r="E306" s="35" t="str">
        <f>'DEF13'!E306</f>
        <v>7.1. Control Interno</v>
      </c>
      <c r="F306" s="35" t="str">
        <f>'DEF13'!F306</f>
        <v>9. Plan Anticorrupción y de Atención al Ciudadano</v>
      </c>
      <c r="G306" s="35" t="str">
        <f>'DEF13'!G306</f>
        <v>Oficina de Control Interno Disciplinario</v>
      </c>
      <c r="H306" s="35">
        <f>'DEF13'!H306</f>
        <v>4500</v>
      </c>
      <c r="I306" s="35" t="str">
        <f>'DEF13'!I306</f>
        <v>Gestión y Prevención de Asuntos Disciplinarios</v>
      </c>
      <c r="J306" s="35" t="str">
        <f>'DEF13'!J306</f>
        <v>Formular y ejecutar las sensibilizaciones del plan de trabajo de la OCID para 2023 en temas disciplinarios y plan anticorrupción</v>
      </c>
      <c r="K306" s="35" t="str">
        <f>'DEF13'!K306</f>
        <v>4500-01</v>
      </c>
      <c r="L306" s="35" t="str">
        <f>'DEF13'!L306</f>
        <v>Nivel de cumplimiento del Plan de Trabajo</v>
      </c>
      <c r="M306" s="35" t="str">
        <f>'DEF13'!N306</f>
        <v>(No. socializaciones realizadas/No. De Socializaciones programadas )* 100</v>
      </c>
      <c r="N306" s="35" t="str">
        <f>'DEF13'!O306</f>
        <v xml:space="preserve">Porcentaje </v>
      </c>
      <c r="O306" s="35">
        <f>'DEF13'!Q306</f>
        <v>0</v>
      </c>
      <c r="P306" s="35">
        <f>'DEF13'!R306</f>
        <v>0</v>
      </c>
      <c r="Q306" s="130">
        <f>'DEF13'!S306</f>
        <v>0</v>
      </c>
      <c r="R306" s="112">
        <f>'DEF13'!T306</f>
        <v>1</v>
      </c>
      <c r="S306" s="112">
        <v>0</v>
      </c>
      <c r="T306" s="35"/>
      <c r="U306" s="130"/>
      <c r="V306" s="112"/>
      <c r="W306" s="78"/>
      <c r="X306" s="112">
        <v>0</v>
      </c>
      <c r="Y306" s="108"/>
      <c r="Z306" s="131">
        <v>0</v>
      </c>
      <c r="AA306" s="132"/>
      <c r="AB306" s="132"/>
      <c r="AC306" s="132"/>
      <c r="AD306" s="132"/>
      <c r="AE306" s="135" t="s">
        <v>3171</v>
      </c>
      <c r="AF306" s="145">
        <f>'DEF13'!X306</f>
        <v>0.5</v>
      </c>
      <c r="AG306" s="133" t="str">
        <f>'DEF13'!Y306</f>
        <v>Avance en la ejecución de las sensibilizaciones programadas en el plan de trabajo de la vigencia.</v>
      </c>
      <c r="AH306" s="134">
        <f>'DEF13'!Z306</f>
        <v>0</v>
      </c>
      <c r="AI306" s="88">
        <v>0.5</v>
      </c>
      <c r="AJ306" s="78">
        <f t="shared" si="44"/>
        <v>1</v>
      </c>
      <c r="AK306" s="112">
        <f t="shared" si="45"/>
        <v>0</v>
      </c>
      <c r="AL306" s="103"/>
      <c r="AM306" s="78" t="e">
        <f t="shared" si="46"/>
        <v>#DIV/0!</v>
      </c>
      <c r="AN306" s="105" t="s">
        <v>3172</v>
      </c>
      <c r="AO306" s="105"/>
      <c r="AP306" s="105"/>
      <c r="AQ306" s="105"/>
      <c r="AR306" s="105" t="s">
        <v>3109</v>
      </c>
      <c r="AS306" s="112">
        <f t="shared" si="47"/>
        <v>0.5</v>
      </c>
      <c r="AT306" s="78">
        <f t="shared" si="48"/>
        <v>0.5</v>
      </c>
      <c r="AU306" s="108">
        <f t="shared" si="49"/>
        <v>0</v>
      </c>
      <c r="AV306" s="277" t="str">
        <f t="shared" si="54"/>
        <v/>
      </c>
      <c r="AX306" s="112">
        <f t="shared" si="51"/>
        <v>0.5</v>
      </c>
      <c r="AY306" s="78">
        <f t="shared" si="52"/>
        <v>1</v>
      </c>
    </row>
    <row r="307" spans="1:51" ht="120">
      <c r="A307" s="35" t="str">
        <f>'DEF13'!A307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07" s="35" t="str">
        <f>'DEF13'!B307</f>
        <v>8.7. Fortalecer la capacidad institucional en todos sus frentes para generar mejores indicadores de
gestión y resultados</v>
      </c>
      <c r="C307" s="35" t="str">
        <f>'DEF13'!C307</f>
        <v>N/A</v>
      </c>
      <c r="D307" s="35" t="str">
        <f>'DEF13'!D307</f>
        <v>7. Control Interno</v>
      </c>
      <c r="E307" s="35" t="str">
        <f>'DEF13'!E307</f>
        <v>7.1. Control Interno</v>
      </c>
      <c r="F307" s="35" t="str">
        <f>'DEF13'!F307</f>
        <v>9. Plan Anticorrupción y de Atención al Ciudadano</v>
      </c>
      <c r="G307" s="35" t="str">
        <f>'DEF13'!G307</f>
        <v>Oficina de Control Interno Disciplinario</v>
      </c>
      <c r="H307" s="35">
        <f>'DEF13'!H307</f>
        <v>4500</v>
      </c>
      <c r="I307" s="35" t="str">
        <f>'DEF13'!I307</f>
        <v>Gestión y Prevención de Asuntos Disciplinarios</v>
      </c>
      <c r="J307" s="35" t="str">
        <f>'DEF13'!J307</f>
        <v>Elaborar  las publicaciones  que seran divulgadas en el boletín institucional "Saludable" conforme a lo propuesto en el plan de trabajo  de la OCID para 2023 de temas disciplinarios y plan anticorrupción</v>
      </c>
      <c r="K307" s="35" t="str">
        <f>'DEF13'!K307</f>
        <v>4500-02</v>
      </c>
      <c r="L307" s="35" t="str">
        <f>'DEF13'!L307</f>
        <v>Nivel de cumplimiento del Plan de Trabajo</v>
      </c>
      <c r="M307" s="35" t="str">
        <f>'DEF13'!N307</f>
        <v>(No. Publicaciones realizadas/No. Publicaciones programadas )* 100</v>
      </c>
      <c r="N307" s="35" t="str">
        <f>'DEF13'!O307</f>
        <v xml:space="preserve">Porcentaje </v>
      </c>
      <c r="O307" s="35">
        <f>'DEF13'!Q307</f>
        <v>0</v>
      </c>
      <c r="P307" s="35">
        <f>'DEF13'!R307</f>
        <v>0</v>
      </c>
      <c r="Q307" s="130">
        <f>'DEF13'!S307</f>
        <v>0</v>
      </c>
      <c r="R307" s="112">
        <f>'DEF13'!T307</f>
        <v>1</v>
      </c>
      <c r="S307" s="112">
        <v>0.25</v>
      </c>
      <c r="T307" s="35" t="s">
        <v>2131</v>
      </c>
      <c r="U307" s="130"/>
      <c r="V307" s="112">
        <v>0.25</v>
      </c>
      <c r="W307" s="78">
        <v>1</v>
      </c>
      <c r="X307" s="112">
        <v>0</v>
      </c>
      <c r="Y307" s="108"/>
      <c r="Z307" s="131">
        <v>0</v>
      </c>
      <c r="AA307" s="132" t="s">
        <v>3173</v>
      </c>
      <c r="AB307" s="132"/>
      <c r="AC307" s="132"/>
      <c r="AD307" s="132"/>
      <c r="AE307" s="135" t="s">
        <v>3174</v>
      </c>
      <c r="AF307" s="145">
        <f>'DEF13'!X307</f>
        <v>0.25</v>
      </c>
      <c r="AG307" s="133" t="str">
        <f>'DEF13'!Y307</f>
        <v>Dar cumplimiento a las  publicaciones en el saludable programadas en el plan de trabajo.</v>
      </c>
      <c r="AH307" s="134">
        <f>'DEF13'!Z307</f>
        <v>0</v>
      </c>
      <c r="AI307" s="88">
        <v>0.25</v>
      </c>
      <c r="AJ307" s="78">
        <f t="shared" si="44"/>
        <v>1</v>
      </c>
      <c r="AK307" s="112">
        <f t="shared" si="45"/>
        <v>0</v>
      </c>
      <c r="AL307" s="103"/>
      <c r="AM307" s="78" t="e">
        <f t="shared" si="46"/>
        <v>#DIV/0!</v>
      </c>
      <c r="AN307" s="105" t="s">
        <v>3175</v>
      </c>
      <c r="AO307" s="105"/>
      <c r="AP307" s="105"/>
      <c r="AQ307" s="105"/>
      <c r="AR307" s="105" t="s">
        <v>3109</v>
      </c>
      <c r="AS307" s="112">
        <f t="shared" si="47"/>
        <v>0.5</v>
      </c>
      <c r="AT307" s="78">
        <f t="shared" si="48"/>
        <v>0.5</v>
      </c>
      <c r="AU307" s="108">
        <f t="shared" si="49"/>
        <v>0</v>
      </c>
      <c r="AV307" s="277" t="str">
        <f t="shared" si="54"/>
        <v/>
      </c>
      <c r="AX307" s="112">
        <f t="shared" si="51"/>
        <v>0.5</v>
      </c>
      <c r="AY307" s="78">
        <f t="shared" si="52"/>
        <v>1</v>
      </c>
    </row>
    <row r="308" spans="1:51" ht="120">
      <c r="A308" s="35" t="str">
        <f>'DEF13'!A308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08" s="35" t="str">
        <f>'DEF13'!B308</f>
        <v>8.7. Fortalecer la capacidad institucional en todos sus frentes para generar mejores indicadores de
gestión y resultados</v>
      </c>
      <c r="C308" s="35" t="str">
        <f>'DEF13'!C308</f>
        <v>N/A</v>
      </c>
      <c r="D308" s="35" t="str">
        <f>'DEF13'!D308</f>
        <v>7. Control Interno</v>
      </c>
      <c r="E308" s="35" t="str">
        <f>'DEF13'!E308</f>
        <v>7.1. Control Interno</v>
      </c>
      <c r="F308" s="35" t="str">
        <f>'DEF13'!F308</f>
        <v>9. Plan Anticorrupción y de Atención al Ciudadano</v>
      </c>
      <c r="G308" s="35" t="str">
        <f>'DEF13'!G308</f>
        <v>Oficina de Control Interno Disciplinario</v>
      </c>
      <c r="H308" s="35">
        <f>'DEF13'!H308</f>
        <v>4500</v>
      </c>
      <c r="I308" s="35" t="str">
        <f>'DEF13'!I308</f>
        <v>Gestión y Prevención de Asuntos Disciplinarios</v>
      </c>
      <c r="J308" s="35" t="str">
        <f>'DEF13'!J308</f>
        <v>Realizar seguimiento mediante correo electrónico al resultado de los compromisos establecidos en el informe generado en reunión con las entidades adscritas al sector salud sobre temas disciplinarios y anticorrupción. Realizar análisis de los resultados obtenidos.</v>
      </c>
      <c r="K308" s="35" t="str">
        <f>'DEF13'!K308</f>
        <v>4500-03</v>
      </c>
      <c r="L308" s="35" t="str">
        <f>'DEF13'!L308</f>
        <v>Nivel de cumplimiento del Plan de Trabajo</v>
      </c>
      <c r="M308" s="35" t="str">
        <f>'DEF13'!N308</f>
        <v>(No. De reuniones de seguimiento programadas/No. reuniones de seguimiento realizadas)* 100</v>
      </c>
      <c r="N308" s="35" t="str">
        <f>'DEF13'!O308</f>
        <v xml:space="preserve">Porcentaje </v>
      </c>
      <c r="O308" s="35">
        <f>'DEF13'!Q308</f>
        <v>0</v>
      </c>
      <c r="P308" s="35">
        <f>'DEF13'!R308</f>
        <v>0</v>
      </c>
      <c r="Q308" s="130">
        <f>'DEF13'!S308</f>
        <v>0</v>
      </c>
      <c r="R308" s="112">
        <f>'DEF13'!T308</f>
        <v>1</v>
      </c>
      <c r="S308" s="112">
        <v>0</v>
      </c>
      <c r="T308" s="35"/>
      <c r="U308" s="130"/>
      <c r="V308" s="112"/>
      <c r="W308" s="78"/>
      <c r="X308" s="112">
        <v>0</v>
      </c>
      <c r="Y308" s="108"/>
      <c r="Z308" s="131">
        <v>0</v>
      </c>
      <c r="AA308" s="132"/>
      <c r="AB308" s="132"/>
      <c r="AC308" s="132"/>
      <c r="AD308" s="132"/>
      <c r="AE308" s="135" t="s">
        <v>3171</v>
      </c>
      <c r="AF308" s="145">
        <f>'DEF13'!X308</f>
        <v>0.5</v>
      </c>
      <c r="AG308" s="133" t="str">
        <f>'DEF13'!Y308</f>
        <v xml:space="preserve">Analisis del seguimiento realizado  mediante correo electrónico al resultado de los compromisos establecidos en el informe generado en reunión con las entidades Adscritas al sector salud sobre temas disciplinarios y anticorrupción   </v>
      </c>
      <c r="AH308" s="134">
        <f>'DEF13'!Z308</f>
        <v>0</v>
      </c>
      <c r="AI308" s="88">
        <v>0.5</v>
      </c>
      <c r="AJ308" s="78">
        <f t="shared" si="44"/>
        <v>1</v>
      </c>
      <c r="AK308" s="112">
        <f t="shared" si="45"/>
        <v>0</v>
      </c>
      <c r="AL308" s="103"/>
      <c r="AM308" s="78" t="e">
        <f t="shared" si="46"/>
        <v>#DIV/0!</v>
      </c>
      <c r="AN308" s="105" t="s">
        <v>3176</v>
      </c>
      <c r="AO308" s="105"/>
      <c r="AP308" s="105"/>
      <c r="AQ308" s="105"/>
      <c r="AR308" s="105" t="s">
        <v>3109</v>
      </c>
      <c r="AS308" s="112">
        <f t="shared" si="47"/>
        <v>0.5</v>
      </c>
      <c r="AT308" s="78">
        <f t="shared" si="48"/>
        <v>0.5</v>
      </c>
      <c r="AU308" s="108">
        <f t="shared" si="49"/>
        <v>0</v>
      </c>
      <c r="AV308" s="277" t="str">
        <f t="shared" si="54"/>
        <v/>
      </c>
      <c r="AX308" s="112">
        <f t="shared" si="51"/>
        <v>0.5</v>
      </c>
      <c r="AY308" s="78">
        <f t="shared" si="52"/>
        <v>1</v>
      </c>
    </row>
    <row r="309" spans="1:51" ht="120">
      <c r="A309" s="35" t="str">
        <f>'DEF13'!A309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09" s="35" t="str">
        <f>'DEF13'!B309</f>
        <v>8.7. Fortalecer la capacidad institucional en todos sus frentes para generar mejores indicadores de
gestión y resultados</v>
      </c>
      <c r="C309" s="35" t="str">
        <f>'DEF13'!C309</f>
        <v>N/A</v>
      </c>
      <c r="D309" s="35" t="str">
        <f>'DEF13'!D309</f>
        <v>7. Control Interno</v>
      </c>
      <c r="E309" s="35" t="str">
        <f>'DEF13'!E309</f>
        <v>7.1. Control Interno</v>
      </c>
      <c r="F309" s="35" t="str">
        <f>'DEF13'!F309</f>
        <v>9. Plan Anticorrupción y de Atención al Ciudadano</v>
      </c>
      <c r="G309" s="35" t="str">
        <f>'DEF13'!G309</f>
        <v>Oficina de Control Interno Disciplinario</v>
      </c>
      <c r="H309" s="35">
        <f>'DEF13'!H309</f>
        <v>4500</v>
      </c>
      <c r="I309" s="35" t="str">
        <f>'DEF13'!I309</f>
        <v>Gestión y Prevención de Asuntos Disciplinarios</v>
      </c>
      <c r="J309" s="35" t="str">
        <f>'DEF13'!J309</f>
        <v>Tramitar oportunamente la totalidad de las quejas recibidas durante el año 2023</v>
      </c>
      <c r="K309" s="35" t="str">
        <f>'DEF13'!K309</f>
        <v>4500-04</v>
      </c>
      <c r="L309" s="35" t="str">
        <f>'DEF13'!L309</f>
        <v>Oportunidad en la atención de las quejas recibidas</v>
      </c>
      <c r="M309" s="35" t="str">
        <f>'DEF13'!N309</f>
        <v>(No. De quejas recibidass/No. de quejas tramitadas)* 100</v>
      </c>
      <c r="N309" s="35" t="str">
        <f>'DEF13'!O309</f>
        <v xml:space="preserve">Porcentaje </v>
      </c>
      <c r="O309" s="35">
        <f>'DEF13'!Q309</f>
        <v>0</v>
      </c>
      <c r="P309" s="35">
        <f>'DEF13'!R309</f>
        <v>0</v>
      </c>
      <c r="Q309" s="130">
        <f>'DEF13'!S309</f>
        <v>0</v>
      </c>
      <c r="R309" s="112">
        <f>'DEF13'!T309</f>
        <v>1</v>
      </c>
      <c r="S309" s="112">
        <v>0.25</v>
      </c>
      <c r="T309" s="35" t="s">
        <v>2141</v>
      </c>
      <c r="U309" s="130"/>
      <c r="V309" s="112">
        <v>0.25</v>
      </c>
      <c r="W309" s="78">
        <v>1</v>
      </c>
      <c r="X309" s="112">
        <v>0</v>
      </c>
      <c r="Y309" s="108"/>
      <c r="Z309" s="131">
        <v>0</v>
      </c>
      <c r="AA309" s="132" t="s">
        <v>3177</v>
      </c>
      <c r="AB309" s="132"/>
      <c r="AC309" s="132"/>
      <c r="AD309" s="132"/>
      <c r="AE309" s="135" t="s">
        <v>3174</v>
      </c>
      <c r="AF309" s="145">
        <f>'DEF13'!X309</f>
        <v>0.25</v>
      </c>
      <c r="AG309" s="133" t="str">
        <f>'DEF13'!Y309</f>
        <v>Dar trámite oporturno a las quejas recibidas</v>
      </c>
      <c r="AH309" s="134">
        <f>'DEF13'!Z309</f>
        <v>0</v>
      </c>
      <c r="AI309" s="88">
        <v>0.25</v>
      </c>
      <c r="AJ309" s="78">
        <f t="shared" si="44"/>
        <v>1</v>
      </c>
      <c r="AK309" s="112">
        <f t="shared" si="45"/>
        <v>0</v>
      </c>
      <c r="AL309" s="103"/>
      <c r="AM309" s="78" t="e">
        <f t="shared" si="46"/>
        <v>#DIV/0!</v>
      </c>
      <c r="AN309" s="105" t="s">
        <v>3178</v>
      </c>
      <c r="AO309" s="105"/>
      <c r="AP309" s="105"/>
      <c r="AQ309" s="105"/>
      <c r="AR309" s="105" t="s">
        <v>3109</v>
      </c>
      <c r="AS309" s="112">
        <f t="shared" si="47"/>
        <v>0.5</v>
      </c>
      <c r="AT309" s="78">
        <f t="shared" si="48"/>
        <v>0.5</v>
      </c>
      <c r="AU309" s="108">
        <f t="shared" si="49"/>
        <v>0</v>
      </c>
      <c r="AV309" s="277" t="str">
        <f t="shared" si="54"/>
        <v/>
      </c>
      <c r="AX309" s="112">
        <f t="shared" si="51"/>
        <v>0.5</v>
      </c>
      <c r="AY309" s="78">
        <f t="shared" si="52"/>
        <v>1</v>
      </c>
    </row>
  </sheetData>
  <autoFilter ref="A9:AV309" xr:uid="{C788AF97-7532-4F38-8617-945F630E5A4D}"/>
  <mergeCells count="57">
    <mergeCell ref="AS6:AV7"/>
    <mergeCell ref="AS8:AT8"/>
    <mergeCell ref="AU8:AV8"/>
    <mergeCell ref="AB8:AD8"/>
    <mergeCell ref="AE8:AE9"/>
    <mergeCell ref="AF6:AR6"/>
    <mergeCell ref="AF7:AH7"/>
    <mergeCell ref="AI7:AM7"/>
    <mergeCell ref="AN7:AQ7"/>
    <mergeCell ref="AF8:AF9"/>
    <mergeCell ref="AG8:AG9"/>
    <mergeCell ref="AH8:AH9"/>
    <mergeCell ref="AI8:AK8"/>
    <mergeCell ref="AL8:AM8"/>
    <mergeCell ref="S6:AE6"/>
    <mergeCell ref="S7:U7"/>
    <mergeCell ref="Z1:AB1"/>
    <mergeCell ref="AC1:AF1"/>
    <mergeCell ref="A7:A9"/>
    <mergeCell ref="B7:B9"/>
    <mergeCell ref="V7:Z7"/>
    <mergeCell ref="AA7:AD7"/>
    <mergeCell ref="L7:N7"/>
    <mergeCell ref="O7:R7"/>
    <mergeCell ref="G7:I7"/>
    <mergeCell ref="M8:M9"/>
    <mergeCell ref="N8:N9"/>
    <mergeCell ref="O8:Q8"/>
    <mergeCell ref="R8:R9"/>
    <mergeCell ref="H8:H9"/>
    <mergeCell ref="I8:I9"/>
    <mergeCell ref="G8:G9"/>
    <mergeCell ref="AR8:AR9"/>
    <mergeCell ref="S8:S9"/>
    <mergeCell ref="T8:T9"/>
    <mergeCell ref="U8:U9"/>
    <mergeCell ref="V8:X8"/>
    <mergeCell ref="Y8:Z8"/>
    <mergeCell ref="AA8:AA9"/>
    <mergeCell ref="AN8:AN9"/>
    <mergeCell ref="AO8:AQ8"/>
    <mergeCell ref="D2:E2"/>
    <mergeCell ref="F2:Y2"/>
    <mergeCell ref="Z2:AB2"/>
    <mergeCell ref="AC2:AF2"/>
    <mergeCell ref="C7:C9"/>
    <mergeCell ref="D7:D9"/>
    <mergeCell ref="E7:E9"/>
    <mergeCell ref="F7:F9"/>
    <mergeCell ref="A1:C2"/>
    <mergeCell ref="D1:E1"/>
    <mergeCell ref="F1:Y1"/>
    <mergeCell ref="L8:L9"/>
    <mergeCell ref="K7:K9"/>
    <mergeCell ref="J7:J9"/>
    <mergeCell ref="A6:F6"/>
    <mergeCell ref="G6:R6"/>
  </mergeCells>
  <dataValidations count="2">
    <dataValidation allowBlank="1" showInputMessage="1" showErrorMessage="1" promptTitle="Observaciones de incumplimiento" prompt="Este capítulo sólo se diligencia en caso de no haber logrado el cumplimiento de la meta o tener cumplimientos parciales" sqref="AB8:AD8 AO8:AQ8" xr:uid="{E0210EA7-1131-4C28-A664-23237CA539F7}"/>
    <dataValidation allowBlank="1" showInputMessage="1" showErrorMessage="1" promptTitle="Seguimiento" prompt="Este campo solo será diligenciado por la Oficina Asesora de Planeación." sqref="AE7 AR7" xr:uid="{69B3AF65-2439-46CC-8DB4-B1EA60B667B7}"/>
  </dataValidations>
  <pageMargins left="0.7" right="0.7" top="0.75" bottom="0.75" header="0.3" footer="0.3"/>
  <pageSetup orientation="portrait" horizontalDpi="4294967292" r:id="rId1"/>
  <ignoredErrors>
    <ignoredError sqref="AM296" evalError="1"/>
    <ignoredError sqref="AX32 AS32" formula="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77370-8944-4EFD-A433-BBE2B002B3ED}">
  <sheetPr filterMode="1"/>
  <dimension ref="A1:AA214"/>
  <sheetViews>
    <sheetView zoomScale="80" zoomScaleNormal="80" workbookViewId="0">
      <selection activeCell="Y83" sqref="Y83"/>
    </sheetView>
  </sheetViews>
  <sheetFormatPr baseColWidth="10" defaultRowHeight="15"/>
  <cols>
    <col min="1" max="1" width="13.42578125" style="262" customWidth="1"/>
    <col min="2" max="2" width="27" style="262" customWidth="1"/>
    <col min="3" max="3" width="21.5703125" style="262" customWidth="1"/>
    <col min="4" max="11" width="5.42578125" style="262" customWidth="1"/>
    <col min="12" max="12" width="7" style="262" customWidth="1"/>
    <col min="13" max="13" width="9.5703125" style="262" customWidth="1"/>
    <col min="14" max="14" width="8" style="262" customWidth="1"/>
    <col min="15" max="15" width="9.5703125" style="262" customWidth="1"/>
    <col min="16" max="16" width="27.5703125" style="262" customWidth="1"/>
    <col min="17" max="24" width="18.85546875" style="262" customWidth="1"/>
    <col min="25" max="25" width="18.85546875" style="272" customWidth="1"/>
    <col min="26" max="27" width="18.85546875" style="262" customWidth="1"/>
    <col min="28" max="28" width="0" style="262" hidden="1" customWidth="1"/>
    <col min="29" max="29" width="6.42578125" style="262" customWidth="1"/>
    <col min="30" max="16384" width="11.42578125" style="262"/>
  </cols>
  <sheetData>
    <row r="1" spans="1:27">
      <c r="A1" s="260" t="s">
        <v>3238</v>
      </c>
      <c r="B1" s="260">
        <v>2023</v>
      </c>
      <c r="C1" s="261" t="s">
        <v>3239</v>
      </c>
      <c r="D1" s="261" t="s">
        <v>3239</v>
      </c>
      <c r="E1" s="261" t="s">
        <v>3239</v>
      </c>
      <c r="F1" s="261" t="s">
        <v>3239</v>
      </c>
      <c r="G1" s="261" t="s">
        <v>3239</v>
      </c>
      <c r="H1" s="261" t="s">
        <v>3239</v>
      </c>
      <c r="I1" s="261" t="s">
        <v>3239</v>
      </c>
      <c r="J1" s="261" t="s">
        <v>3239</v>
      </c>
      <c r="K1" s="261" t="s">
        <v>3239</v>
      </c>
      <c r="L1" s="261" t="s">
        <v>3239</v>
      </c>
      <c r="M1" s="261" t="s">
        <v>3239</v>
      </c>
      <c r="N1" s="261" t="s">
        <v>3239</v>
      </c>
      <c r="O1" s="261" t="s">
        <v>3239</v>
      </c>
      <c r="P1" s="261" t="s">
        <v>3239</v>
      </c>
      <c r="Q1" s="261" t="s">
        <v>3239</v>
      </c>
      <c r="R1" s="261" t="s">
        <v>3239</v>
      </c>
      <c r="S1" s="261" t="s">
        <v>3239</v>
      </c>
      <c r="T1" s="261" t="s">
        <v>3239</v>
      </c>
      <c r="U1" s="261" t="s">
        <v>3239</v>
      </c>
      <c r="V1" s="261" t="s">
        <v>3239</v>
      </c>
      <c r="W1" s="261" t="s">
        <v>3239</v>
      </c>
      <c r="X1" s="261" t="s">
        <v>3239</v>
      </c>
      <c r="Y1" s="269" t="s">
        <v>3239</v>
      </c>
      <c r="Z1" s="261" t="s">
        <v>3239</v>
      </c>
      <c r="AA1" s="261" t="s">
        <v>3239</v>
      </c>
    </row>
    <row r="2" spans="1:27">
      <c r="A2" s="260" t="s">
        <v>3240</v>
      </c>
      <c r="B2" s="260" t="s">
        <v>3241</v>
      </c>
      <c r="C2" s="261" t="s">
        <v>3239</v>
      </c>
      <c r="D2" s="261" t="s">
        <v>3239</v>
      </c>
      <c r="E2" s="261" t="s">
        <v>3239</v>
      </c>
      <c r="F2" s="261" t="s">
        <v>3239</v>
      </c>
      <c r="G2" s="261" t="s">
        <v>3239</v>
      </c>
      <c r="H2" s="261" t="s">
        <v>3239</v>
      </c>
      <c r="I2" s="261" t="s">
        <v>3239</v>
      </c>
      <c r="J2" s="261" t="s">
        <v>3239</v>
      </c>
      <c r="K2" s="261" t="s">
        <v>3239</v>
      </c>
      <c r="L2" s="261" t="s">
        <v>3239</v>
      </c>
      <c r="M2" s="261" t="s">
        <v>3239</v>
      </c>
      <c r="N2" s="261" t="s">
        <v>3239</v>
      </c>
      <c r="O2" s="261" t="s">
        <v>3239</v>
      </c>
      <c r="P2" s="261" t="s">
        <v>3239</v>
      </c>
      <c r="Q2" s="261" t="s">
        <v>3239</v>
      </c>
      <c r="R2" s="261" t="s">
        <v>3239</v>
      </c>
      <c r="S2" s="261" t="s">
        <v>3239</v>
      </c>
      <c r="T2" s="261" t="s">
        <v>3239</v>
      </c>
      <c r="U2" s="261" t="s">
        <v>3239</v>
      </c>
      <c r="V2" s="261" t="s">
        <v>3239</v>
      </c>
      <c r="W2" s="261" t="s">
        <v>3239</v>
      </c>
      <c r="X2" s="261" t="s">
        <v>3239</v>
      </c>
      <c r="Y2" s="269" t="s">
        <v>3239</v>
      </c>
      <c r="Z2" s="261" t="s">
        <v>3239</v>
      </c>
      <c r="AA2" s="261" t="s">
        <v>3239</v>
      </c>
    </row>
    <row r="3" spans="1:27">
      <c r="A3" s="260" t="s">
        <v>3242</v>
      </c>
      <c r="B3" s="260" t="s">
        <v>3243</v>
      </c>
      <c r="C3" s="261" t="s">
        <v>3239</v>
      </c>
      <c r="D3" s="261" t="s">
        <v>3239</v>
      </c>
      <c r="E3" s="261" t="s">
        <v>3239</v>
      </c>
      <c r="F3" s="261" t="s">
        <v>3239</v>
      </c>
      <c r="G3" s="261" t="s">
        <v>3239</v>
      </c>
      <c r="H3" s="261" t="s">
        <v>3239</v>
      </c>
      <c r="I3" s="261" t="s">
        <v>3239</v>
      </c>
      <c r="J3" s="261" t="s">
        <v>3239</v>
      </c>
      <c r="K3" s="261" t="s">
        <v>3239</v>
      </c>
      <c r="L3" s="261" t="s">
        <v>3239</v>
      </c>
      <c r="M3" s="261" t="s">
        <v>3239</v>
      </c>
      <c r="N3" s="261" t="s">
        <v>3239</v>
      </c>
      <c r="O3" s="261" t="s">
        <v>3239</v>
      </c>
      <c r="P3" s="261" t="s">
        <v>3239</v>
      </c>
      <c r="Q3" s="261" t="s">
        <v>3239</v>
      </c>
      <c r="R3" s="261" t="s">
        <v>3239</v>
      </c>
      <c r="S3" s="261" t="s">
        <v>3239</v>
      </c>
      <c r="T3" s="261" t="s">
        <v>3239</v>
      </c>
      <c r="U3" s="261" t="s">
        <v>3239</v>
      </c>
      <c r="V3" s="261" t="s">
        <v>3239</v>
      </c>
      <c r="W3" s="261" t="s">
        <v>3239</v>
      </c>
      <c r="X3" s="261" t="s">
        <v>3239</v>
      </c>
      <c r="Y3" s="269" t="s">
        <v>3239</v>
      </c>
      <c r="Z3" s="261" t="s">
        <v>3239</v>
      </c>
      <c r="AA3" s="261" t="s">
        <v>3239</v>
      </c>
    </row>
    <row r="4" spans="1:27" ht="24">
      <c r="A4" s="260" t="s">
        <v>3244</v>
      </c>
      <c r="B4" s="260" t="s">
        <v>3245</v>
      </c>
      <c r="C4" s="260" t="s">
        <v>343</v>
      </c>
      <c r="D4" s="260" t="s">
        <v>3246</v>
      </c>
      <c r="E4" s="260" t="s">
        <v>3247</v>
      </c>
      <c r="F4" s="260" t="s">
        <v>3248</v>
      </c>
      <c r="G4" s="260" t="s">
        <v>3249</v>
      </c>
      <c r="H4" s="260" t="s">
        <v>3250</v>
      </c>
      <c r="I4" s="260" t="s">
        <v>3251</v>
      </c>
      <c r="J4" s="260" t="s">
        <v>3252</v>
      </c>
      <c r="K4" s="260" t="s">
        <v>3253</v>
      </c>
      <c r="L4" s="260" t="s">
        <v>3254</v>
      </c>
      <c r="M4" s="260" t="s">
        <v>3255</v>
      </c>
      <c r="N4" s="260" t="s">
        <v>3256</v>
      </c>
      <c r="O4" s="260" t="s">
        <v>3257</v>
      </c>
      <c r="P4" s="260" t="s">
        <v>3258</v>
      </c>
      <c r="Q4" s="260" t="s">
        <v>3259</v>
      </c>
      <c r="R4" s="260" t="s">
        <v>3260</v>
      </c>
      <c r="S4" s="260" t="s">
        <v>3261</v>
      </c>
      <c r="T4" s="260" t="s">
        <v>3262</v>
      </c>
      <c r="U4" s="260" t="s">
        <v>3263</v>
      </c>
      <c r="V4" s="260" t="s">
        <v>3264</v>
      </c>
      <c r="W4" s="260" t="s">
        <v>3265</v>
      </c>
      <c r="X4" s="260" t="s">
        <v>3266</v>
      </c>
      <c r="Y4" s="270" t="s">
        <v>3267</v>
      </c>
      <c r="Z4" s="260" t="s">
        <v>3268</v>
      </c>
      <c r="AA4" s="260" t="s">
        <v>3269</v>
      </c>
    </row>
    <row r="5" spans="1:27" ht="33.75" hidden="1">
      <c r="A5" s="263" t="s">
        <v>3270</v>
      </c>
      <c r="B5" s="264" t="s">
        <v>3271</v>
      </c>
      <c r="C5" s="265" t="s">
        <v>3272</v>
      </c>
      <c r="D5" s="263" t="s">
        <v>3273</v>
      </c>
      <c r="E5" s="263" t="s">
        <v>3274</v>
      </c>
      <c r="F5" s="263" t="s">
        <v>3274</v>
      </c>
      <c r="G5" s="263" t="s">
        <v>3274</v>
      </c>
      <c r="H5" s="263"/>
      <c r="I5" s="263"/>
      <c r="J5" s="263"/>
      <c r="K5" s="263"/>
      <c r="L5" s="263"/>
      <c r="M5" s="263" t="s">
        <v>3275</v>
      </c>
      <c r="N5" s="263" t="s">
        <v>3276</v>
      </c>
      <c r="O5" s="263" t="s">
        <v>3277</v>
      </c>
      <c r="P5" s="264" t="s">
        <v>3278</v>
      </c>
      <c r="Q5" s="266">
        <v>51645076000</v>
      </c>
      <c r="R5" s="266">
        <v>0</v>
      </c>
      <c r="S5" s="266">
        <v>0</v>
      </c>
      <c r="T5" s="266">
        <v>51645076000</v>
      </c>
      <c r="U5" s="266">
        <v>0</v>
      </c>
      <c r="V5" s="266">
        <v>51645076000</v>
      </c>
      <c r="W5" s="266">
        <v>0</v>
      </c>
      <c r="X5" s="266">
        <v>23333539265</v>
      </c>
      <c r="Y5" s="266">
        <v>23327179872</v>
      </c>
      <c r="Z5" s="266">
        <v>23327179872</v>
      </c>
      <c r="AA5" s="266">
        <v>23327179872</v>
      </c>
    </row>
    <row r="6" spans="1:27" ht="33.75" hidden="1">
      <c r="A6" s="263" t="s">
        <v>3270</v>
      </c>
      <c r="B6" s="264" t="s">
        <v>3271</v>
      </c>
      <c r="C6" s="265" t="s">
        <v>3279</v>
      </c>
      <c r="D6" s="263" t="s">
        <v>3273</v>
      </c>
      <c r="E6" s="263" t="s">
        <v>3274</v>
      </c>
      <c r="F6" s="263" t="s">
        <v>3274</v>
      </c>
      <c r="G6" s="263" t="s">
        <v>3280</v>
      </c>
      <c r="H6" s="263"/>
      <c r="I6" s="263"/>
      <c r="J6" s="263"/>
      <c r="K6" s="263"/>
      <c r="L6" s="263"/>
      <c r="M6" s="263" t="s">
        <v>3275</v>
      </c>
      <c r="N6" s="263" t="s">
        <v>3276</v>
      </c>
      <c r="O6" s="263" t="s">
        <v>3277</v>
      </c>
      <c r="P6" s="264" t="s">
        <v>3281</v>
      </c>
      <c r="Q6" s="266">
        <v>18754296000</v>
      </c>
      <c r="R6" s="266">
        <v>0</v>
      </c>
      <c r="S6" s="266">
        <v>0</v>
      </c>
      <c r="T6" s="266">
        <v>18754296000</v>
      </c>
      <c r="U6" s="266">
        <v>0</v>
      </c>
      <c r="V6" s="266">
        <v>18754296000</v>
      </c>
      <c r="W6" s="266">
        <v>0</v>
      </c>
      <c r="X6" s="266">
        <v>8656619300</v>
      </c>
      <c r="Y6" s="266">
        <v>8656619300</v>
      </c>
      <c r="Z6" s="266">
        <v>8656277500</v>
      </c>
      <c r="AA6" s="266">
        <v>8656448400</v>
      </c>
    </row>
    <row r="7" spans="1:27" ht="33.75" hidden="1">
      <c r="A7" s="263" t="s">
        <v>3270</v>
      </c>
      <c r="B7" s="264" t="s">
        <v>3271</v>
      </c>
      <c r="C7" s="265" t="s">
        <v>3282</v>
      </c>
      <c r="D7" s="263" t="s">
        <v>3273</v>
      </c>
      <c r="E7" s="263" t="s">
        <v>3274</v>
      </c>
      <c r="F7" s="263" t="s">
        <v>3274</v>
      </c>
      <c r="G7" s="263" t="s">
        <v>3283</v>
      </c>
      <c r="H7" s="263"/>
      <c r="I7" s="263"/>
      <c r="J7" s="263"/>
      <c r="K7" s="263"/>
      <c r="L7" s="263"/>
      <c r="M7" s="263" t="s">
        <v>3275</v>
      </c>
      <c r="N7" s="263" t="s">
        <v>3276</v>
      </c>
      <c r="O7" s="263" t="s">
        <v>3277</v>
      </c>
      <c r="P7" s="264" t="s">
        <v>3284</v>
      </c>
      <c r="Q7" s="266">
        <v>5314198000</v>
      </c>
      <c r="R7" s="266">
        <v>0</v>
      </c>
      <c r="S7" s="266">
        <v>0</v>
      </c>
      <c r="T7" s="266">
        <v>5314198000</v>
      </c>
      <c r="U7" s="266">
        <v>0</v>
      </c>
      <c r="V7" s="266">
        <v>5314198000</v>
      </c>
      <c r="W7" s="266">
        <v>0</v>
      </c>
      <c r="X7" s="266">
        <v>3318233526</v>
      </c>
      <c r="Y7" s="266">
        <v>3318233526</v>
      </c>
      <c r="Z7" s="266">
        <v>3318233526</v>
      </c>
      <c r="AA7" s="266">
        <v>3318233526</v>
      </c>
    </row>
    <row r="8" spans="1:27" ht="33.75" hidden="1">
      <c r="A8" s="263" t="s">
        <v>3270</v>
      </c>
      <c r="B8" s="264" t="s">
        <v>3271</v>
      </c>
      <c r="C8" s="265" t="s">
        <v>3285</v>
      </c>
      <c r="D8" s="263" t="s">
        <v>3273</v>
      </c>
      <c r="E8" s="263" t="s">
        <v>3280</v>
      </c>
      <c r="F8" s="263"/>
      <c r="G8" s="263"/>
      <c r="H8" s="263"/>
      <c r="I8" s="263"/>
      <c r="J8" s="263"/>
      <c r="K8" s="263"/>
      <c r="L8" s="263"/>
      <c r="M8" s="263" t="s">
        <v>3275</v>
      </c>
      <c r="N8" s="263" t="s">
        <v>3276</v>
      </c>
      <c r="O8" s="263" t="s">
        <v>3277</v>
      </c>
      <c r="P8" s="264" t="s">
        <v>3286</v>
      </c>
      <c r="Q8" s="266">
        <v>20937437000</v>
      </c>
      <c r="R8" s="266">
        <v>0</v>
      </c>
      <c r="S8" s="266">
        <v>51207000</v>
      </c>
      <c r="T8" s="266">
        <v>20886230000</v>
      </c>
      <c r="U8" s="266">
        <v>0</v>
      </c>
      <c r="V8" s="266">
        <v>19586569103.290001</v>
      </c>
      <c r="W8" s="266">
        <v>1299660896.71</v>
      </c>
      <c r="X8" s="266">
        <v>15324387912.41</v>
      </c>
      <c r="Y8" s="266">
        <v>8657944835.4599991</v>
      </c>
      <c r="Z8" s="266">
        <v>8657944835.4599991</v>
      </c>
      <c r="AA8" s="266">
        <v>8657944835.4599991</v>
      </c>
    </row>
    <row r="9" spans="1:27" ht="33.75" hidden="1">
      <c r="A9" s="263" t="s">
        <v>3270</v>
      </c>
      <c r="B9" s="264" t="s">
        <v>3271</v>
      </c>
      <c r="C9" s="265" t="s">
        <v>3287</v>
      </c>
      <c r="D9" s="263" t="s">
        <v>3273</v>
      </c>
      <c r="E9" s="263" t="s">
        <v>3283</v>
      </c>
      <c r="F9" s="263" t="s">
        <v>3280</v>
      </c>
      <c r="G9" s="263" t="s">
        <v>3280</v>
      </c>
      <c r="H9" s="263"/>
      <c r="I9" s="263"/>
      <c r="J9" s="263"/>
      <c r="K9" s="263"/>
      <c r="L9" s="263"/>
      <c r="M9" s="263" t="s">
        <v>3275</v>
      </c>
      <c r="N9" s="263" t="s">
        <v>3276</v>
      </c>
      <c r="O9" s="263" t="s">
        <v>3277</v>
      </c>
      <c r="P9" s="264" t="s">
        <v>3288</v>
      </c>
      <c r="Q9" s="266">
        <v>715287000</v>
      </c>
      <c r="R9" s="266">
        <v>0</v>
      </c>
      <c r="S9" s="266">
        <v>0</v>
      </c>
      <c r="T9" s="266">
        <v>715287000</v>
      </c>
      <c r="U9" s="266">
        <v>0</v>
      </c>
      <c r="V9" s="266">
        <v>715287000</v>
      </c>
      <c r="W9" s="266">
        <v>0</v>
      </c>
      <c r="X9" s="266">
        <v>715287000</v>
      </c>
      <c r="Y9" s="266">
        <v>715249914.22000003</v>
      </c>
      <c r="Z9" s="266">
        <v>715249914.22000003</v>
      </c>
      <c r="AA9" s="266">
        <v>715249914.22000003</v>
      </c>
    </row>
    <row r="10" spans="1:27" ht="45" hidden="1">
      <c r="A10" s="263" t="s">
        <v>3270</v>
      </c>
      <c r="B10" s="264" t="s">
        <v>3271</v>
      </c>
      <c r="C10" s="265" t="s">
        <v>3289</v>
      </c>
      <c r="D10" s="263" t="s">
        <v>3273</v>
      </c>
      <c r="E10" s="263" t="s">
        <v>3283</v>
      </c>
      <c r="F10" s="263" t="s">
        <v>3283</v>
      </c>
      <c r="G10" s="263" t="s">
        <v>3274</v>
      </c>
      <c r="H10" s="263" t="s">
        <v>3290</v>
      </c>
      <c r="I10" s="263"/>
      <c r="J10" s="263"/>
      <c r="K10" s="263"/>
      <c r="L10" s="263"/>
      <c r="M10" s="263" t="s">
        <v>3275</v>
      </c>
      <c r="N10" s="263" t="s">
        <v>3276</v>
      </c>
      <c r="O10" s="263" t="s">
        <v>3277</v>
      </c>
      <c r="P10" s="264" t="s">
        <v>3291</v>
      </c>
      <c r="Q10" s="266">
        <v>1793030000</v>
      </c>
      <c r="R10" s="266">
        <v>0</v>
      </c>
      <c r="S10" s="266">
        <v>0</v>
      </c>
      <c r="T10" s="266">
        <v>1793030000</v>
      </c>
      <c r="U10" s="266">
        <v>0</v>
      </c>
      <c r="V10" s="266">
        <v>20481268.789999999</v>
      </c>
      <c r="W10" s="266">
        <v>1772548731.21</v>
      </c>
      <c r="X10" s="266">
        <v>10300000</v>
      </c>
      <c r="Y10" s="266">
        <v>10300000</v>
      </c>
      <c r="Z10" s="266">
        <v>10300000</v>
      </c>
      <c r="AA10" s="266">
        <v>10300000</v>
      </c>
    </row>
    <row r="11" spans="1:27" ht="33.75" hidden="1">
      <c r="A11" s="263" t="s">
        <v>3270</v>
      </c>
      <c r="B11" s="264" t="s">
        <v>3271</v>
      </c>
      <c r="C11" s="265" t="s">
        <v>3292</v>
      </c>
      <c r="D11" s="263" t="s">
        <v>3273</v>
      </c>
      <c r="E11" s="263" t="s">
        <v>3283</v>
      </c>
      <c r="F11" s="263" t="s">
        <v>3283</v>
      </c>
      <c r="G11" s="263" t="s">
        <v>3274</v>
      </c>
      <c r="H11" s="263" t="s">
        <v>3293</v>
      </c>
      <c r="I11" s="263"/>
      <c r="J11" s="263"/>
      <c r="K11" s="263"/>
      <c r="L11" s="263"/>
      <c r="M11" s="263" t="s">
        <v>3275</v>
      </c>
      <c r="N11" s="263" t="s">
        <v>3276</v>
      </c>
      <c r="O11" s="263" t="s">
        <v>3277</v>
      </c>
      <c r="P11" s="264" t="s">
        <v>3294</v>
      </c>
      <c r="Q11" s="266">
        <v>45891377136</v>
      </c>
      <c r="R11" s="266">
        <v>0</v>
      </c>
      <c r="S11" s="266">
        <v>0</v>
      </c>
      <c r="T11" s="266">
        <v>45891377136</v>
      </c>
      <c r="U11" s="266">
        <v>14991377136</v>
      </c>
      <c r="V11" s="266">
        <v>0</v>
      </c>
      <c r="W11" s="266">
        <v>30900000000</v>
      </c>
      <c r="X11" s="266">
        <v>0</v>
      </c>
      <c r="Y11" s="266">
        <v>0</v>
      </c>
      <c r="Z11" s="266">
        <v>0</v>
      </c>
      <c r="AA11" s="266">
        <v>0</v>
      </c>
    </row>
    <row r="12" spans="1:27" ht="33.75" hidden="1">
      <c r="A12" s="263" t="s">
        <v>3270</v>
      </c>
      <c r="B12" s="264" t="s">
        <v>3271</v>
      </c>
      <c r="C12" s="265" t="s">
        <v>969</v>
      </c>
      <c r="D12" s="263" t="s">
        <v>3273</v>
      </c>
      <c r="E12" s="263" t="s">
        <v>3283</v>
      </c>
      <c r="F12" s="263" t="s">
        <v>3283</v>
      </c>
      <c r="G12" s="263" t="s">
        <v>3280</v>
      </c>
      <c r="H12" s="263" t="s">
        <v>3295</v>
      </c>
      <c r="I12" s="263"/>
      <c r="J12" s="263"/>
      <c r="K12" s="263"/>
      <c r="L12" s="263"/>
      <c r="M12" s="263" t="s">
        <v>3275</v>
      </c>
      <c r="N12" s="263" t="s">
        <v>3276</v>
      </c>
      <c r="O12" s="263" t="s">
        <v>3277</v>
      </c>
      <c r="P12" s="264" t="s">
        <v>3296</v>
      </c>
      <c r="Q12" s="266">
        <v>646021000</v>
      </c>
      <c r="R12" s="266">
        <v>0</v>
      </c>
      <c r="S12" s="266">
        <v>0</v>
      </c>
      <c r="T12" s="266">
        <v>646021000</v>
      </c>
      <c r="U12" s="266">
        <v>0</v>
      </c>
      <c r="V12" s="266">
        <v>0</v>
      </c>
      <c r="W12" s="266">
        <v>646021000</v>
      </c>
      <c r="X12" s="266">
        <v>0</v>
      </c>
      <c r="Y12" s="266">
        <v>0</v>
      </c>
      <c r="Z12" s="266">
        <v>0</v>
      </c>
      <c r="AA12" s="266">
        <v>0</v>
      </c>
    </row>
    <row r="13" spans="1:27" ht="33.75" hidden="1">
      <c r="A13" s="263" t="s">
        <v>3270</v>
      </c>
      <c r="B13" s="264" t="s">
        <v>3271</v>
      </c>
      <c r="C13" s="265" t="s">
        <v>3297</v>
      </c>
      <c r="D13" s="263" t="s">
        <v>3273</v>
      </c>
      <c r="E13" s="263" t="s">
        <v>3283</v>
      </c>
      <c r="F13" s="263" t="s">
        <v>3283</v>
      </c>
      <c r="G13" s="263" t="s">
        <v>3280</v>
      </c>
      <c r="H13" s="263" t="s">
        <v>3298</v>
      </c>
      <c r="I13" s="263"/>
      <c r="J13" s="263"/>
      <c r="K13" s="263"/>
      <c r="L13" s="263"/>
      <c r="M13" s="263" t="s">
        <v>3275</v>
      </c>
      <c r="N13" s="263" t="s">
        <v>3276</v>
      </c>
      <c r="O13" s="263" t="s">
        <v>3277</v>
      </c>
      <c r="P13" s="264" t="s">
        <v>3299</v>
      </c>
      <c r="Q13" s="266">
        <v>3801839992</v>
      </c>
      <c r="R13" s="266">
        <v>0</v>
      </c>
      <c r="S13" s="266">
        <v>0</v>
      </c>
      <c r="T13" s="266">
        <v>3801839992</v>
      </c>
      <c r="U13" s="266">
        <v>0</v>
      </c>
      <c r="V13" s="266">
        <v>3801839992</v>
      </c>
      <c r="W13" s="266">
        <v>0</v>
      </c>
      <c r="X13" s="266">
        <v>3801839992</v>
      </c>
      <c r="Y13" s="266">
        <v>3801821708.6300001</v>
      </c>
      <c r="Z13" s="266">
        <v>3801821708.6300001</v>
      </c>
      <c r="AA13" s="266">
        <v>3801821708.6300001</v>
      </c>
    </row>
    <row r="14" spans="1:27" ht="45" hidden="1">
      <c r="A14" s="263" t="s">
        <v>3270</v>
      </c>
      <c r="B14" s="264" t="s">
        <v>3271</v>
      </c>
      <c r="C14" s="265" t="s">
        <v>3300</v>
      </c>
      <c r="D14" s="263" t="s">
        <v>3273</v>
      </c>
      <c r="E14" s="263" t="s">
        <v>3283</v>
      </c>
      <c r="F14" s="263" t="s">
        <v>3283</v>
      </c>
      <c r="G14" s="263" t="s">
        <v>3280</v>
      </c>
      <c r="H14" s="263" t="s">
        <v>3301</v>
      </c>
      <c r="I14" s="263"/>
      <c r="J14" s="263"/>
      <c r="K14" s="263"/>
      <c r="L14" s="263"/>
      <c r="M14" s="263" t="s">
        <v>3275</v>
      </c>
      <c r="N14" s="263" t="s">
        <v>3276</v>
      </c>
      <c r="O14" s="263" t="s">
        <v>3277</v>
      </c>
      <c r="P14" s="264" t="s">
        <v>3302</v>
      </c>
      <c r="Q14" s="266">
        <v>34379324000</v>
      </c>
      <c r="R14" s="266">
        <v>0</v>
      </c>
      <c r="S14" s="266">
        <v>0</v>
      </c>
      <c r="T14" s="266">
        <v>34379324000</v>
      </c>
      <c r="U14" s="266">
        <v>0</v>
      </c>
      <c r="V14" s="266">
        <v>34379324000</v>
      </c>
      <c r="W14" s="266">
        <v>0</v>
      </c>
      <c r="X14" s="266">
        <v>34379324000</v>
      </c>
      <c r="Y14" s="266">
        <v>14346884993</v>
      </c>
      <c r="Z14" s="266">
        <v>14346884993</v>
      </c>
      <c r="AA14" s="266">
        <v>14346884993</v>
      </c>
    </row>
    <row r="15" spans="1:27" ht="33.75" hidden="1">
      <c r="A15" s="263" t="s">
        <v>3270</v>
      </c>
      <c r="B15" s="264" t="s">
        <v>3271</v>
      </c>
      <c r="C15" s="265" t="s">
        <v>3303</v>
      </c>
      <c r="D15" s="263" t="s">
        <v>3273</v>
      </c>
      <c r="E15" s="263" t="s">
        <v>3283</v>
      </c>
      <c r="F15" s="263" t="s">
        <v>3283</v>
      </c>
      <c r="G15" s="263" t="s">
        <v>3304</v>
      </c>
      <c r="H15" s="263" t="s">
        <v>3305</v>
      </c>
      <c r="I15" s="263"/>
      <c r="J15" s="263"/>
      <c r="K15" s="263"/>
      <c r="L15" s="263"/>
      <c r="M15" s="263" t="s">
        <v>3275</v>
      </c>
      <c r="N15" s="263" t="s">
        <v>3276</v>
      </c>
      <c r="O15" s="263" t="s">
        <v>3277</v>
      </c>
      <c r="P15" s="264" t="s">
        <v>3306</v>
      </c>
      <c r="Q15" s="266">
        <v>1552390000</v>
      </c>
      <c r="R15" s="266">
        <v>0</v>
      </c>
      <c r="S15" s="266">
        <v>0</v>
      </c>
      <c r="T15" s="266">
        <v>1552390000</v>
      </c>
      <c r="U15" s="266">
        <v>0</v>
      </c>
      <c r="V15" s="266">
        <v>1552390000</v>
      </c>
      <c r="W15" s="266">
        <v>0</v>
      </c>
      <c r="X15" s="266">
        <v>1552390000</v>
      </c>
      <c r="Y15" s="266">
        <v>776194812</v>
      </c>
      <c r="Z15" s="266">
        <v>776194812</v>
      </c>
      <c r="AA15" s="266">
        <v>776194812</v>
      </c>
    </row>
    <row r="16" spans="1:27" ht="45" hidden="1">
      <c r="A16" s="263" t="s">
        <v>3270</v>
      </c>
      <c r="B16" s="264" t="s">
        <v>3271</v>
      </c>
      <c r="C16" s="265" t="s">
        <v>838</v>
      </c>
      <c r="D16" s="263" t="s">
        <v>3273</v>
      </c>
      <c r="E16" s="263" t="s">
        <v>3283</v>
      </c>
      <c r="F16" s="263" t="s">
        <v>3283</v>
      </c>
      <c r="G16" s="263" t="s">
        <v>3304</v>
      </c>
      <c r="H16" s="263" t="s">
        <v>3307</v>
      </c>
      <c r="I16" s="263"/>
      <c r="J16" s="263"/>
      <c r="K16" s="263"/>
      <c r="L16" s="263"/>
      <c r="M16" s="263" t="s">
        <v>3275</v>
      </c>
      <c r="N16" s="263" t="s">
        <v>3276</v>
      </c>
      <c r="O16" s="263" t="s">
        <v>3277</v>
      </c>
      <c r="P16" s="264" t="s">
        <v>3308</v>
      </c>
      <c r="Q16" s="266">
        <v>27647190738000</v>
      </c>
      <c r="R16" s="266">
        <v>0</v>
      </c>
      <c r="S16" s="266">
        <v>0</v>
      </c>
      <c r="T16" s="266">
        <v>27647190738000</v>
      </c>
      <c r="U16" s="266">
        <v>0</v>
      </c>
      <c r="V16" s="266">
        <v>27647190738000</v>
      </c>
      <c r="W16" s="266">
        <v>0</v>
      </c>
      <c r="X16" s="266">
        <v>14518245650778</v>
      </c>
      <c r="Y16" s="266">
        <v>14518245650778</v>
      </c>
      <c r="Z16" s="266">
        <v>14518245650778</v>
      </c>
      <c r="AA16" s="266">
        <v>14518245650778</v>
      </c>
    </row>
    <row r="17" spans="1:27" ht="45" hidden="1">
      <c r="A17" s="263" t="s">
        <v>3270</v>
      </c>
      <c r="B17" s="264" t="s">
        <v>3271</v>
      </c>
      <c r="C17" s="265" t="s">
        <v>838</v>
      </c>
      <c r="D17" s="263" t="s">
        <v>3273</v>
      </c>
      <c r="E17" s="263" t="s">
        <v>3283</v>
      </c>
      <c r="F17" s="263" t="s">
        <v>3283</v>
      </c>
      <c r="G17" s="263" t="s">
        <v>3304</v>
      </c>
      <c r="H17" s="263" t="s">
        <v>3307</v>
      </c>
      <c r="I17" s="263"/>
      <c r="J17" s="263"/>
      <c r="K17" s="263"/>
      <c r="L17" s="263"/>
      <c r="M17" s="263" t="s">
        <v>3275</v>
      </c>
      <c r="N17" s="263" t="s">
        <v>3309</v>
      </c>
      <c r="O17" s="263" t="s">
        <v>3310</v>
      </c>
      <c r="P17" s="264" t="s">
        <v>3308</v>
      </c>
      <c r="Q17" s="266">
        <v>2021981419000</v>
      </c>
      <c r="R17" s="266">
        <v>0</v>
      </c>
      <c r="S17" s="266">
        <v>0</v>
      </c>
      <c r="T17" s="266">
        <v>2021981419000</v>
      </c>
      <c r="U17" s="266">
        <v>0</v>
      </c>
      <c r="V17" s="266">
        <v>0</v>
      </c>
      <c r="W17" s="266">
        <v>2021981419000</v>
      </c>
      <c r="X17" s="266">
        <v>0</v>
      </c>
      <c r="Y17" s="266">
        <v>0</v>
      </c>
      <c r="Z17" s="266">
        <v>0</v>
      </c>
      <c r="AA17" s="266">
        <v>0</v>
      </c>
    </row>
    <row r="18" spans="1:27" ht="45" hidden="1">
      <c r="A18" s="263" t="s">
        <v>3270</v>
      </c>
      <c r="B18" s="264" t="s">
        <v>3271</v>
      </c>
      <c r="C18" s="265" t="s">
        <v>838</v>
      </c>
      <c r="D18" s="263" t="s">
        <v>3273</v>
      </c>
      <c r="E18" s="263" t="s">
        <v>3283</v>
      </c>
      <c r="F18" s="263" t="s">
        <v>3283</v>
      </c>
      <c r="G18" s="263" t="s">
        <v>3304</v>
      </c>
      <c r="H18" s="263" t="s">
        <v>3307</v>
      </c>
      <c r="I18" s="263"/>
      <c r="J18" s="263"/>
      <c r="K18" s="263"/>
      <c r="L18" s="263"/>
      <c r="M18" s="263" t="s">
        <v>3275</v>
      </c>
      <c r="N18" s="263" t="s">
        <v>3311</v>
      </c>
      <c r="O18" s="263" t="s">
        <v>3277</v>
      </c>
      <c r="P18" s="264" t="s">
        <v>3308</v>
      </c>
      <c r="Q18" s="266">
        <v>66530691000</v>
      </c>
      <c r="R18" s="266">
        <v>0</v>
      </c>
      <c r="S18" s="266">
        <v>0</v>
      </c>
      <c r="T18" s="266">
        <v>66530691000</v>
      </c>
      <c r="U18" s="266">
        <v>0</v>
      </c>
      <c r="V18" s="266">
        <v>0</v>
      </c>
      <c r="W18" s="266">
        <v>66530691000</v>
      </c>
      <c r="X18" s="266">
        <v>0</v>
      </c>
      <c r="Y18" s="266">
        <v>0</v>
      </c>
      <c r="Z18" s="266">
        <v>0</v>
      </c>
      <c r="AA18" s="266">
        <v>0</v>
      </c>
    </row>
    <row r="19" spans="1:27" ht="45" hidden="1">
      <c r="A19" s="263" t="s">
        <v>3270</v>
      </c>
      <c r="B19" s="264" t="s">
        <v>3271</v>
      </c>
      <c r="C19" s="265" t="s">
        <v>838</v>
      </c>
      <c r="D19" s="263" t="s">
        <v>3273</v>
      </c>
      <c r="E19" s="263" t="s">
        <v>3283</v>
      </c>
      <c r="F19" s="263" t="s">
        <v>3283</v>
      </c>
      <c r="G19" s="263" t="s">
        <v>3304</v>
      </c>
      <c r="H19" s="263" t="s">
        <v>3307</v>
      </c>
      <c r="I19" s="263"/>
      <c r="J19" s="263"/>
      <c r="K19" s="263"/>
      <c r="L19" s="263"/>
      <c r="M19" s="263" t="s">
        <v>3275</v>
      </c>
      <c r="N19" s="263" t="s">
        <v>3312</v>
      </c>
      <c r="O19" s="263" t="s">
        <v>3277</v>
      </c>
      <c r="P19" s="264" t="s">
        <v>3308</v>
      </c>
      <c r="Q19" s="266">
        <v>3169932864</v>
      </c>
      <c r="R19" s="266">
        <v>0</v>
      </c>
      <c r="S19" s="266">
        <v>0</v>
      </c>
      <c r="T19" s="266">
        <v>3169932864</v>
      </c>
      <c r="U19" s="266">
        <v>0</v>
      </c>
      <c r="V19" s="266">
        <v>3169932864</v>
      </c>
      <c r="W19" s="266">
        <v>0</v>
      </c>
      <c r="X19" s="266">
        <v>3169932864</v>
      </c>
      <c r="Y19" s="266">
        <v>3169932864</v>
      </c>
      <c r="Z19" s="266">
        <v>3169932864</v>
      </c>
      <c r="AA19" s="266">
        <v>3169932864</v>
      </c>
    </row>
    <row r="20" spans="1:27" ht="45" hidden="1">
      <c r="A20" s="263" t="s">
        <v>3270</v>
      </c>
      <c r="B20" s="264" t="s">
        <v>3271</v>
      </c>
      <c r="C20" s="265" t="s">
        <v>838</v>
      </c>
      <c r="D20" s="263" t="s">
        <v>3273</v>
      </c>
      <c r="E20" s="263" t="s">
        <v>3283</v>
      </c>
      <c r="F20" s="263" t="s">
        <v>3283</v>
      </c>
      <c r="G20" s="263" t="s">
        <v>3304</v>
      </c>
      <c r="H20" s="263" t="s">
        <v>3307</v>
      </c>
      <c r="I20" s="263"/>
      <c r="J20" s="263"/>
      <c r="K20" s="263"/>
      <c r="L20" s="263"/>
      <c r="M20" s="263" t="s">
        <v>3275</v>
      </c>
      <c r="N20" s="263" t="s">
        <v>3313</v>
      </c>
      <c r="O20" s="263" t="s">
        <v>3310</v>
      </c>
      <c r="P20" s="264" t="s">
        <v>3308</v>
      </c>
      <c r="Q20" s="266">
        <v>2948326786000</v>
      </c>
      <c r="R20" s="266">
        <v>0</v>
      </c>
      <c r="S20" s="266">
        <v>0</v>
      </c>
      <c r="T20" s="266">
        <v>2948326786000</v>
      </c>
      <c r="U20" s="266">
        <v>0</v>
      </c>
      <c r="V20" s="266">
        <v>2921807610609</v>
      </c>
      <c r="W20" s="266">
        <v>26519175391</v>
      </c>
      <c r="X20" s="266">
        <v>2920333751848</v>
      </c>
      <c r="Y20" s="266">
        <v>1318408954316.96</v>
      </c>
      <c r="Z20" s="266">
        <v>1318408954316.96</v>
      </c>
      <c r="AA20" s="266">
        <v>1318408954316.96</v>
      </c>
    </row>
    <row r="21" spans="1:27" ht="33.75" hidden="1">
      <c r="A21" s="263" t="s">
        <v>3270</v>
      </c>
      <c r="B21" s="264" t="s">
        <v>3271</v>
      </c>
      <c r="C21" s="265" t="s">
        <v>3314</v>
      </c>
      <c r="D21" s="263" t="s">
        <v>3273</v>
      </c>
      <c r="E21" s="263" t="s">
        <v>3283</v>
      </c>
      <c r="F21" s="263" t="s">
        <v>3283</v>
      </c>
      <c r="G21" s="263" t="s">
        <v>3315</v>
      </c>
      <c r="H21" s="263" t="s">
        <v>3316</v>
      </c>
      <c r="I21" s="263"/>
      <c r="J21" s="263"/>
      <c r="K21" s="263"/>
      <c r="L21" s="263"/>
      <c r="M21" s="263" t="s">
        <v>3275</v>
      </c>
      <c r="N21" s="263" t="s">
        <v>3276</v>
      </c>
      <c r="O21" s="263" t="s">
        <v>3277</v>
      </c>
      <c r="P21" s="264" t="s">
        <v>3317</v>
      </c>
      <c r="Q21" s="266">
        <v>12821599952544</v>
      </c>
      <c r="R21" s="266">
        <v>0</v>
      </c>
      <c r="S21" s="266">
        <v>0</v>
      </c>
      <c r="T21" s="266">
        <v>12821599952544</v>
      </c>
      <c r="U21" s="266">
        <v>0</v>
      </c>
      <c r="V21" s="266">
        <v>12821599952544</v>
      </c>
      <c r="W21" s="266">
        <v>0</v>
      </c>
      <c r="X21" s="266">
        <v>6455239198004</v>
      </c>
      <c r="Y21" s="266">
        <v>6455239198004</v>
      </c>
      <c r="Z21" s="266">
        <v>6455239198004</v>
      </c>
      <c r="AA21" s="266">
        <v>6455239198004</v>
      </c>
    </row>
    <row r="22" spans="1:27" ht="33.75" hidden="1">
      <c r="A22" s="263" t="s">
        <v>3270</v>
      </c>
      <c r="B22" s="264" t="s">
        <v>3271</v>
      </c>
      <c r="C22" s="265" t="s">
        <v>3318</v>
      </c>
      <c r="D22" s="263" t="s">
        <v>3273</v>
      </c>
      <c r="E22" s="263" t="s">
        <v>3283</v>
      </c>
      <c r="F22" s="263" t="s">
        <v>3304</v>
      </c>
      <c r="G22" s="263" t="s">
        <v>3274</v>
      </c>
      <c r="H22" s="263" t="s">
        <v>3319</v>
      </c>
      <c r="I22" s="263"/>
      <c r="J22" s="263"/>
      <c r="K22" s="263"/>
      <c r="L22" s="263"/>
      <c r="M22" s="263" t="s">
        <v>3275</v>
      </c>
      <c r="N22" s="263" t="s">
        <v>3276</v>
      </c>
      <c r="O22" s="263" t="s">
        <v>3277</v>
      </c>
      <c r="P22" s="264" t="s">
        <v>3320</v>
      </c>
      <c r="Q22" s="266">
        <v>90027000</v>
      </c>
      <c r="R22" s="266">
        <v>0</v>
      </c>
      <c r="S22" s="266">
        <v>0</v>
      </c>
      <c r="T22" s="266">
        <v>90027000</v>
      </c>
      <c r="U22" s="266">
        <v>0</v>
      </c>
      <c r="V22" s="266">
        <v>90027000</v>
      </c>
      <c r="W22" s="266">
        <v>0</v>
      </c>
      <c r="X22" s="266">
        <v>90027000</v>
      </c>
      <c r="Y22" s="266">
        <v>46809005.18</v>
      </c>
      <c r="Z22" s="266">
        <v>46809005.18</v>
      </c>
      <c r="AA22" s="266">
        <v>46809005.18</v>
      </c>
    </row>
    <row r="23" spans="1:27" ht="33.75" hidden="1">
      <c r="A23" s="263" t="s">
        <v>3270</v>
      </c>
      <c r="B23" s="264" t="s">
        <v>3271</v>
      </c>
      <c r="C23" s="265" t="s">
        <v>3321</v>
      </c>
      <c r="D23" s="263" t="s">
        <v>3273</v>
      </c>
      <c r="E23" s="263" t="s">
        <v>3283</v>
      </c>
      <c r="F23" s="263" t="s">
        <v>3304</v>
      </c>
      <c r="G23" s="263" t="s">
        <v>3274</v>
      </c>
      <c r="H23" s="263" t="s">
        <v>3322</v>
      </c>
      <c r="I23" s="263"/>
      <c r="J23" s="263"/>
      <c r="K23" s="263"/>
      <c r="L23" s="263"/>
      <c r="M23" s="263" t="s">
        <v>3275</v>
      </c>
      <c r="N23" s="263" t="s">
        <v>3276</v>
      </c>
      <c r="O23" s="263" t="s">
        <v>3277</v>
      </c>
      <c r="P23" s="264" t="s">
        <v>3323</v>
      </c>
      <c r="Q23" s="266">
        <v>1983945000</v>
      </c>
      <c r="R23" s="266">
        <v>0</v>
      </c>
      <c r="S23" s="266">
        <v>0</v>
      </c>
      <c r="T23" s="266">
        <v>1983945000</v>
      </c>
      <c r="U23" s="266">
        <v>0</v>
      </c>
      <c r="V23" s="266">
        <v>1983945000</v>
      </c>
      <c r="W23" s="266">
        <v>0</v>
      </c>
      <c r="X23" s="266">
        <v>1983945000</v>
      </c>
      <c r="Y23" s="266">
        <v>1983945000</v>
      </c>
      <c r="Z23" s="266">
        <v>1983945000</v>
      </c>
      <c r="AA23" s="266">
        <v>1983945000</v>
      </c>
    </row>
    <row r="24" spans="1:27" ht="45" hidden="1">
      <c r="A24" s="263" t="s">
        <v>3270</v>
      </c>
      <c r="B24" s="264" t="s">
        <v>3271</v>
      </c>
      <c r="C24" s="265" t="s">
        <v>3324</v>
      </c>
      <c r="D24" s="263" t="s">
        <v>3273</v>
      </c>
      <c r="E24" s="263" t="s">
        <v>3283</v>
      </c>
      <c r="F24" s="263" t="s">
        <v>3304</v>
      </c>
      <c r="G24" s="263" t="s">
        <v>3274</v>
      </c>
      <c r="H24" s="263" t="s">
        <v>3325</v>
      </c>
      <c r="I24" s="263"/>
      <c r="J24" s="263"/>
      <c r="K24" s="263"/>
      <c r="L24" s="263"/>
      <c r="M24" s="263" t="s">
        <v>3275</v>
      </c>
      <c r="N24" s="263" t="s">
        <v>3276</v>
      </c>
      <c r="O24" s="263" t="s">
        <v>3277</v>
      </c>
      <c r="P24" s="264" t="s">
        <v>3326</v>
      </c>
      <c r="Q24" s="266">
        <v>2042784000</v>
      </c>
      <c r="R24" s="266">
        <v>0</v>
      </c>
      <c r="S24" s="266">
        <v>0</v>
      </c>
      <c r="T24" s="266">
        <v>2042784000</v>
      </c>
      <c r="U24" s="266">
        <v>0</v>
      </c>
      <c r="V24" s="266">
        <v>2042784000</v>
      </c>
      <c r="W24" s="266">
        <v>0</v>
      </c>
      <c r="X24" s="266">
        <v>2042784000</v>
      </c>
      <c r="Y24" s="266">
        <v>2042774167.0799999</v>
      </c>
      <c r="Z24" s="266">
        <v>2042774167.0799999</v>
      </c>
      <c r="AA24" s="266">
        <v>2042774167.0799999</v>
      </c>
    </row>
    <row r="25" spans="1:27" ht="45" hidden="1">
      <c r="A25" s="263" t="s">
        <v>3270</v>
      </c>
      <c r="B25" s="264" t="s">
        <v>3271</v>
      </c>
      <c r="C25" s="265" t="s">
        <v>962</v>
      </c>
      <c r="D25" s="263" t="s">
        <v>3273</v>
      </c>
      <c r="E25" s="263" t="s">
        <v>3283</v>
      </c>
      <c r="F25" s="263" t="s">
        <v>3304</v>
      </c>
      <c r="G25" s="263" t="s">
        <v>3274</v>
      </c>
      <c r="H25" s="263" t="s">
        <v>3327</v>
      </c>
      <c r="I25" s="263"/>
      <c r="J25" s="263"/>
      <c r="K25" s="263"/>
      <c r="L25" s="263"/>
      <c r="M25" s="263" t="s">
        <v>3275</v>
      </c>
      <c r="N25" s="263" t="s">
        <v>3276</v>
      </c>
      <c r="O25" s="263" t="s">
        <v>3277</v>
      </c>
      <c r="P25" s="264" t="s">
        <v>3328</v>
      </c>
      <c r="Q25" s="266">
        <v>27902037000</v>
      </c>
      <c r="R25" s="266">
        <v>0</v>
      </c>
      <c r="S25" s="266">
        <v>0</v>
      </c>
      <c r="T25" s="266">
        <v>27902037000</v>
      </c>
      <c r="U25" s="266">
        <v>0</v>
      </c>
      <c r="V25" s="266">
        <v>27902037000</v>
      </c>
      <c r="W25" s="266">
        <v>0</v>
      </c>
      <c r="X25" s="266">
        <v>25086518000</v>
      </c>
      <c r="Y25" s="266">
        <v>25086518000</v>
      </c>
      <c r="Z25" s="266">
        <v>25086518000</v>
      </c>
      <c r="AA25" s="266">
        <v>25086518000</v>
      </c>
    </row>
    <row r="26" spans="1:27" ht="33.75" hidden="1">
      <c r="A26" s="263" t="s">
        <v>3270</v>
      </c>
      <c r="B26" s="264" t="s">
        <v>3271</v>
      </c>
      <c r="C26" s="265" t="s">
        <v>3329</v>
      </c>
      <c r="D26" s="263" t="s">
        <v>3273</v>
      </c>
      <c r="E26" s="263" t="s">
        <v>3283</v>
      </c>
      <c r="F26" s="263" t="s">
        <v>3304</v>
      </c>
      <c r="G26" s="263" t="s">
        <v>3280</v>
      </c>
      <c r="H26" s="263" t="s">
        <v>3316</v>
      </c>
      <c r="I26" s="263"/>
      <c r="J26" s="263"/>
      <c r="K26" s="263"/>
      <c r="L26" s="263"/>
      <c r="M26" s="263" t="s">
        <v>3275</v>
      </c>
      <c r="N26" s="263" t="s">
        <v>3276</v>
      </c>
      <c r="O26" s="263" t="s">
        <v>3277</v>
      </c>
      <c r="P26" s="264" t="s">
        <v>3330</v>
      </c>
      <c r="Q26" s="266">
        <v>1695730300</v>
      </c>
      <c r="R26" s="266">
        <v>0</v>
      </c>
      <c r="S26" s="266">
        <v>0</v>
      </c>
      <c r="T26" s="266">
        <v>1695730300</v>
      </c>
      <c r="U26" s="266">
        <v>0</v>
      </c>
      <c r="V26" s="266">
        <v>0</v>
      </c>
      <c r="W26" s="266">
        <v>1695730300</v>
      </c>
      <c r="X26" s="266">
        <v>0</v>
      </c>
      <c r="Y26" s="266">
        <v>0</v>
      </c>
      <c r="Z26" s="266">
        <v>0</v>
      </c>
      <c r="AA26" s="266">
        <v>0</v>
      </c>
    </row>
    <row r="27" spans="1:27" ht="33.75" hidden="1">
      <c r="A27" s="263" t="s">
        <v>3270</v>
      </c>
      <c r="B27" s="264" t="s">
        <v>3271</v>
      </c>
      <c r="C27" s="265" t="s">
        <v>3331</v>
      </c>
      <c r="D27" s="263" t="s">
        <v>3273</v>
      </c>
      <c r="E27" s="263" t="s">
        <v>3283</v>
      </c>
      <c r="F27" s="263" t="s">
        <v>3304</v>
      </c>
      <c r="G27" s="263" t="s">
        <v>3280</v>
      </c>
      <c r="H27" s="263" t="s">
        <v>3332</v>
      </c>
      <c r="I27" s="263"/>
      <c r="J27" s="263"/>
      <c r="K27" s="263"/>
      <c r="L27" s="263"/>
      <c r="M27" s="263" t="s">
        <v>3275</v>
      </c>
      <c r="N27" s="263" t="s">
        <v>3276</v>
      </c>
      <c r="O27" s="263" t="s">
        <v>3277</v>
      </c>
      <c r="P27" s="264" t="s">
        <v>3333</v>
      </c>
      <c r="Q27" s="266">
        <v>337398000</v>
      </c>
      <c r="R27" s="266">
        <v>0</v>
      </c>
      <c r="S27" s="266">
        <v>0</v>
      </c>
      <c r="T27" s="266">
        <v>337398000</v>
      </c>
      <c r="U27" s="266">
        <v>0</v>
      </c>
      <c r="V27" s="266">
        <v>337398000</v>
      </c>
      <c r="W27" s="266">
        <v>0</v>
      </c>
      <c r="X27" s="266">
        <v>126980365</v>
      </c>
      <c r="Y27" s="266">
        <v>126980365</v>
      </c>
      <c r="Z27" s="266">
        <v>126980365</v>
      </c>
      <c r="AA27" s="266">
        <v>126980365</v>
      </c>
    </row>
    <row r="28" spans="1:27" ht="56.25" hidden="1">
      <c r="A28" s="263" t="s">
        <v>3270</v>
      </c>
      <c r="B28" s="264" t="s">
        <v>3271</v>
      </c>
      <c r="C28" s="265" t="s">
        <v>3334</v>
      </c>
      <c r="D28" s="263" t="s">
        <v>3273</v>
      </c>
      <c r="E28" s="263" t="s">
        <v>3283</v>
      </c>
      <c r="F28" s="263" t="s">
        <v>3304</v>
      </c>
      <c r="G28" s="263" t="s">
        <v>3280</v>
      </c>
      <c r="H28" s="263" t="s">
        <v>3335</v>
      </c>
      <c r="I28" s="263"/>
      <c r="J28" s="263"/>
      <c r="K28" s="263"/>
      <c r="L28" s="263"/>
      <c r="M28" s="263" t="s">
        <v>3275</v>
      </c>
      <c r="N28" s="263" t="s">
        <v>3276</v>
      </c>
      <c r="O28" s="263" t="s">
        <v>3277</v>
      </c>
      <c r="P28" s="264" t="s">
        <v>3336</v>
      </c>
      <c r="Q28" s="266">
        <v>82073878000</v>
      </c>
      <c r="R28" s="266">
        <v>0</v>
      </c>
      <c r="S28" s="266">
        <v>0</v>
      </c>
      <c r="T28" s="266">
        <v>82073878000</v>
      </c>
      <c r="U28" s="266">
        <v>0</v>
      </c>
      <c r="V28" s="266">
        <v>82073878000</v>
      </c>
      <c r="W28" s="266">
        <v>0</v>
      </c>
      <c r="X28" s="266">
        <v>43171622800</v>
      </c>
      <c r="Y28" s="266">
        <v>43171622800</v>
      </c>
      <c r="Z28" s="266">
        <v>43171622800</v>
      </c>
      <c r="AA28" s="266">
        <v>43171622800</v>
      </c>
    </row>
    <row r="29" spans="1:27" ht="45" hidden="1">
      <c r="A29" s="263" t="s">
        <v>3270</v>
      </c>
      <c r="B29" s="264" t="s">
        <v>3271</v>
      </c>
      <c r="C29" s="265" t="s">
        <v>3337</v>
      </c>
      <c r="D29" s="263" t="s">
        <v>3273</v>
      </c>
      <c r="E29" s="263" t="s">
        <v>3283</v>
      </c>
      <c r="F29" s="263" t="s">
        <v>3304</v>
      </c>
      <c r="G29" s="263" t="s">
        <v>3283</v>
      </c>
      <c r="H29" s="263" t="s">
        <v>3316</v>
      </c>
      <c r="I29" s="263"/>
      <c r="J29" s="263"/>
      <c r="K29" s="263"/>
      <c r="L29" s="263"/>
      <c r="M29" s="263" t="s">
        <v>3275</v>
      </c>
      <c r="N29" s="263" t="s">
        <v>3276</v>
      </c>
      <c r="O29" s="263" t="s">
        <v>3277</v>
      </c>
      <c r="P29" s="264" t="s">
        <v>3338</v>
      </c>
      <c r="Q29" s="266">
        <v>976636000</v>
      </c>
      <c r="R29" s="266">
        <v>0</v>
      </c>
      <c r="S29" s="266">
        <v>0</v>
      </c>
      <c r="T29" s="266">
        <v>976636000</v>
      </c>
      <c r="U29" s="266">
        <v>0</v>
      </c>
      <c r="V29" s="266">
        <v>405307034</v>
      </c>
      <c r="W29" s="266">
        <v>571328966</v>
      </c>
      <c r="X29" s="266">
        <v>398385920</v>
      </c>
      <c r="Y29" s="266">
        <v>154299740</v>
      </c>
      <c r="Z29" s="266">
        <v>154299740</v>
      </c>
      <c r="AA29" s="266">
        <v>154299740</v>
      </c>
    </row>
    <row r="30" spans="1:27" ht="67.5" hidden="1">
      <c r="A30" s="263" t="s">
        <v>3270</v>
      </c>
      <c r="B30" s="264" t="s">
        <v>3271</v>
      </c>
      <c r="C30" s="265" t="s">
        <v>3339</v>
      </c>
      <c r="D30" s="263" t="s">
        <v>3273</v>
      </c>
      <c r="E30" s="263" t="s">
        <v>3283</v>
      </c>
      <c r="F30" s="263" t="s">
        <v>3304</v>
      </c>
      <c r="G30" s="263" t="s">
        <v>3283</v>
      </c>
      <c r="H30" s="263" t="s">
        <v>3295</v>
      </c>
      <c r="I30" s="263"/>
      <c r="J30" s="263"/>
      <c r="K30" s="263"/>
      <c r="L30" s="263"/>
      <c r="M30" s="263" t="s">
        <v>3275</v>
      </c>
      <c r="N30" s="263" t="s">
        <v>3276</v>
      </c>
      <c r="O30" s="263" t="s">
        <v>3277</v>
      </c>
      <c r="P30" s="264" t="s">
        <v>3340</v>
      </c>
      <c r="Q30" s="266">
        <v>9155521000</v>
      </c>
      <c r="R30" s="266">
        <v>0</v>
      </c>
      <c r="S30" s="266">
        <v>0</v>
      </c>
      <c r="T30" s="266">
        <v>9155521000</v>
      </c>
      <c r="U30" s="266">
        <v>0</v>
      </c>
      <c r="V30" s="266">
        <v>0</v>
      </c>
      <c r="W30" s="266">
        <v>9155521000</v>
      </c>
      <c r="X30" s="266">
        <v>0</v>
      </c>
      <c r="Y30" s="266">
        <v>0</v>
      </c>
      <c r="Z30" s="266">
        <v>0</v>
      </c>
      <c r="AA30" s="266">
        <v>0</v>
      </c>
    </row>
    <row r="31" spans="1:27" ht="33.75" hidden="1">
      <c r="A31" s="263" t="s">
        <v>3270</v>
      </c>
      <c r="B31" s="264" t="s">
        <v>3271</v>
      </c>
      <c r="C31" s="265" t="s">
        <v>3341</v>
      </c>
      <c r="D31" s="263" t="s">
        <v>3273</v>
      </c>
      <c r="E31" s="263" t="s">
        <v>3283</v>
      </c>
      <c r="F31" s="263" t="s">
        <v>3276</v>
      </c>
      <c r="G31" s="263"/>
      <c r="H31" s="263"/>
      <c r="I31" s="263"/>
      <c r="J31" s="263"/>
      <c r="K31" s="263"/>
      <c r="L31" s="263"/>
      <c r="M31" s="263" t="s">
        <v>3275</v>
      </c>
      <c r="N31" s="263" t="s">
        <v>3276</v>
      </c>
      <c r="O31" s="263" t="s">
        <v>3277</v>
      </c>
      <c r="P31" s="264" t="s">
        <v>3342</v>
      </c>
      <c r="Q31" s="266">
        <v>14907939984</v>
      </c>
      <c r="R31" s="266">
        <v>0</v>
      </c>
      <c r="S31" s="266">
        <v>0</v>
      </c>
      <c r="T31" s="266">
        <v>14907939984</v>
      </c>
      <c r="U31" s="266">
        <v>0</v>
      </c>
      <c r="V31" s="266">
        <v>5021010000</v>
      </c>
      <c r="W31" s="266">
        <v>9886929984</v>
      </c>
      <c r="X31" s="266">
        <v>5011512337.1199999</v>
      </c>
      <c r="Y31" s="266">
        <v>4759303687.1199999</v>
      </c>
      <c r="Z31" s="266">
        <v>4759303687.1199999</v>
      </c>
      <c r="AA31" s="266">
        <v>4759303687.1199999</v>
      </c>
    </row>
    <row r="32" spans="1:27" ht="33.75" hidden="1">
      <c r="A32" s="263" t="s">
        <v>3270</v>
      </c>
      <c r="B32" s="264" t="s">
        <v>3271</v>
      </c>
      <c r="C32" s="265" t="s">
        <v>3343</v>
      </c>
      <c r="D32" s="263" t="s">
        <v>3273</v>
      </c>
      <c r="E32" s="263" t="s">
        <v>3283</v>
      </c>
      <c r="F32" s="263" t="s">
        <v>3309</v>
      </c>
      <c r="G32" s="263" t="s">
        <v>3274</v>
      </c>
      <c r="H32" s="263" t="s">
        <v>3319</v>
      </c>
      <c r="I32" s="263"/>
      <c r="J32" s="263"/>
      <c r="K32" s="263"/>
      <c r="L32" s="263"/>
      <c r="M32" s="263" t="s">
        <v>3275</v>
      </c>
      <c r="N32" s="263" t="s">
        <v>3276</v>
      </c>
      <c r="O32" s="263" t="s">
        <v>3277</v>
      </c>
      <c r="P32" s="264" t="s">
        <v>3344</v>
      </c>
      <c r="Q32" s="266">
        <v>12909142231</v>
      </c>
      <c r="R32" s="266">
        <v>0</v>
      </c>
      <c r="S32" s="266">
        <v>0</v>
      </c>
      <c r="T32" s="266">
        <v>12909142231</v>
      </c>
      <c r="U32" s="266">
        <v>0</v>
      </c>
      <c r="V32" s="266">
        <v>12909142231</v>
      </c>
      <c r="W32" s="266">
        <v>0</v>
      </c>
      <c r="X32" s="266">
        <v>12909142231</v>
      </c>
      <c r="Y32" s="266">
        <v>12909142231</v>
      </c>
      <c r="Z32" s="266">
        <v>12909142231</v>
      </c>
      <c r="AA32" s="266">
        <v>12909142231</v>
      </c>
    </row>
    <row r="33" spans="1:27" ht="33.75" hidden="1">
      <c r="A33" s="263" t="s">
        <v>3270</v>
      </c>
      <c r="B33" s="264" t="s">
        <v>3271</v>
      </c>
      <c r="C33" s="265" t="s">
        <v>1049</v>
      </c>
      <c r="D33" s="263" t="s">
        <v>3273</v>
      </c>
      <c r="E33" s="263" t="s">
        <v>3283</v>
      </c>
      <c r="F33" s="263" t="s">
        <v>3309</v>
      </c>
      <c r="G33" s="263" t="s">
        <v>3274</v>
      </c>
      <c r="H33" s="263" t="s">
        <v>3316</v>
      </c>
      <c r="I33" s="263"/>
      <c r="J33" s="263"/>
      <c r="K33" s="263"/>
      <c r="L33" s="263"/>
      <c r="M33" s="263" t="s">
        <v>3275</v>
      </c>
      <c r="N33" s="263" t="s">
        <v>3276</v>
      </c>
      <c r="O33" s="263" t="s">
        <v>3277</v>
      </c>
      <c r="P33" s="264" t="s">
        <v>3345</v>
      </c>
      <c r="Q33" s="266">
        <v>12844702020</v>
      </c>
      <c r="R33" s="266">
        <v>0</v>
      </c>
      <c r="S33" s="266">
        <v>0</v>
      </c>
      <c r="T33" s="266">
        <v>12844702020</v>
      </c>
      <c r="U33" s="266">
        <v>0</v>
      </c>
      <c r="V33" s="266">
        <v>12844702020</v>
      </c>
      <c r="W33" s="266">
        <v>0</v>
      </c>
      <c r="X33" s="266">
        <v>11550401195</v>
      </c>
      <c r="Y33" s="266">
        <v>11550401195</v>
      </c>
      <c r="Z33" s="266">
        <v>11550401195</v>
      </c>
      <c r="AA33" s="266">
        <v>11550401195</v>
      </c>
    </row>
    <row r="34" spans="1:27" ht="33.75" hidden="1">
      <c r="A34" s="263" t="s">
        <v>3270</v>
      </c>
      <c r="B34" s="264" t="s">
        <v>3271</v>
      </c>
      <c r="C34" s="265" t="s">
        <v>3346</v>
      </c>
      <c r="D34" s="263" t="s">
        <v>3273</v>
      </c>
      <c r="E34" s="263" t="s">
        <v>3283</v>
      </c>
      <c r="F34" s="263" t="s">
        <v>3309</v>
      </c>
      <c r="G34" s="263" t="s">
        <v>3274</v>
      </c>
      <c r="H34" s="263" t="s">
        <v>3295</v>
      </c>
      <c r="I34" s="263"/>
      <c r="J34" s="263"/>
      <c r="K34" s="263"/>
      <c r="L34" s="263"/>
      <c r="M34" s="263" t="s">
        <v>3275</v>
      </c>
      <c r="N34" s="263" t="s">
        <v>3276</v>
      </c>
      <c r="O34" s="263" t="s">
        <v>3277</v>
      </c>
      <c r="P34" s="264" t="s">
        <v>3347</v>
      </c>
      <c r="Q34" s="266">
        <v>1464856650</v>
      </c>
      <c r="R34" s="266">
        <v>0</v>
      </c>
      <c r="S34" s="266">
        <v>0</v>
      </c>
      <c r="T34" s="266">
        <v>1464856650</v>
      </c>
      <c r="U34" s="266">
        <v>0</v>
      </c>
      <c r="V34" s="266">
        <v>1285124978</v>
      </c>
      <c r="W34" s="266">
        <v>179731672</v>
      </c>
      <c r="X34" s="266">
        <v>643809160</v>
      </c>
      <c r="Y34" s="266">
        <v>494941712</v>
      </c>
      <c r="Z34" s="266">
        <v>494941712</v>
      </c>
      <c r="AA34" s="266">
        <v>494941712</v>
      </c>
    </row>
    <row r="35" spans="1:27" ht="33.75" hidden="1">
      <c r="A35" s="263" t="s">
        <v>3270</v>
      </c>
      <c r="B35" s="264" t="s">
        <v>3271</v>
      </c>
      <c r="C35" s="265" t="s">
        <v>3348</v>
      </c>
      <c r="D35" s="263" t="s">
        <v>3273</v>
      </c>
      <c r="E35" s="263" t="s">
        <v>3283</v>
      </c>
      <c r="F35" s="263" t="s">
        <v>3309</v>
      </c>
      <c r="G35" s="263" t="s">
        <v>3274</v>
      </c>
      <c r="H35" s="263" t="s">
        <v>3349</v>
      </c>
      <c r="I35" s="263"/>
      <c r="J35" s="263"/>
      <c r="K35" s="263"/>
      <c r="L35" s="263"/>
      <c r="M35" s="263" t="s">
        <v>3275</v>
      </c>
      <c r="N35" s="263" t="s">
        <v>3276</v>
      </c>
      <c r="O35" s="263" t="s">
        <v>3277</v>
      </c>
      <c r="P35" s="264" t="s">
        <v>3350</v>
      </c>
      <c r="Q35" s="266">
        <v>139813112000</v>
      </c>
      <c r="R35" s="266">
        <v>0</v>
      </c>
      <c r="S35" s="266">
        <v>0</v>
      </c>
      <c r="T35" s="266">
        <v>139813112000</v>
      </c>
      <c r="U35" s="266">
        <v>0</v>
      </c>
      <c r="V35" s="266">
        <v>139813112000</v>
      </c>
      <c r="W35" s="266">
        <v>0</v>
      </c>
      <c r="X35" s="266">
        <v>31973000000</v>
      </c>
      <c r="Y35" s="266">
        <v>31973000000</v>
      </c>
      <c r="Z35" s="266">
        <v>31973000000</v>
      </c>
      <c r="AA35" s="266">
        <v>31973000000</v>
      </c>
    </row>
    <row r="36" spans="1:27" ht="33.75" hidden="1">
      <c r="A36" s="263" t="s">
        <v>3270</v>
      </c>
      <c r="B36" s="264" t="s">
        <v>3271</v>
      </c>
      <c r="C36" s="265" t="s">
        <v>3351</v>
      </c>
      <c r="D36" s="263" t="s">
        <v>3273</v>
      </c>
      <c r="E36" s="263" t="s">
        <v>3283</v>
      </c>
      <c r="F36" s="263" t="s">
        <v>3309</v>
      </c>
      <c r="G36" s="263" t="s">
        <v>3274</v>
      </c>
      <c r="H36" s="263" t="s">
        <v>3298</v>
      </c>
      <c r="I36" s="263"/>
      <c r="J36" s="263"/>
      <c r="K36" s="263"/>
      <c r="L36" s="263"/>
      <c r="M36" s="263" t="s">
        <v>3275</v>
      </c>
      <c r="N36" s="263" t="s">
        <v>3276</v>
      </c>
      <c r="O36" s="263" t="s">
        <v>3277</v>
      </c>
      <c r="P36" s="264" t="s">
        <v>3352</v>
      </c>
      <c r="Q36" s="266">
        <v>29811367000</v>
      </c>
      <c r="R36" s="266">
        <v>0</v>
      </c>
      <c r="S36" s="266">
        <v>0</v>
      </c>
      <c r="T36" s="266">
        <v>29811367000</v>
      </c>
      <c r="U36" s="266">
        <v>0</v>
      </c>
      <c r="V36" s="266">
        <v>29811367000</v>
      </c>
      <c r="W36" s="266">
        <v>0</v>
      </c>
      <c r="X36" s="266">
        <v>11108725264</v>
      </c>
      <c r="Y36" s="266">
        <v>11108725264</v>
      </c>
      <c r="Z36" s="266">
        <v>11108725264</v>
      </c>
      <c r="AA36" s="266">
        <v>11108725264</v>
      </c>
    </row>
    <row r="37" spans="1:27" ht="33.75" hidden="1">
      <c r="A37" s="263" t="s">
        <v>3270</v>
      </c>
      <c r="B37" s="264" t="s">
        <v>3271</v>
      </c>
      <c r="C37" s="265" t="s">
        <v>3353</v>
      </c>
      <c r="D37" s="263" t="s">
        <v>3273</v>
      </c>
      <c r="E37" s="263" t="s">
        <v>3283</v>
      </c>
      <c r="F37" s="263" t="s">
        <v>3309</v>
      </c>
      <c r="G37" s="263" t="s">
        <v>3274</v>
      </c>
      <c r="H37" s="263" t="s">
        <v>3354</v>
      </c>
      <c r="I37" s="263"/>
      <c r="J37" s="263"/>
      <c r="K37" s="263"/>
      <c r="L37" s="263"/>
      <c r="M37" s="263" t="s">
        <v>3275</v>
      </c>
      <c r="N37" s="263" t="s">
        <v>3276</v>
      </c>
      <c r="O37" s="263" t="s">
        <v>3277</v>
      </c>
      <c r="P37" s="264" t="s">
        <v>3355</v>
      </c>
      <c r="Q37" s="266">
        <v>52836401000</v>
      </c>
      <c r="R37" s="266">
        <v>0</v>
      </c>
      <c r="S37" s="266">
        <v>0</v>
      </c>
      <c r="T37" s="266">
        <v>52836401000</v>
      </c>
      <c r="U37" s="266">
        <v>0</v>
      </c>
      <c r="V37" s="266">
        <v>52836401000</v>
      </c>
      <c r="W37" s="266">
        <v>0</v>
      </c>
      <c r="X37" s="266">
        <v>24665834000</v>
      </c>
      <c r="Y37" s="266">
        <v>24665834000</v>
      </c>
      <c r="Z37" s="266">
        <v>24665834000</v>
      </c>
      <c r="AA37" s="266">
        <v>24665834000</v>
      </c>
    </row>
    <row r="38" spans="1:27" ht="33.75" hidden="1">
      <c r="A38" s="263" t="s">
        <v>3270</v>
      </c>
      <c r="B38" s="264" t="s">
        <v>3271</v>
      </c>
      <c r="C38" s="265" t="s">
        <v>3356</v>
      </c>
      <c r="D38" s="263" t="s">
        <v>3273</v>
      </c>
      <c r="E38" s="263" t="s">
        <v>3283</v>
      </c>
      <c r="F38" s="263" t="s">
        <v>3309</v>
      </c>
      <c r="G38" s="263" t="s">
        <v>3274</v>
      </c>
      <c r="H38" s="263" t="s">
        <v>3322</v>
      </c>
      <c r="I38" s="263"/>
      <c r="J38" s="263"/>
      <c r="K38" s="263"/>
      <c r="L38" s="263"/>
      <c r="M38" s="263" t="s">
        <v>3275</v>
      </c>
      <c r="N38" s="263" t="s">
        <v>3276</v>
      </c>
      <c r="O38" s="263" t="s">
        <v>3277</v>
      </c>
      <c r="P38" s="264" t="s">
        <v>3357</v>
      </c>
      <c r="Q38" s="266">
        <v>5510266000</v>
      </c>
      <c r="R38" s="266">
        <v>0</v>
      </c>
      <c r="S38" s="266">
        <v>0</v>
      </c>
      <c r="T38" s="266">
        <v>5510266000</v>
      </c>
      <c r="U38" s="266">
        <v>0</v>
      </c>
      <c r="V38" s="266">
        <v>5510266000</v>
      </c>
      <c r="W38" s="266">
        <v>0</v>
      </c>
      <c r="X38" s="266">
        <v>2492366384</v>
      </c>
      <c r="Y38" s="266">
        <v>2492366384</v>
      </c>
      <c r="Z38" s="266">
        <v>2492366384</v>
      </c>
      <c r="AA38" s="266">
        <v>2492366384</v>
      </c>
    </row>
    <row r="39" spans="1:27" ht="56.25" hidden="1">
      <c r="A39" s="263" t="s">
        <v>3270</v>
      </c>
      <c r="B39" s="264" t="s">
        <v>3271</v>
      </c>
      <c r="C39" s="265" t="s">
        <v>3358</v>
      </c>
      <c r="D39" s="263" t="s">
        <v>3273</v>
      </c>
      <c r="E39" s="263" t="s">
        <v>3283</v>
      </c>
      <c r="F39" s="263" t="s">
        <v>3309</v>
      </c>
      <c r="G39" s="263" t="s">
        <v>3274</v>
      </c>
      <c r="H39" s="263" t="s">
        <v>3325</v>
      </c>
      <c r="I39" s="263"/>
      <c r="J39" s="263"/>
      <c r="K39" s="263"/>
      <c r="L39" s="263"/>
      <c r="M39" s="263" t="s">
        <v>3275</v>
      </c>
      <c r="N39" s="263" t="s">
        <v>3276</v>
      </c>
      <c r="O39" s="263" t="s">
        <v>3277</v>
      </c>
      <c r="P39" s="264" t="s">
        <v>3359</v>
      </c>
      <c r="Q39" s="266">
        <v>235057248000</v>
      </c>
      <c r="R39" s="266">
        <v>0</v>
      </c>
      <c r="S39" s="266">
        <v>0</v>
      </c>
      <c r="T39" s="266">
        <v>235057248000</v>
      </c>
      <c r="U39" s="266">
        <v>0</v>
      </c>
      <c r="V39" s="266">
        <v>235057248000</v>
      </c>
      <c r="W39" s="266">
        <v>0</v>
      </c>
      <c r="X39" s="266">
        <v>105127840750</v>
      </c>
      <c r="Y39" s="266">
        <v>105127840750</v>
      </c>
      <c r="Z39" s="266">
        <v>105127840750</v>
      </c>
      <c r="AA39" s="266">
        <v>105127840750</v>
      </c>
    </row>
    <row r="40" spans="1:27" ht="33.75" hidden="1">
      <c r="A40" s="263" t="s">
        <v>3270</v>
      </c>
      <c r="B40" s="264" t="s">
        <v>3271</v>
      </c>
      <c r="C40" s="265" t="s">
        <v>3360</v>
      </c>
      <c r="D40" s="263" t="s">
        <v>3273</v>
      </c>
      <c r="E40" s="263" t="s">
        <v>3361</v>
      </c>
      <c r="F40" s="263" t="s">
        <v>3274</v>
      </c>
      <c r="G40" s="263"/>
      <c r="H40" s="263"/>
      <c r="I40" s="263"/>
      <c r="J40" s="263"/>
      <c r="K40" s="263"/>
      <c r="L40" s="263"/>
      <c r="M40" s="263" t="s">
        <v>3275</v>
      </c>
      <c r="N40" s="263" t="s">
        <v>3276</v>
      </c>
      <c r="O40" s="263" t="s">
        <v>3277</v>
      </c>
      <c r="P40" s="264" t="s">
        <v>3362</v>
      </c>
      <c r="Q40" s="266">
        <v>459593000</v>
      </c>
      <c r="R40" s="266">
        <v>51207000</v>
      </c>
      <c r="S40" s="266">
        <v>0</v>
      </c>
      <c r="T40" s="266">
        <v>510800000</v>
      </c>
      <c r="U40" s="266">
        <v>0</v>
      </c>
      <c r="V40" s="266">
        <v>510800000</v>
      </c>
      <c r="W40" s="266">
        <v>0</v>
      </c>
      <c r="X40" s="266">
        <v>510800000</v>
      </c>
      <c r="Y40" s="266">
        <v>510800000</v>
      </c>
      <c r="Z40" s="266">
        <v>510800000</v>
      </c>
      <c r="AA40" s="266">
        <v>510800000</v>
      </c>
    </row>
    <row r="41" spans="1:27" ht="33.75" hidden="1">
      <c r="A41" s="263" t="s">
        <v>3270</v>
      </c>
      <c r="B41" s="264" t="s">
        <v>3271</v>
      </c>
      <c r="C41" s="265" t="s">
        <v>3363</v>
      </c>
      <c r="D41" s="263" t="s">
        <v>3273</v>
      </c>
      <c r="E41" s="263" t="s">
        <v>3361</v>
      </c>
      <c r="F41" s="263" t="s">
        <v>3304</v>
      </c>
      <c r="G41" s="263" t="s">
        <v>3274</v>
      </c>
      <c r="H41" s="263"/>
      <c r="I41" s="263"/>
      <c r="J41" s="263"/>
      <c r="K41" s="263"/>
      <c r="L41" s="263"/>
      <c r="M41" s="263" t="s">
        <v>3275</v>
      </c>
      <c r="N41" s="263" t="s">
        <v>3309</v>
      </c>
      <c r="O41" s="263" t="s">
        <v>3310</v>
      </c>
      <c r="P41" s="264" t="s">
        <v>3364</v>
      </c>
      <c r="Q41" s="266">
        <v>163000000000</v>
      </c>
      <c r="R41" s="266">
        <v>0</v>
      </c>
      <c r="S41" s="266">
        <v>0</v>
      </c>
      <c r="T41" s="266">
        <v>163000000000</v>
      </c>
      <c r="U41" s="266">
        <v>0</v>
      </c>
      <c r="V41" s="266">
        <v>163000000000</v>
      </c>
      <c r="W41" s="266">
        <v>0</v>
      </c>
      <c r="X41" s="266">
        <v>36080877710</v>
      </c>
      <c r="Y41" s="266">
        <v>36080877710</v>
      </c>
      <c r="Z41" s="266">
        <v>36080877710</v>
      </c>
      <c r="AA41" s="266">
        <v>36080877710</v>
      </c>
    </row>
    <row r="42" spans="1:27" ht="33.75" hidden="1">
      <c r="A42" s="263" t="s">
        <v>3270</v>
      </c>
      <c r="B42" s="264" t="s">
        <v>3271</v>
      </c>
      <c r="C42" s="265" t="s">
        <v>3365</v>
      </c>
      <c r="D42" s="263" t="s">
        <v>3366</v>
      </c>
      <c r="E42" s="263" t="s">
        <v>3276</v>
      </c>
      <c r="F42" s="263" t="s">
        <v>3304</v>
      </c>
      <c r="G42" s="263" t="s">
        <v>3274</v>
      </c>
      <c r="H42" s="263"/>
      <c r="I42" s="263"/>
      <c r="J42" s="263"/>
      <c r="K42" s="263"/>
      <c r="L42" s="263"/>
      <c r="M42" s="263" t="s">
        <v>3275</v>
      </c>
      <c r="N42" s="263" t="s">
        <v>3309</v>
      </c>
      <c r="O42" s="263" t="s">
        <v>3277</v>
      </c>
      <c r="P42" s="264" t="s">
        <v>3367</v>
      </c>
      <c r="Q42" s="266">
        <v>7821129220</v>
      </c>
      <c r="R42" s="266">
        <v>0</v>
      </c>
      <c r="S42" s="266">
        <v>0</v>
      </c>
      <c r="T42" s="266">
        <v>7821129220</v>
      </c>
      <c r="U42" s="266">
        <v>0</v>
      </c>
      <c r="V42" s="266">
        <v>0</v>
      </c>
      <c r="W42" s="266">
        <v>7821129220</v>
      </c>
      <c r="X42" s="266">
        <v>0</v>
      </c>
      <c r="Y42" s="266">
        <v>0</v>
      </c>
      <c r="Z42" s="266">
        <v>0</v>
      </c>
      <c r="AA42" s="266">
        <v>0</v>
      </c>
    </row>
    <row r="43" spans="1:27" ht="67.5" hidden="1">
      <c r="A43" s="263" t="s">
        <v>3270</v>
      </c>
      <c r="B43" s="264" t="s">
        <v>3271</v>
      </c>
      <c r="C43" s="265" t="s">
        <v>19</v>
      </c>
      <c r="D43" s="263" t="s">
        <v>3368</v>
      </c>
      <c r="E43" s="263" t="s">
        <v>3369</v>
      </c>
      <c r="F43" s="263" t="s">
        <v>3370</v>
      </c>
      <c r="G43" s="263" t="s">
        <v>3371</v>
      </c>
      <c r="H43" s="263"/>
      <c r="I43" s="263"/>
      <c r="J43" s="263"/>
      <c r="K43" s="263"/>
      <c r="L43" s="263"/>
      <c r="M43" s="263" t="s">
        <v>3275</v>
      </c>
      <c r="N43" s="263" t="s">
        <v>3276</v>
      </c>
      <c r="O43" s="263" t="s">
        <v>3277</v>
      </c>
      <c r="P43" s="264" t="s">
        <v>3372</v>
      </c>
      <c r="Q43" s="266">
        <v>53560388591</v>
      </c>
      <c r="R43" s="266">
        <v>0</v>
      </c>
      <c r="S43" s="266">
        <v>0</v>
      </c>
      <c r="T43" s="266">
        <v>53560388591</v>
      </c>
      <c r="U43" s="266">
        <v>0</v>
      </c>
      <c r="V43" s="266">
        <v>30304694251.5</v>
      </c>
      <c r="W43" s="266">
        <v>23255694339.5</v>
      </c>
      <c r="X43" s="266">
        <v>27229494120.5</v>
      </c>
      <c r="Y43" s="266">
        <v>6149851827.4099998</v>
      </c>
      <c r="Z43" s="266">
        <v>6149851827.4099998</v>
      </c>
      <c r="AA43" s="266">
        <v>6149851827.4099998</v>
      </c>
    </row>
    <row r="44" spans="1:27" ht="67.5" hidden="1">
      <c r="A44" s="263" t="s">
        <v>3270</v>
      </c>
      <c r="B44" s="264" t="s">
        <v>3271</v>
      </c>
      <c r="C44" s="265" t="s">
        <v>29</v>
      </c>
      <c r="D44" s="263" t="s">
        <v>3368</v>
      </c>
      <c r="E44" s="263" t="s">
        <v>3369</v>
      </c>
      <c r="F44" s="263" t="s">
        <v>3370</v>
      </c>
      <c r="G44" s="263" t="s">
        <v>3373</v>
      </c>
      <c r="H44" s="263"/>
      <c r="I44" s="263"/>
      <c r="J44" s="263"/>
      <c r="K44" s="263"/>
      <c r="L44" s="263"/>
      <c r="M44" s="263" t="s">
        <v>3275</v>
      </c>
      <c r="N44" s="263" t="s">
        <v>3276</v>
      </c>
      <c r="O44" s="263" t="s">
        <v>3277</v>
      </c>
      <c r="P44" s="264" t="s">
        <v>3374</v>
      </c>
      <c r="Q44" s="266">
        <v>30900000000</v>
      </c>
      <c r="R44" s="266">
        <v>0</v>
      </c>
      <c r="S44" s="266">
        <v>0</v>
      </c>
      <c r="T44" s="266">
        <v>30900000000</v>
      </c>
      <c r="U44" s="266">
        <v>0</v>
      </c>
      <c r="V44" s="266">
        <v>16306897481</v>
      </c>
      <c r="W44" s="266">
        <v>14593102519</v>
      </c>
      <c r="X44" s="266">
        <v>4824693978</v>
      </c>
      <c r="Y44" s="266">
        <v>2205507405.4000001</v>
      </c>
      <c r="Z44" s="266">
        <v>2205507405.4000001</v>
      </c>
      <c r="AA44" s="266">
        <v>2205507405.4000001</v>
      </c>
    </row>
    <row r="45" spans="1:27" ht="56.25" hidden="1">
      <c r="A45" s="263" t="s">
        <v>3270</v>
      </c>
      <c r="B45" s="264" t="s">
        <v>3271</v>
      </c>
      <c r="C45" s="265" t="s">
        <v>39</v>
      </c>
      <c r="D45" s="263" t="s">
        <v>3368</v>
      </c>
      <c r="E45" s="263" t="s">
        <v>3369</v>
      </c>
      <c r="F45" s="263" t="s">
        <v>3370</v>
      </c>
      <c r="G45" s="263" t="s">
        <v>3375</v>
      </c>
      <c r="H45" s="263"/>
      <c r="I45" s="263"/>
      <c r="J45" s="263"/>
      <c r="K45" s="263"/>
      <c r="L45" s="263"/>
      <c r="M45" s="263" t="s">
        <v>3275</v>
      </c>
      <c r="N45" s="263" t="s">
        <v>3276</v>
      </c>
      <c r="O45" s="263" t="s">
        <v>3277</v>
      </c>
      <c r="P45" s="264" t="s">
        <v>3376</v>
      </c>
      <c r="Q45" s="266">
        <v>2500000000</v>
      </c>
      <c r="R45" s="266">
        <v>0</v>
      </c>
      <c r="S45" s="266">
        <v>0</v>
      </c>
      <c r="T45" s="266">
        <v>2500000000</v>
      </c>
      <c r="U45" s="266">
        <v>0</v>
      </c>
      <c r="V45" s="266">
        <v>1410480000</v>
      </c>
      <c r="W45" s="266">
        <v>1089520000</v>
      </c>
      <c r="X45" s="266">
        <v>1099220912</v>
      </c>
      <c r="Y45" s="266">
        <v>231308709</v>
      </c>
      <c r="Z45" s="266">
        <v>231308709</v>
      </c>
      <c r="AA45" s="266">
        <v>231308709</v>
      </c>
    </row>
    <row r="46" spans="1:27" ht="56.25" hidden="1">
      <c r="A46" s="263" t="s">
        <v>3270</v>
      </c>
      <c r="B46" s="264" t="s">
        <v>3271</v>
      </c>
      <c r="C46" s="265" t="s">
        <v>49</v>
      </c>
      <c r="D46" s="263" t="s">
        <v>3368</v>
      </c>
      <c r="E46" s="263" t="s">
        <v>3369</v>
      </c>
      <c r="F46" s="263" t="s">
        <v>3370</v>
      </c>
      <c r="G46" s="263" t="s">
        <v>3377</v>
      </c>
      <c r="H46" s="263"/>
      <c r="I46" s="263"/>
      <c r="J46" s="263"/>
      <c r="K46" s="263"/>
      <c r="L46" s="263"/>
      <c r="M46" s="263" t="s">
        <v>3275</v>
      </c>
      <c r="N46" s="263" t="s">
        <v>3276</v>
      </c>
      <c r="O46" s="263" t="s">
        <v>3277</v>
      </c>
      <c r="P46" s="264" t="s">
        <v>3378</v>
      </c>
      <c r="Q46" s="266">
        <v>5300000000</v>
      </c>
      <c r="R46" s="266">
        <v>0</v>
      </c>
      <c r="S46" s="266">
        <v>0</v>
      </c>
      <c r="T46" s="266">
        <v>5300000000</v>
      </c>
      <c r="U46" s="266">
        <v>0</v>
      </c>
      <c r="V46" s="266">
        <v>4175954264</v>
      </c>
      <c r="W46" s="266">
        <v>1124045736</v>
      </c>
      <c r="X46" s="266">
        <v>3311343323</v>
      </c>
      <c r="Y46" s="266">
        <v>1415047269</v>
      </c>
      <c r="Z46" s="266">
        <v>1415047269</v>
      </c>
      <c r="AA46" s="266">
        <v>1415047269</v>
      </c>
    </row>
    <row r="47" spans="1:27" ht="67.5" hidden="1">
      <c r="A47" s="263" t="s">
        <v>3270</v>
      </c>
      <c r="B47" s="264" t="s">
        <v>3271</v>
      </c>
      <c r="C47" s="265" t="s">
        <v>59</v>
      </c>
      <c r="D47" s="263" t="s">
        <v>3368</v>
      </c>
      <c r="E47" s="263" t="s">
        <v>3369</v>
      </c>
      <c r="F47" s="263" t="s">
        <v>3370</v>
      </c>
      <c r="G47" s="263" t="s">
        <v>3379</v>
      </c>
      <c r="H47" s="263"/>
      <c r="I47" s="263"/>
      <c r="J47" s="263"/>
      <c r="K47" s="263"/>
      <c r="L47" s="263"/>
      <c r="M47" s="263" t="s">
        <v>3275</v>
      </c>
      <c r="N47" s="263" t="s">
        <v>3276</v>
      </c>
      <c r="O47" s="263" t="s">
        <v>3277</v>
      </c>
      <c r="P47" s="264" t="s">
        <v>3380</v>
      </c>
      <c r="Q47" s="266">
        <v>33732311458</v>
      </c>
      <c r="R47" s="266">
        <v>0</v>
      </c>
      <c r="S47" s="266">
        <v>0</v>
      </c>
      <c r="T47" s="266">
        <v>33732311458</v>
      </c>
      <c r="U47" s="266">
        <v>31983000000</v>
      </c>
      <c r="V47" s="266">
        <v>1179969106</v>
      </c>
      <c r="W47" s="266">
        <v>569342352</v>
      </c>
      <c r="X47" s="266">
        <v>839308567</v>
      </c>
      <c r="Y47" s="266">
        <v>261836020</v>
      </c>
      <c r="Z47" s="266">
        <v>261836020</v>
      </c>
      <c r="AA47" s="266">
        <v>261836020</v>
      </c>
    </row>
    <row r="48" spans="1:27" ht="45" hidden="1">
      <c r="A48" s="263" t="s">
        <v>3270</v>
      </c>
      <c r="B48" s="264" t="s">
        <v>3271</v>
      </c>
      <c r="C48" s="265" t="s">
        <v>69</v>
      </c>
      <c r="D48" s="263" t="s">
        <v>3368</v>
      </c>
      <c r="E48" s="263" t="s">
        <v>3369</v>
      </c>
      <c r="F48" s="263" t="s">
        <v>3370</v>
      </c>
      <c r="G48" s="263" t="s">
        <v>3381</v>
      </c>
      <c r="H48" s="263"/>
      <c r="I48" s="263"/>
      <c r="J48" s="263"/>
      <c r="K48" s="263"/>
      <c r="L48" s="263"/>
      <c r="M48" s="263" t="s">
        <v>3275</v>
      </c>
      <c r="N48" s="263" t="s">
        <v>3276</v>
      </c>
      <c r="O48" s="263" t="s">
        <v>3277</v>
      </c>
      <c r="P48" s="264" t="s">
        <v>3382</v>
      </c>
      <c r="Q48" s="266">
        <v>759957024000</v>
      </c>
      <c r="R48" s="266">
        <v>0</v>
      </c>
      <c r="S48" s="266">
        <v>0</v>
      </c>
      <c r="T48" s="266">
        <v>759957024000</v>
      </c>
      <c r="U48" s="266">
        <v>0</v>
      </c>
      <c r="V48" s="266">
        <v>744660217232.95996</v>
      </c>
      <c r="W48" s="266">
        <v>15296806767.040001</v>
      </c>
      <c r="X48" s="266">
        <v>496217985151.20001</v>
      </c>
      <c r="Y48" s="266">
        <v>490366155938.12</v>
      </c>
      <c r="Z48" s="266">
        <v>490366155938.12</v>
      </c>
      <c r="AA48" s="266">
        <v>490366155938.12</v>
      </c>
    </row>
    <row r="49" spans="1:27" ht="45" hidden="1">
      <c r="A49" s="263" t="s">
        <v>3270</v>
      </c>
      <c r="B49" s="264" t="s">
        <v>3271</v>
      </c>
      <c r="C49" s="265" t="s">
        <v>79</v>
      </c>
      <c r="D49" s="263" t="s">
        <v>3368</v>
      </c>
      <c r="E49" s="263" t="s">
        <v>3369</v>
      </c>
      <c r="F49" s="263" t="s">
        <v>3370</v>
      </c>
      <c r="G49" s="263" t="s">
        <v>3383</v>
      </c>
      <c r="H49" s="263"/>
      <c r="I49" s="263"/>
      <c r="J49" s="263"/>
      <c r="K49" s="263"/>
      <c r="L49" s="263"/>
      <c r="M49" s="263" t="s">
        <v>3275</v>
      </c>
      <c r="N49" s="263" t="s">
        <v>3276</v>
      </c>
      <c r="O49" s="263" t="s">
        <v>3277</v>
      </c>
      <c r="P49" s="264" t="s">
        <v>3384</v>
      </c>
      <c r="Q49" s="266">
        <v>50911830304</v>
      </c>
      <c r="R49" s="266">
        <v>0</v>
      </c>
      <c r="S49" s="266">
        <v>0</v>
      </c>
      <c r="T49" s="266">
        <v>50911830304</v>
      </c>
      <c r="U49" s="266">
        <v>0</v>
      </c>
      <c r="V49" s="266">
        <v>23238451605</v>
      </c>
      <c r="W49" s="266">
        <v>27673378699</v>
      </c>
      <c r="X49" s="266">
        <v>12927615610</v>
      </c>
      <c r="Y49" s="266">
        <v>7588163363.5699997</v>
      </c>
      <c r="Z49" s="266">
        <v>7588163363.5699997</v>
      </c>
      <c r="AA49" s="266">
        <v>7588163363.5699997</v>
      </c>
    </row>
    <row r="50" spans="1:27" ht="78.75" hidden="1">
      <c r="A50" s="263" t="s">
        <v>3270</v>
      </c>
      <c r="B50" s="264" t="s">
        <v>3271</v>
      </c>
      <c r="C50" s="265" t="s">
        <v>89</v>
      </c>
      <c r="D50" s="263" t="s">
        <v>3368</v>
      </c>
      <c r="E50" s="263" t="s">
        <v>3369</v>
      </c>
      <c r="F50" s="263" t="s">
        <v>3370</v>
      </c>
      <c r="G50" s="263" t="s">
        <v>3385</v>
      </c>
      <c r="H50" s="263"/>
      <c r="I50" s="263"/>
      <c r="J50" s="263"/>
      <c r="K50" s="263"/>
      <c r="L50" s="263"/>
      <c r="M50" s="263" t="s">
        <v>3275</v>
      </c>
      <c r="N50" s="263" t="s">
        <v>3276</v>
      </c>
      <c r="O50" s="263" t="s">
        <v>3277</v>
      </c>
      <c r="P50" s="264" t="s">
        <v>3386</v>
      </c>
      <c r="Q50" s="266">
        <v>3600000000</v>
      </c>
      <c r="R50" s="266">
        <v>0</v>
      </c>
      <c r="S50" s="266">
        <v>0</v>
      </c>
      <c r="T50" s="266">
        <v>3600000000</v>
      </c>
      <c r="U50" s="266">
        <v>0</v>
      </c>
      <c r="V50" s="266">
        <v>1566310384</v>
      </c>
      <c r="W50" s="266">
        <v>2033689616</v>
      </c>
      <c r="X50" s="266">
        <v>1046693923</v>
      </c>
      <c r="Y50" s="266">
        <v>416493255</v>
      </c>
      <c r="Z50" s="266">
        <v>416493255</v>
      </c>
      <c r="AA50" s="266">
        <v>416493255</v>
      </c>
    </row>
    <row r="51" spans="1:27" ht="56.25" hidden="1">
      <c r="A51" s="263" t="s">
        <v>3270</v>
      </c>
      <c r="B51" s="264" t="s">
        <v>3271</v>
      </c>
      <c r="C51" s="265" t="s">
        <v>98</v>
      </c>
      <c r="D51" s="263" t="s">
        <v>3368</v>
      </c>
      <c r="E51" s="263" t="s">
        <v>3369</v>
      </c>
      <c r="F51" s="263" t="s">
        <v>3370</v>
      </c>
      <c r="G51" s="263" t="s">
        <v>3387</v>
      </c>
      <c r="H51" s="263"/>
      <c r="I51" s="263"/>
      <c r="J51" s="263"/>
      <c r="K51" s="263"/>
      <c r="L51" s="263"/>
      <c r="M51" s="263" t="s">
        <v>3275</v>
      </c>
      <c r="N51" s="263" t="s">
        <v>3276</v>
      </c>
      <c r="O51" s="263" t="s">
        <v>3277</v>
      </c>
      <c r="P51" s="264" t="s">
        <v>3388</v>
      </c>
      <c r="Q51" s="266">
        <v>38959370833</v>
      </c>
      <c r="R51" s="266">
        <v>0</v>
      </c>
      <c r="S51" s="266">
        <v>0</v>
      </c>
      <c r="T51" s="266">
        <v>38959370833</v>
      </c>
      <c r="U51" s="266">
        <v>0</v>
      </c>
      <c r="V51" s="266">
        <v>33233518436</v>
      </c>
      <c r="W51" s="266">
        <v>5725852397</v>
      </c>
      <c r="X51" s="266">
        <v>4835814783</v>
      </c>
      <c r="Y51" s="266">
        <v>2206491094.5999999</v>
      </c>
      <c r="Z51" s="266">
        <v>2206491094.5999999</v>
      </c>
      <c r="AA51" s="266">
        <v>2206491094.5999999</v>
      </c>
    </row>
    <row r="52" spans="1:27" ht="33.75" hidden="1">
      <c r="A52" s="263" t="s">
        <v>3270</v>
      </c>
      <c r="B52" s="264" t="s">
        <v>3271</v>
      </c>
      <c r="C52" s="265" t="s">
        <v>106</v>
      </c>
      <c r="D52" s="263" t="s">
        <v>3368</v>
      </c>
      <c r="E52" s="263" t="s">
        <v>3369</v>
      </c>
      <c r="F52" s="263" t="s">
        <v>3370</v>
      </c>
      <c r="G52" s="263" t="s">
        <v>3389</v>
      </c>
      <c r="H52" s="263"/>
      <c r="I52" s="263"/>
      <c r="J52" s="263"/>
      <c r="K52" s="263"/>
      <c r="L52" s="263"/>
      <c r="M52" s="263" t="s">
        <v>3275</v>
      </c>
      <c r="N52" s="263" t="s">
        <v>3276</v>
      </c>
      <c r="O52" s="263" t="s">
        <v>3277</v>
      </c>
      <c r="P52" s="264" t="s">
        <v>3390</v>
      </c>
      <c r="Q52" s="266">
        <v>162000000000</v>
      </c>
      <c r="R52" s="266">
        <v>0</v>
      </c>
      <c r="S52" s="266">
        <v>0</v>
      </c>
      <c r="T52" s="266">
        <v>162000000000</v>
      </c>
      <c r="U52" s="266">
        <v>0</v>
      </c>
      <c r="V52" s="266">
        <v>47299259815.019997</v>
      </c>
      <c r="W52" s="266">
        <v>114700740184.98</v>
      </c>
      <c r="X52" s="266">
        <v>29108543592.349998</v>
      </c>
      <c r="Y52" s="266">
        <v>11752884954.85</v>
      </c>
      <c r="Z52" s="266">
        <v>11752884954.85</v>
      </c>
      <c r="AA52" s="266">
        <v>11752884954.85</v>
      </c>
    </row>
    <row r="53" spans="1:27" ht="45" hidden="1">
      <c r="A53" s="263" t="s">
        <v>3270</v>
      </c>
      <c r="B53" s="264" t="s">
        <v>3271</v>
      </c>
      <c r="C53" s="265" t="s">
        <v>114</v>
      </c>
      <c r="D53" s="263" t="s">
        <v>3368</v>
      </c>
      <c r="E53" s="263" t="s">
        <v>3369</v>
      </c>
      <c r="F53" s="263" t="s">
        <v>3370</v>
      </c>
      <c r="G53" s="263" t="s">
        <v>3391</v>
      </c>
      <c r="H53" s="263"/>
      <c r="I53" s="263"/>
      <c r="J53" s="263"/>
      <c r="K53" s="263"/>
      <c r="L53" s="263"/>
      <c r="M53" s="263" t="s">
        <v>3275</v>
      </c>
      <c r="N53" s="263" t="s">
        <v>3276</v>
      </c>
      <c r="O53" s="263" t="s">
        <v>3277</v>
      </c>
      <c r="P53" s="264" t="s">
        <v>3392</v>
      </c>
      <c r="Q53" s="266">
        <v>5000000000</v>
      </c>
      <c r="R53" s="266">
        <v>0</v>
      </c>
      <c r="S53" s="266">
        <v>0</v>
      </c>
      <c r="T53" s="266">
        <v>5000000000</v>
      </c>
      <c r="U53" s="266">
        <v>0</v>
      </c>
      <c r="V53" s="266">
        <v>4625987214</v>
      </c>
      <c r="W53" s="266">
        <v>374012786</v>
      </c>
      <c r="X53" s="266">
        <v>2562486493</v>
      </c>
      <c r="Y53" s="266">
        <v>1528098506</v>
      </c>
      <c r="Z53" s="266">
        <v>1528098506</v>
      </c>
      <c r="AA53" s="266">
        <v>1528098506</v>
      </c>
    </row>
    <row r="54" spans="1:27" ht="45" hidden="1">
      <c r="A54" s="263" t="s">
        <v>3270</v>
      </c>
      <c r="B54" s="264" t="s">
        <v>3271</v>
      </c>
      <c r="C54" s="265" t="s">
        <v>122</v>
      </c>
      <c r="D54" s="263" t="s">
        <v>3368</v>
      </c>
      <c r="E54" s="263" t="s">
        <v>3369</v>
      </c>
      <c r="F54" s="263" t="s">
        <v>3370</v>
      </c>
      <c r="G54" s="263" t="s">
        <v>3393</v>
      </c>
      <c r="H54" s="263"/>
      <c r="I54" s="263"/>
      <c r="J54" s="263"/>
      <c r="K54" s="263"/>
      <c r="L54" s="263"/>
      <c r="M54" s="263" t="s">
        <v>3275</v>
      </c>
      <c r="N54" s="263" t="s">
        <v>3276</v>
      </c>
      <c r="O54" s="263" t="s">
        <v>3277</v>
      </c>
      <c r="P54" s="264" t="s">
        <v>3394</v>
      </c>
      <c r="Q54" s="266">
        <v>1700000000</v>
      </c>
      <c r="R54" s="266">
        <v>0</v>
      </c>
      <c r="S54" s="266">
        <v>0</v>
      </c>
      <c r="T54" s="266">
        <v>1700000000</v>
      </c>
      <c r="U54" s="266">
        <v>0</v>
      </c>
      <c r="V54" s="266">
        <v>1476960000</v>
      </c>
      <c r="W54" s="266">
        <v>223040000</v>
      </c>
      <c r="X54" s="266">
        <v>341986800</v>
      </c>
      <c r="Y54" s="266">
        <v>235400537</v>
      </c>
      <c r="Z54" s="266">
        <v>235400537</v>
      </c>
      <c r="AA54" s="266">
        <v>235400537</v>
      </c>
    </row>
    <row r="55" spans="1:27" ht="67.5" hidden="1">
      <c r="A55" s="263" t="s">
        <v>3270</v>
      </c>
      <c r="B55" s="264" t="s">
        <v>3271</v>
      </c>
      <c r="C55" s="265" t="s">
        <v>129</v>
      </c>
      <c r="D55" s="263" t="s">
        <v>3368</v>
      </c>
      <c r="E55" s="263" t="s">
        <v>3369</v>
      </c>
      <c r="F55" s="263" t="s">
        <v>3370</v>
      </c>
      <c r="G55" s="263" t="s">
        <v>3395</v>
      </c>
      <c r="H55" s="263"/>
      <c r="I55" s="263"/>
      <c r="J55" s="263"/>
      <c r="K55" s="263"/>
      <c r="L55" s="263"/>
      <c r="M55" s="263" t="s">
        <v>3275</v>
      </c>
      <c r="N55" s="263" t="s">
        <v>3276</v>
      </c>
      <c r="O55" s="263" t="s">
        <v>3277</v>
      </c>
      <c r="P55" s="264" t="s">
        <v>3396</v>
      </c>
      <c r="Q55" s="266">
        <v>1900000000</v>
      </c>
      <c r="R55" s="266">
        <v>0</v>
      </c>
      <c r="S55" s="266">
        <v>0</v>
      </c>
      <c r="T55" s="266">
        <v>1900000000</v>
      </c>
      <c r="U55" s="266">
        <v>0</v>
      </c>
      <c r="V55" s="266">
        <v>1255649714</v>
      </c>
      <c r="W55" s="266">
        <v>644350286</v>
      </c>
      <c r="X55" s="266">
        <v>958986621</v>
      </c>
      <c r="Y55" s="266">
        <v>620979208.39999998</v>
      </c>
      <c r="Z55" s="266">
        <v>620979208.39999998</v>
      </c>
      <c r="AA55" s="266">
        <v>620979208.39999998</v>
      </c>
    </row>
    <row r="56" spans="1:27" ht="33.75" hidden="1">
      <c r="A56" s="263" t="s">
        <v>3270</v>
      </c>
      <c r="B56" s="264" t="s">
        <v>3271</v>
      </c>
      <c r="C56" s="265" t="s">
        <v>136</v>
      </c>
      <c r="D56" s="263" t="s">
        <v>3368</v>
      </c>
      <c r="E56" s="263" t="s">
        <v>3369</v>
      </c>
      <c r="F56" s="263" t="s">
        <v>3370</v>
      </c>
      <c r="G56" s="263" t="s">
        <v>3397</v>
      </c>
      <c r="H56" s="263"/>
      <c r="I56" s="263"/>
      <c r="J56" s="263"/>
      <c r="K56" s="263"/>
      <c r="L56" s="263"/>
      <c r="M56" s="263" t="s">
        <v>3275</v>
      </c>
      <c r="N56" s="263" t="s">
        <v>3276</v>
      </c>
      <c r="O56" s="263" t="s">
        <v>3277</v>
      </c>
      <c r="P56" s="264" t="s">
        <v>3398</v>
      </c>
      <c r="Q56" s="266">
        <v>21681673477</v>
      </c>
      <c r="R56" s="266">
        <v>0</v>
      </c>
      <c r="S56" s="266">
        <v>0</v>
      </c>
      <c r="T56" s="266">
        <v>21681673477</v>
      </c>
      <c r="U56" s="266">
        <v>0</v>
      </c>
      <c r="V56" s="266">
        <v>21505895764</v>
      </c>
      <c r="W56" s="266">
        <v>175777713</v>
      </c>
      <c r="X56" s="266">
        <v>21355417736</v>
      </c>
      <c r="Y56" s="266">
        <v>21182746736</v>
      </c>
      <c r="Z56" s="266">
        <v>21182746736</v>
      </c>
      <c r="AA56" s="266">
        <v>21182746736</v>
      </c>
    </row>
    <row r="57" spans="1:27" ht="45" hidden="1">
      <c r="A57" s="263" t="s">
        <v>3270</v>
      </c>
      <c r="B57" s="264" t="s">
        <v>3271</v>
      </c>
      <c r="C57" s="265" t="s">
        <v>143</v>
      </c>
      <c r="D57" s="263" t="s">
        <v>3368</v>
      </c>
      <c r="E57" s="263" t="s">
        <v>3369</v>
      </c>
      <c r="F57" s="263" t="s">
        <v>3370</v>
      </c>
      <c r="G57" s="263" t="s">
        <v>3399</v>
      </c>
      <c r="H57" s="263" t="s">
        <v>3239</v>
      </c>
      <c r="I57" s="263" t="s">
        <v>3239</v>
      </c>
      <c r="J57" s="263" t="s">
        <v>3239</v>
      </c>
      <c r="K57" s="263" t="s">
        <v>3239</v>
      </c>
      <c r="L57" s="263" t="s">
        <v>3239</v>
      </c>
      <c r="M57" s="263" t="s">
        <v>3275</v>
      </c>
      <c r="N57" s="263" t="s">
        <v>3276</v>
      </c>
      <c r="O57" s="263" t="s">
        <v>3277</v>
      </c>
      <c r="P57" s="264" t="s">
        <v>3400</v>
      </c>
      <c r="Q57" s="266">
        <v>900159867913</v>
      </c>
      <c r="R57" s="266">
        <v>0</v>
      </c>
      <c r="S57" s="266">
        <v>0</v>
      </c>
      <c r="T57" s="266">
        <v>900159867913</v>
      </c>
      <c r="U57" s="266">
        <v>200000000000</v>
      </c>
      <c r="V57" s="266">
        <v>638528591108</v>
      </c>
      <c r="W57" s="266">
        <v>61631276805</v>
      </c>
      <c r="X57" s="266">
        <v>506594473974.72998</v>
      </c>
      <c r="Y57" s="266">
        <v>294257928968.69</v>
      </c>
      <c r="Z57" s="266">
        <v>294257928968.69</v>
      </c>
      <c r="AA57" s="266">
        <v>294257928968.69</v>
      </c>
    </row>
    <row r="58" spans="1:27" ht="45" hidden="1">
      <c r="A58" s="263" t="s">
        <v>3270</v>
      </c>
      <c r="B58" s="264" t="s">
        <v>3271</v>
      </c>
      <c r="C58" s="265" t="s">
        <v>150</v>
      </c>
      <c r="D58" s="263" t="s">
        <v>3368</v>
      </c>
      <c r="E58" s="263" t="s">
        <v>3369</v>
      </c>
      <c r="F58" s="263" t="s">
        <v>3370</v>
      </c>
      <c r="G58" s="263" t="s">
        <v>3401</v>
      </c>
      <c r="H58" s="263" t="s">
        <v>3239</v>
      </c>
      <c r="I58" s="263" t="s">
        <v>3239</v>
      </c>
      <c r="J58" s="263" t="s">
        <v>3239</v>
      </c>
      <c r="K58" s="263" t="s">
        <v>3239</v>
      </c>
      <c r="L58" s="263" t="s">
        <v>3239</v>
      </c>
      <c r="M58" s="263" t="s">
        <v>3275</v>
      </c>
      <c r="N58" s="263" t="s">
        <v>3276</v>
      </c>
      <c r="O58" s="263" t="s">
        <v>3277</v>
      </c>
      <c r="P58" s="264" t="s">
        <v>3402</v>
      </c>
      <c r="Q58" s="266">
        <v>8538350000</v>
      </c>
      <c r="R58" s="266">
        <v>0</v>
      </c>
      <c r="S58" s="266">
        <v>0</v>
      </c>
      <c r="T58" s="266">
        <v>8538350000</v>
      </c>
      <c r="U58" s="266">
        <v>0</v>
      </c>
      <c r="V58" s="266">
        <v>8538350000</v>
      </c>
      <c r="W58" s="266">
        <v>0</v>
      </c>
      <c r="X58" s="266">
        <v>187768910</v>
      </c>
      <c r="Y58" s="266">
        <v>0</v>
      </c>
      <c r="Z58" s="266">
        <v>0</v>
      </c>
      <c r="AA58" s="266">
        <v>0</v>
      </c>
    </row>
    <row r="59" spans="1:27" ht="78.75" hidden="1">
      <c r="A59" s="263" t="s">
        <v>3270</v>
      </c>
      <c r="B59" s="264" t="s">
        <v>3271</v>
      </c>
      <c r="C59" s="265" t="s">
        <v>157</v>
      </c>
      <c r="D59" s="263" t="s">
        <v>3368</v>
      </c>
      <c r="E59" s="263" t="s">
        <v>3403</v>
      </c>
      <c r="F59" s="263" t="s">
        <v>3370</v>
      </c>
      <c r="G59" s="263" t="s">
        <v>3404</v>
      </c>
      <c r="H59" s="263"/>
      <c r="I59" s="263"/>
      <c r="J59" s="263"/>
      <c r="K59" s="263"/>
      <c r="L59" s="263"/>
      <c r="M59" s="263" t="s">
        <v>3275</v>
      </c>
      <c r="N59" s="263" t="s">
        <v>3276</v>
      </c>
      <c r="O59" s="263" t="s">
        <v>3277</v>
      </c>
      <c r="P59" s="264" t="s">
        <v>3405</v>
      </c>
      <c r="Q59" s="266">
        <v>4100000000</v>
      </c>
      <c r="R59" s="266">
        <v>0</v>
      </c>
      <c r="S59" s="266">
        <v>0</v>
      </c>
      <c r="T59" s="266">
        <v>4100000000</v>
      </c>
      <c r="U59" s="266">
        <v>0</v>
      </c>
      <c r="V59" s="266">
        <v>3214400565</v>
      </c>
      <c r="W59" s="266">
        <v>885599435</v>
      </c>
      <c r="X59" s="266">
        <v>1825365957</v>
      </c>
      <c r="Y59" s="266">
        <v>902073151.55999994</v>
      </c>
      <c r="Z59" s="266">
        <v>902073151.55999994</v>
      </c>
      <c r="AA59" s="266">
        <v>902073151.55999994</v>
      </c>
    </row>
    <row r="60" spans="1:27" ht="56.25" hidden="1">
      <c r="A60" s="263" t="s">
        <v>3270</v>
      </c>
      <c r="B60" s="264" t="s">
        <v>3271</v>
      </c>
      <c r="C60" s="265" t="s">
        <v>163</v>
      </c>
      <c r="D60" s="263" t="s">
        <v>3368</v>
      </c>
      <c r="E60" s="263" t="s">
        <v>3403</v>
      </c>
      <c r="F60" s="263" t="s">
        <v>3370</v>
      </c>
      <c r="G60" s="263" t="s">
        <v>3406</v>
      </c>
      <c r="H60" s="263"/>
      <c r="I60" s="263"/>
      <c r="J60" s="263"/>
      <c r="K60" s="263"/>
      <c r="L60" s="263"/>
      <c r="M60" s="263" t="s">
        <v>3275</v>
      </c>
      <c r="N60" s="263" t="s">
        <v>3276</v>
      </c>
      <c r="O60" s="263" t="s">
        <v>3277</v>
      </c>
      <c r="P60" s="264" t="s">
        <v>3407</v>
      </c>
      <c r="Q60" s="266">
        <v>1900000000</v>
      </c>
      <c r="R60" s="266">
        <v>0</v>
      </c>
      <c r="S60" s="266">
        <v>0</v>
      </c>
      <c r="T60" s="266">
        <v>1900000000</v>
      </c>
      <c r="U60" s="266">
        <v>0</v>
      </c>
      <c r="V60" s="266">
        <v>1897199196</v>
      </c>
      <c r="W60" s="266">
        <v>2800804</v>
      </c>
      <c r="X60" s="266">
        <v>1206025196</v>
      </c>
      <c r="Y60" s="266">
        <v>661672127</v>
      </c>
      <c r="Z60" s="266">
        <v>661672127</v>
      </c>
      <c r="AA60" s="266">
        <v>661672127</v>
      </c>
    </row>
    <row r="61" spans="1:27" ht="45" hidden="1">
      <c r="A61" s="263" t="s">
        <v>3270</v>
      </c>
      <c r="B61" s="264" t="s">
        <v>3271</v>
      </c>
      <c r="C61" s="265" t="s">
        <v>169</v>
      </c>
      <c r="D61" s="263" t="s">
        <v>3368</v>
      </c>
      <c r="E61" s="263" t="s">
        <v>3403</v>
      </c>
      <c r="F61" s="263" t="s">
        <v>3370</v>
      </c>
      <c r="G61" s="263" t="s">
        <v>3408</v>
      </c>
      <c r="H61" s="263"/>
      <c r="I61" s="263"/>
      <c r="J61" s="263"/>
      <c r="K61" s="263"/>
      <c r="L61" s="263"/>
      <c r="M61" s="263" t="s">
        <v>3275</v>
      </c>
      <c r="N61" s="263" t="s">
        <v>3276</v>
      </c>
      <c r="O61" s="263" t="s">
        <v>3277</v>
      </c>
      <c r="P61" s="264" t="s">
        <v>3409</v>
      </c>
      <c r="Q61" s="266">
        <v>3600000000</v>
      </c>
      <c r="R61" s="266">
        <v>0</v>
      </c>
      <c r="S61" s="266">
        <v>0</v>
      </c>
      <c r="T61" s="266">
        <v>3600000000</v>
      </c>
      <c r="U61" s="266">
        <v>0</v>
      </c>
      <c r="V61" s="266">
        <v>3600000000</v>
      </c>
      <c r="W61" s="266">
        <v>0</v>
      </c>
      <c r="X61" s="266">
        <v>0</v>
      </c>
      <c r="Y61" s="266">
        <v>0</v>
      </c>
      <c r="Z61" s="266">
        <v>0</v>
      </c>
      <c r="AA61" s="266">
        <v>0</v>
      </c>
    </row>
    <row r="62" spans="1:27" ht="78.75" hidden="1">
      <c r="A62" s="263" t="s">
        <v>3270</v>
      </c>
      <c r="B62" s="264" t="s">
        <v>3271</v>
      </c>
      <c r="C62" s="265" t="s">
        <v>174</v>
      </c>
      <c r="D62" s="263" t="s">
        <v>3368</v>
      </c>
      <c r="E62" s="263" t="s">
        <v>3403</v>
      </c>
      <c r="F62" s="263" t="s">
        <v>3370</v>
      </c>
      <c r="G62" s="263" t="s">
        <v>3276</v>
      </c>
      <c r="H62" s="263"/>
      <c r="I62" s="263"/>
      <c r="J62" s="263"/>
      <c r="K62" s="263"/>
      <c r="L62" s="263"/>
      <c r="M62" s="263" t="s">
        <v>3275</v>
      </c>
      <c r="N62" s="263" t="s">
        <v>3276</v>
      </c>
      <c r="O62" s="263" t="s">
        <v>3277</v>
      </c>
      <c r="P62" s="264" t="s">
        <v>3410</v>
      </c>
      <c r="Q62" s="266">
        <v>1900000000</v>
      </c>
      <c r="R62" s="266">
        <v>0</v>
      </c>
      <c r="S62" s="266">
        <v>0</v>
      </c>
      <c r="T62" s="266">
        <v>1900000000</v>
      </c>
      <c r="U62" s="266">
        <v>0</v>
      </c>
      <c r="V62" s="266">
        <v>1324504735</v>
      </c>
      <c r="W62" s="266">
        <v>575495265</v>
      </c>
      <c r="X62" s="266">
        <v>965588894</v>
      </c>
      <c r="Y62" s="266">
        <v>460482605</v>
      </c>
      <c r="Z62" s="266">
        <v>460482605</v>
      </c>
      <c r="AA62" s="266">
        <v>460482605</v>
      </c>
    </row>
    <row r="63" spans="1:27" ht="56.25" hidden="1">
      <c r="A63" s="263" t="s">
        <v>3270</v>
      </c>
      <c r="B63" s="264" t="s">
        <v>3271</v>
      </c>
      <c r="C63" s="265" t="s">
        <v>1412</v>
      </c>
      <c r="D63" s="263" t="s">
        <v>3368</v>
      </c>
      <c r="E63" s="263" t="s">
        <v>3411</v>
      </c>
      <c r="F63" s="263" t="s">
        <v>3370</v>
      </c>
      <c r="G63" s="263" t="s">
        <v>3412</v>
      </c>
      <c r="H63" s="263" t="s">
        <v>3239</v>
      </c>
      <c r="I63" s="263" t="s">
        <v>3239</v>
      </c>
      <c r="J63" s="263" t="s">
        <v>3239</v>
      </c>
      <c r="K63" s="263" t="s">
        <v>3239</v>
      </c>
      <c r="L63" s="263" t="s">
        <v>3239</v>
      </c>
      <c r="M63" s="263" t="s">
        <v>3275</v>
      </c>
      <c r="N63" s="263" t="s">
        <v>3276</v>
      </c>
      <c r="O63" s="263" t="s">
        <v>3277</v>
      </c>
      <c r="P63" s="264" t="s">
        <v>3413</v>
      </c>
      <c r="Q63" s="266">
        <v>4000000000</v>
      </c>
      <c r="R63" s="266">
        <v>0</v>
      </c>
      <c r="S63" s="266">
        <v>0</v>
      </c>
      <c r="T63" s="266">
        <v>4000000000</v>
      </c>
      <c r="U63" s="266">
        <v>0</v>
      </c>
      <c r="V63" s="266">
        <v>0</v>
      </c>
      <c r="W63" s="266">
        <v>4000000000</v>
      </c>
      <c r="X63" s="266">
        <v>0</v>
      </c>
      <c r="Y63" s="266">
        <v>0</v>
      </c>
      <c r="Z63" s="266">
        <v>0</v>
      </c>
      <c r="AA63" s="266">
        <v>0</v>
      </c>
    </row>
    <row r="64" spans="1:27" ht="45" hidden="1">
      <c r="A64" s="263" t="s">
        <v>3270</v>
      </c>
      <c r="B64" s="264" t="s">
        <v>3271</v>
      </c>
      <c r="C64" s="265" t="s">
        <v>179</v>
      </c>
      <c r="D64" s="263" t="s">
        <v>3368</v>
      </c>
      <c r="E64" s="263" t="s">
        <v>3414</v>
      </c>
      <c r="F64" s="263" t="s">
        <v>3370</v>
      </c>
      <c r="G64" s="263" t="s">
        <v>3408</v>
      </c>
      <c r="H64" s="263"/>
      <c r="I64" s="263"/>
      <c r="J64" s="263"/>
      <c r="K64" s="263"/>
      <c r="L64" s="263"/>
      <c r="M64" s="263" t="s">
        <v>3275</v>
      </c>
      <c r="N64" s="263" t="s">
        <v>3276</v>
      </c>
      <c r="O64" s="263" t="s">
        <v>3277</v>
      </c>
      <c r="P64" s="264" t="s">
        <v>3415</v>
      </c>
      <c r="Q64" s="266">
        <v>800000000</v>
      </c>
      <c r="R64" s="266">
        <v>0</v>
      </c>
      <c r="S64" s="266">
        <v>0</v>
      </c>
      <c r="T64" s="266">
        <v>800000000</v>
      </c>
      <c r="U64" s="266">
        <v>0</v>
      </c>
      <c r="V64" s="266">
        <v>764467250</v>
      </c>
      <c r="W64" s="266">
        <v>35532750</v>
      </c>
      <c r="X64" s="266">
        <v>633337250</v>
      </c>
      <c r="Y64" s="271">
        <v>262243667</v>
      </c>
      <c r="Z64" s="266">
        <v>262243667</v>
      </c>
      <c r="AA64" s="266">
        <v>262243667</v>
      </c>
    </row>
    <row r="65" spans="1:27" ht="90" hidden="1">
      <c r="A65" s="263" t="s">
        <v>3270</v>
      </c>
      <c r="B65" s="264" t="s">
        <v>3271</v>
      </c>
      <c r="C65" s="265" t="s">
        <v>184</v>
      </c>
      <c r="D65" s="263" t="s">
        <v>3368</v>
      </c>
      <c r="E65" s="263" t="s">
        <v>3414</v>
      </c>
      <c r="F65" s="263" t="s">
        <v>3370</v>
      </c>
      <c r="G65" s="263" t="s">
        <v>3276</v>
      </c>
      <c r="H65" s="263"/>
      <c r="I65" s="263"/>
      <c r="J65" s="263"/>
      <c r="K65" s="263"/>
      <c r="L65" s="263"/>
      <c r="M65" s="263" t="s">
        <v>3275</v>
      </c>
      <c r="N65" s="263" t="s">
        <v>3276</v>
      </c>
      <c r="O65" s="263" t="s">
        <v>3277</v>
      </c>
      <c r="P65" s="264" t="s">
        <v>3416</v>
      </c>
      <c r="Q65" s="266">
        <v>2400000000</v>
      </c>
      <c r="R65" s="266">
        <v>0</v>
      </c>
      <c r="S65" s="266">
        <v>0</v>
      </c>
      <c r="T65" s="266">
        <v>2400000000</v>
      </c>
      <c r="U65" s="266">
        <v>0</v>
      </c>
      <c r="V65" s="266">
        <v>2184908192</v>
      </c>
      <c r="W65" s="266">
        <v>215091808</v>
      </c>
      <c r="X65" s="266">
        <v>1477037394</v>
      </c>
      <c r="Y65" s="266">
        <v>764203356</v>
      </c>
      <c r="Z65" s="266">
        <v>764203356</v>
      </c>
      <c r="AA65" s="266">
        <v>764203356</v>
      </c>
    </row>
    <row r="66" spans="1:27" ht="56.25" hidden="1">
      <c r="A66" s="263" t="s">
        <v>3270</v>
      </c>
      <c r="B66" s="264" t="s">
        <v>3271</v>
      </c>
      <c r="C66" s="265" t="s">
        <v>187</v>
      </c>
      <c r="D66" s="263" t="s">
        <v>3368</v>
      </c>
      <c r="E66" s="263" t="s">
        <v>3414</v>
      </c>
      <c r="F66" s="263" t="s">
        <v>3370</v>
      </c>
      <c r="G66" s="263" t="s">
        <v>3309</v>
      </c>
      <c r="H66" s="263"/>
      <c r="I66" s="263"/>
      <c r="J66" s="263"/>
      <c r="K66" s="263"/>
      <c r="L66" s="263"/>
      <c r="M66" s="263" t="s">
        <v>3275</v>
      </c>
      <c r="N66" s="263" t="s">
        <v>3276</v>
      </c>
      <c r="O66" s="263" t="s">
        <v>3277</v>
      </c>
      <c r="P66" s="264" t="s">
        <v>3417</v>
      </c>
      <c r="Q66" s="266">
        <v>750000000</v>
      </c>
      <c r="R66" s="266">
        <v>0</v>
      </c>
      <c r="S66" s="266">
        <v>0</v>
      </c>
      <c r="T66" s="266">
        <v>750000000</v>
      </c>
      <c r="U66" s="266">
        <v>0</v>
      </c>
      <c r="V66" s="266">
        <v>562470915</v>
      </c>
      <c r="W66" s="266">
        <v>187529085</v>
      </c>
      <c r="X66" s="266">
        <v>24975000</v>
      </c>
      <c r="Y66" s="266">
        <v>0</v>
      </c>
      <c r="Z66" s="266">
        <v>0</v>
      </c>
      <c r="AA66" s="266">
        <v>0</v>
      </c>
    </row>
    <row r="67" spans="1:27" ht="45" hidden="1">
      <c r="A67" s="263" t="s">
        <v>3270</v>
      </c>
      <c r="B67" s="264" t="s">
        <v>3271</v>
      </c>
      <c r="C67" s="265" t="s">
        <v>192</v>
      </c>
      <c r="D67" s="263" t="s">
        <v>3368</v>
      </c>
      <c r="E67" s="263" t="s">
        <v>3414</v>
      </c>
      <c r="F67" s="263" t="s">
        <v>3370</v>
      </c>
      <c r="G67" s="263" t="s">
        <v>3418</v>
      </c>
      <c r="H67" s="263"/>
      <c r="I67" s="263"/>
      <c r="J67" s="263"/>
      <c r="K67" s="263"/>
      <c r="L67" s="263"/>
      <c r="M67" s="263" t="s">
        <v>3275</v>
      </c>
      <c r="N67" s="263" t="s">
        <v>3276</v>
      </c>
      <c r="O67" s="263" t="s">
        <v>3277</v>
      </c>
      <c r="P67" s="264" t="s">
        <v>3419</v>
      </c>
      <c r="Q67" s="266">
        <v>650000000</v>
      </c>
      <c r="R67" s="266">
        <v>0</v>
      </c>
      <c r="S67" s="266">
        <v>0</v>
      </c>
      <c r="T67" s="266">
        <v>650000000</v>
      </c>
      <c r="U67" s="266">
        <v>0</v>
      </c>
      <c r="V67" s="266">
        <v>609962200</v>
      </c>
      <c r="W67" s="266">
        <v>40037800</v>
      </c>
      <c r="X67" s="266">
        <v>274884259</v>
      </c>
      <c r="Y67" s="266">
        <v>182743759</v>
      </c>
      <c r="Z67" s="266">
        <v>182743759</v>
      </c>
      <c r="AA67" s="266">
        <v>182743759</v>
      </c>
    </row>
    <row r="68" spans="1:27" ht="45" hidden="1">
      <c r="A68" s="263" t="s">
        <v>3270</v>
      </c>
      <c r="B68" s="264" t="s">
        <v>3271</v>
      </c>
      <c r="C68" s="265" t="s">
        <v>196</v>
      </c>
      <c r="D68" s="263" t="s">
        <v>3368</v>
      </c>
      <c r="E68" s="263" t="s">
        <v>3414</v>
      </c>
      <c r="F68" s="263" t="s">
        <v>3370</v>
      </c>
      <c r="G68" s="263" t="s">
        <v>3311</v>
      </c>
      <c r="H68" s="263"/>
      <c r="I68" s="263"/>
      <c r="J68" s="263"/>
      <c r="K68" s="263"/>
      <c r="L68" s="263"/>
      <c r="M68" s="263" t="s">
        <v>3275</v>
      </c>
      <c r="N68" s="263" t="s">
        <v>3276</v>
      </c>
      <c r="O68" s="263" t="s">
        <v>3277</v>
      </c>
      <c r="P68" s="264" t="s">
        <v>3420</v>
      </c>
      <c r="Q68" s="266">
        <v>320000000</v>
      </c>
      <c r="R68" s="266">
        <v>0</v>
      </c>
      <c r="S68" s="266">
        <v>0</v>
      </c>
      <c r="T68" s="266">
        <v>320000000</v>
      </c>
      <c r="U68" s="266">
        <v>0</v>
      </c>
      <c r="V68" s="266">
        <v>257499999</v>
      </c>
      <c r="W68" s="266">
        <v>62500001</v>
      </c>
      <c r="X68" s="266">
        <v>232001180</v>
      </c>
      <c r="Y68" s="266">
        <v>116927076</v>
      </c>
      <c r="Z68" s="266">
        <v>116927076</v>
      </c>
      <c r="AA68" s="266">
        <v>116927076</v>
      </c>
    </row>
    <row r="69" spans="1:27" ht="33.75" hidden="1">
      <c r="A69" s="263" t="s">
        <v>3270</v>
      </c>
      <c r="B69" s="264" t="s">
        <v>3271</v>
      </c>
      <c r="C69" s="265" t="s">
        <v>200</v>
      </c>
      <c r="D69" s="263" t="s">
        <v>3368</v>
      </c>
      <c r="E69" s="263" t="s">
        <v>3414</v>
      </c>
      <c r="F69" s="263" t="s">
        <v>3370</v>
      </c>
      <c r="G69" s="263" t="s">
        <v>3421</v>
      </c>
      <c r="H69" s="263"/>
      <c r="I69" s="263"/>
      <c r="J69" s="263"/>
      <c r="K69" s="263"/>
      <c r="L69" s="263"/>
      <c r="M69" s="263" t="s">
        <v>3275</v>
      </c>
      <c r="N69" s="263" t="s">
        <v>3276</v>
      </c>
      <c r="O69" s="263" t="s">
        <v>3277</v>
      </c>
      <c r="P69" s="264" t="s">
        <v>3422</v>
      </c>
      <c r="Q69" s="266">
        <v>480000000</v>
      </c>
      <c r="R69" s="266">
        <v>0</v>
      </c>
      <c r="S69" s="266">
        <v>0</v>
      </c>
      <c r="T69" s="266">
        <v>480000000</v>
      </c>
      <c r="U69" s="266">
        <v>0</v>
      </c>
      <c r="V69" s="266">
        <v>372000000</v>
      </c>
      <c r="W69" s="266">
        <v>108000000</v>
      </c>
      <c r="X69" s="266">
        <v>55943970</v>
      </c>
      <c r="Y69" s="266">
        <v>19393910</v>
      </c>
      <c r="Z69" s="266">
        <v>19393910</v>
      </c>
      <c r="AA69" s="266">
        <v>19393910</v>
      </c>
    </row>
    <row r="70" spans="1:27" ht="56.25" hidden="1">
      <c r="A70" s="263" t="s">
        <v>3423</v>
      </c>
      <c r="B70" s="264" t="s">
        <v>3424</v>
      </c>
      <c r="C70" s="265" t="s">
        <v>3272</v>
      </c>
      <c r="D70" s="263" t="s">
        <v>3273</v>
      </c>
      <c r="E70" s="263" t="s">
        <v>3274</v>
      </c>
      <c r="F70" s="263" t="s">
        <v>3274</v>
      </c>
      <c r="G70" s="263" t="s">
        <v>3274</v>
      </c>
      <c r="H70" s="263"/>
      <c r="I70" s="263"/>
      <c r="J70" s="263"/>
      <c r="K70" s="263"/>
      <c r="L70" s="263"/>
      <c r="M70" s="263" t="s">
        <v>3275</v>
      </c>
      <c r="N70" s="263" t="s">
        <v>3313</v>
      </c>
      <c r="O70" s="263" t="s">
        <v>3277</v>
      </c>
      <c r="P70" s="264" t="s">
        <v>3278</v>
      </c>
      <c r="Q70" s="266">
        <v>1333105000</v>
      </c>
      <c r="R70" s="266">
        <v>0</v>
      </c>
      <c r="S70" s="266">
        <v>0</v>
      </c>
      <c r="T70" s="266">
        <v>1333105000</v>
      </c>
      <c r="U70" s="266">
        <v>0</v>
      </c>
      <c r="V70" s="266">
        <v>1333105000</v>
      </c>
      <c r="W70" s="266">
        <v>0</v>
      </c>
      <c r="X70" s="266">
        <v>533796210</v>
      </c>
      <c r="Y70" s="266">
        <v>533796210</v>
      </c>
      <c r="Z70" s="266">
        <v>533796210</v>
      </c>
      <c r="AA70" s="266">
        <v>533796210</v>
      </c>
    </row>
    <row r="71" spans="1:27" ht="56.25" hidden="1">
      <c r="A71" s="263" t="s">
        <v>3423</v>
      </c>
      <c r="B71" s="264" t="s">
        <v>3424</v>
      </c>
      <c r="C71" s="265" t="s">
        <v>3279</v>
      </c>
      <c r="D71" s="263" t="s">
        <v>3273</v>
      </c>
      <c r="E71" s="263" t="s">
        <v>3274</v>
      </c>
      <c r="F71" s="263" t="s">
        <v>3274</v>
      </c>
      <c r="G71" s="263" t="s">
        <v>3280</v>
      </c>
      <c r="H71" s="263"/>
      <c r="I71" s="263"/>
      <c r="J71" s="263"/>
      <c r="K71" s="263"/>
      <c r="L71" s="263"/>
      <c r="M71" s="263" t="s">
        <v>3275</v>
      </c>
      <c r="N71" s="263" t="s">
        <v>3313</v>
      </c>
      <c r="O71" s="263" t="s">
        <v>3277</v>
      </c>
      <c r="P71" s="264" t="s">
        <v>3281</v>
      </c>
      <c r="Q71" s="266">
        <v>476264000</v>
      </c>
      <c r="R71" s="266">
        <v>0</v>
      </c>
      <c r="S71" s="266">
        <v>0</v>
      </c>
      <c r="T71" s="266">
        <v>476264000</v>
      </c>
      <c r="U71" s="266">
        <v>0</v>
      </c>
      <c r="V71" s="266">
        <v>476264000</v>
      </c>
      <c r="W71" s="266">
        <v>0</v>
      </c>
      <c r="X71" s="266">
        <v>215115936</v>
      </c>
      <c r="Y71" s="266">
        <v>215115936</v>
      </c>
      <c r="Z71" s="266">
        <v>215115936</v>
      </c>
      <c r="AA71" s="266">
        <v>215115936</v>
      </c>
    </row>
    <row r="72" spans="1:27" ht="56.25" hidden="1">
      <c r="A72" s="263" t="s">
        <v>3423</v>
      </c>
      <c r="B72" s="264" t="s">
        <v>3424</v>
      </c>
      <c r="C72" s="265" t="s">
        <v>3282</v>
      </c>
      <c r="D72" s="263" t="s">
        <v>3273</v>
      </c>
      <c r="E72" s="263" t="s">
        <v>3274</v>
      </c>
      <c r="F72" s="263" t="s">
        <v>3274</v>
      </c>
      <c r="G72" s="263" t="s">
        <v>3283</v>
      </c>
      <c r="H72" s="263"/>
      <c r="I72" s="263"/>
      <c r="J72" s="263"/>
      <c r="K72" s="263"/>
      <c r="L72" s="263"/>
      <c r="M72" s="263" t="s">
        <v>3275</v>
      </c>
      <c r="N72" s="263" t="s">
        <v>3313</v>
      </c>
      <c r="O72" s="263" t="s">
        <v>3277</v>
      </c>
      <c r="P72" s="264" t="s">
        <v>3284</v>
      </c>
      <c r="Q72" s="266">
        <v>95529000</v>
      </c>
      <c r="R72" s="266">
        <v>0</v>
      </c>
      <c r="S72" s="266">
        <v>0</v>
      </c>
      <c r="T72" s="266">
        <v>95529000</v>
      </c>
      <c r="U72" s="266">
        <v>0</v>
      </c>
      <c r="V72" s="266">
        <v>95529000</v>
      </c>
      <c r="W72" s="266">
        <v>0</v>
      </c>
      <c r="X72" s="266">
        <v>36222233</v>
      </c>
      <c r="Y72" s="266">
        <v>36222233</v>
      </c>
      <c r="Z72" s="266">
        <v>36222233</v>
      </c>
      <c r="AA72" s="266">
        <v>36222233</v>
      </c>
    </row>
    <row r="73" spans="1:27" ht="56.25" hidden="1">
      <c r="A73" s="263" t="s">
        <v>3423</v>
      </c>
      <c r="B73" s="264" t="s">
        <v>3424</v>
      </c>
      <c r="C73" s="265" t="s">
        <v>3425</v>
      </c>
      <c r="D73" s="263" t="s">
        <v>3273</v>
      </c>
      <c r="E73" s="263" t="s">
        <v>3274</v>
      </c>
      <c r="F73" s="263" t="s">
        <v>3274</v>
      </c>
      <c r="G73" s="263" t="s">
        <v>3304</v>
      </c>
      <c r="H73" s="263"/>
      <c r="I73" s="263"/>
      <c r="J73" s="263"/>
      <c r="K73" s="263"/>
      <c r="L73" s="263"/>
      <c r="M73" s="263" t="s">
        <v>3275</v>
      </c>
      <c r="N73" s="263" t="s">
        <v>3313</v>
      </c>
      <c r="O73" s="263" t="s">
        <v>3277</v>
      </c>
      <c r="P73" s="264" t="s">
        <v>3426</v>
      </c>
      <c r="Q73" s="266">
        <v>161916000</v>
      </c>
      <c r="R73" s="266">
        <v>0</v>
      </c>
      <c r="S73" s="266">
        <v>0</v>
      </c>
      <c r="T73" s="266">
        <v>161916000</v>
      </c>
      <c r="U73" s="266">
        <v>161916000</v>
      </c>
      <c r="V73" s="266">
        <v>0</v>
      </c>
      <c r="W73" s="266">
        <v>0</v>
      </c>
      <c r="X73" s="266">
        <v>0</v>
      </c>
      <c r="Y73" s="266">
        <v>0</v>
      </c>
      <c r="Z73" s="266">
        <v>0</v>
      </c>
      <c r="AA73" s="266">
        <v>0</v>
      </c>
    </row>
    <row r="74" spans="1:27" ht="56.25" hidden="1">
      <c r="A74" s="263" t="s">
        <v>3423</v>
      </c>
      <c r="B74" s="264" t="s">
        <v>3424</v>
      </c>
      <c r="C74" s="265" t="s">
        <v>3285</v>
      </c>
      <c r="D74" s="263" t="s">
        <v>3273</v>
      </c>
      <c r="E74" s="263" t="s">
        <v>3280</v>
      </c>
      <c r="F74" s="263"/>
      <c r="G74" s="263"/>
      <c r="H74" s="263"/>
      <c r="I74" s="263"/>
      <c r="J74" s="263"/>
      <c r="K74" s="263"/>
      <c r="L74" s="263"/>
      <c r="M74" s="263" t="s">
        <v>3275</v>
      </c>
      <c r="N74" s="263" t="s">
        <v>3313</v>
      </c>
      <c r="O74" s="263" t="s">
        <v>3277</v>
      </c>
      <c r="P74" s="264" t="s">
        <v>3286</v>
      </c>
      <c r="Q74" s="266">
        <v>869157000</v>
      </c>
      <c r="R74" s="266">
        <v>0</v>
      </c>
      <c r="S74" s="266">
        <v>0</v>
      </c>
      <c r="T74" s="266">
        <v>869157000</v>
      </c>
      <c r="U74" s="266">
        <v>0</v>
      </c>
      <c r="V74" s="266">
        <v>788629149.10000002</v>
      </c>
      <c r="W74" s="266">
        <v>80527850.900000006</v>
      </c>
      <c r="X74" s="266">
        <v>485656688.76999998</v>
      </c>
      <c r="Y74" s="266">
        <v>223730223.03999999</v>
      </c>
      <c r="Z74" s="266">
        <v>212013353.03999999</v>
      </c>
      <c r="AA74" s="266">
        <v>212013353.03999999</v>
      </c>
    </row>
    <row r="75" spans="1:27" ht="56.25" hidden="1">
      <c r="A75" s="263" t="s">
        <v>3423</v>
      </c>
      <c r="B75" s="264" t="s">
        <v>3424</v>
      </c>
      <c r="C75" s="265" t="s">
        <v>3427</v>
      </c>
      <c r="D75" s="263" t="s">
        <v>3273</v>
      </c>
      <c r="E75" s="263" t="s">
        <v>3283</v>
      </c>
      <c r="F75" s="263" t="s">
        <v>3283</v>
      </c>
      <c r="G75" s="263" t="s">
        <v>3280</v>
      </c>
      <c r="H75" s="263" t="s">
        <v>3354</v>
      </c>
      <c r="I75" s="263"/>
      <c r="J75" s="263"/>
      <c r="K75" s="263"/>
      <c r="L75" s="263"/>
      <c r="M75" s="263" t="s">
        <v>3275</v>
      </c>
      <c r="N75" s="263" t="s">
        <v>3313</v>
      </c>
      <c r="O75" s="263" t="s">
        <v>3277</v>
      </c>
      <c r="P75" s="264" t="s">
        <v>3428</v>
      </c>
      <c r="Q75" s="266">
        <v>1425969000</v>
      </c>
      <c r="R75" s="266">
        <v>0</v>
      </c>
      <c r="S75" s="266">
        <v>0</v>
      </c>
      <c r="T75" s="266">
        <v>1425969000</v>
      </c>
      <c r="U75" s="266">
        <v>0</v>
      </c>
      <c r="V75" s="266">
        <v>1425433195</v>
      </c>
      <c r="W75" s="266">
        <v>535805</v>
      </c>
      <c r="X75" s="266">
        <v>1425433195</v>
      </c>
      <c r="Y75" s="266">
        <v>562716597</v>
      </c>
      <c r="Z75" s="266">
        <v>562716597</v>
      </c>
      <c r="AA75" s="266">
        <v>562716597</v>
      </c>
    </row>
    <row r="76" spans="1:27" ht="56.25" hidden="1">
      <c r="A76" s="263" t="s">
        <v>3423</v>
      </c>
      <c r="B76" s="264" t="s">
        <v>3424</v>
      </c>
      <c r="C76" s="265" t="s">
        <v>3331</v>
      </c>
      <c r="D76" s="263" t="s">
        <v>3273</v>
      </c>
      <c r="E76" s="263" t="s">
        <v>3283</v>
      </c>
      <c r="F76" s="263" t="s">
        <v>3304</v>
      </c>
      <c r="G76" s="263" t="s">
        <v>3280</v>
      </c>
      <c r="H76" s="263" t="s">
        <v>3332</v>
      </c>
      <c r="I76" s="263"/>
      <c r="J76" s="263"/>
      <c r="K76" s="263"/>
      <c r="L76" s="263"/>
      <c r="M76" s="263" t="s">
        <v>3275</v>
      </c>
      <c r="N76" s="263" t="s">
        <v>3313</v>
      </c>
      <c r="O76" s="263" t="s">
        <v>3277</v>
      </c>
      <c r="P76" s="264" t="s">
        <v>3333</v>
      </c>
      <c r="Q76" s="266">
        <v>4526000</v>
      </c>
      <c r="R76" s="266">
        <v>0</v>
      </c>
      <c r="S76" s="266">
        <v>0</v>
      </c>
      <c r="T76" s="266">
        <v>4526000</v>
      </c>
      <c r="U76" s="266">
        <v>0</v>
      </c>
      <c r="V76" s="266">
        <v>2142400</v>
      </c>
      <c r="W76" s="266">
        <v>2383600</v>
      </c>
      <c r="X76" s="266">
        <v>1203655</v>
      </c>
      <c r="Y76" s="266">
        <v>1203655</v>
      </c>
      <c r="Z76" s="266">
        <v>1203655</v>
      </c>
      <c r="AA76" s="266">
        <v>1203655</v>
      </c>
    </row>
    <row r="77" spans="1:27" ht="56.25" hidden="1">
      <c r="A77" s="263" t="s">
        <v>3423</v>
      </c>
      <c r="B77" s="264" t="s">
        <v>3424</v>
      </c>
      <c r="C77" s="265" t="s">
        <v>3341</v>
      </c>
      <c r="D77" s="263" t="s">
        <v>3273</v>
      </c>
      <c r="E77" s="263" t="s">
        <v>3283</v>
      </c>
      <c r="F77" s="263" t="s">
        <v>3276</v>
      </c>
      <c r="G77" s="263"/>
      <c r="H77" s="263"/>
      <c r="I77" s="263"/>
      <c r="J77" s="263"/>
      <c r="K77" s="263"/>
      <c r="L77" s="263"/>
      <c r="M77" s="263" t="s">
        <v>3275</v>
      </c>
      <c r="N77" s="263" t="s">
        <v>3313</v>
      </c>
      <c r="O77" s="263" t="s">
        <v>3277</v>
      </c>
      <c r="P77" s="264" t="s">
        <v>3342</v>
      </c>
      <c r="Q77" s="266">
        <v>38393000</v>
      </c>
      <c r="R77" s="266">
        <v>0</v>
      </c>
      <c r="S77" s="266">
        <v>0</v>
      </c>
      <c r="T77" s="266">
        <v>38393000</v>
      </c>
      <c r="U77" s="266">
        <v>0</v>
      </c>
      <c r="V77" s="266">
        <v>0</v>
      </c>
      <c r="W77" s="266">
        <v>38393000</v>
      </c>
      <c r="X77" s="266">
        <v>0</v>
      </c>
      <c r="Y77" s="266">
        <v>0</v>
      </c>
      <c r="Z77" s="266">
        <v>0</v>
      </c>
      <c r="AA77" s="266">
        <v>0</v>
      </c>
    </row>
    <row r="78" spans="1:27" ht="56.25" hidden="1">
      <c r="A78" s="263" t="s">
        <v>3423</v>
      </c>
      <c r="B78" s="264" t="s">
        <v>3424</v>
      </c>
      <c r="C78" s="265" t="s">
        <v>3429</v>
      </c>
      <c r="D78" s="263" t="s">
        <v>3273</v>
      </c>
      <c r="E78" s="263" t="s">
        <v>3315</v>
      </c>
      <c r="F78" s="263"/>
      <c r="G78" s="263"/>
      <c r="H78" s="263"/>
      <c r="I78" s="263"/>
      <c r="J78" s="263"/>
      <c r="K78" s="263"/>
      <c r="L78" s="263"/>
      <c r="M78" s="263" t="s">
        <v>3275</v>
      </c>
      <c r="N78" s="263" t="s">
        <v>3313</v>
      </c>
      <c r="O78" s="263" t="s">
        <v>3277</v>
      </c>
      <c r="P78" s="264" t="s">
        <v>3430</v>
      </c>
      <c r="Q78" s="266">
        <v>24999263000</v>
      </c>
      <c r="R78" s="266">
        <v>0</v>
      </c>
      <c r="S78" s="266">
        <v>0</v>
      </c>
      <c r="T78" s="266">
        <v>24999263000</v>
      </c>
      <c r="U78" s="266">
        <v>0</v>
      </c>
      <c r="V78" s="266">
        <v>22002795696.279999</v>
      </c>
      <c r="W78" s="266">
        <v>2996467303.7199998</v>
      </c>
      <c r="X78" s="266">
        <v>19384591575.509998</v>
      </c>
      <c r="Y78" s="266">
        <v>3597679368.8000002</v>
      </c>
      <c r="Z78" s="266">
        <v>3497027012.8000002</v>
      </c>
      <c r="AA78" s="266">
        <v>3497027012.8000002</v>
      </c>
    </row>
    <row r="79" spans="1:27" ht="56.25" hidden="1">
      <c r="A79" s="263" t="s">
        <v>3423</v>
      </c>
      <c r="B79" s="264" t="s">
        <v>3424</v>
      </c>
      <c r="C79" s="265" t="s">
        <v>3360</v>
      </c>
      <c r="D79" s="263" t="s">
        <v>3273</v>
      </c>
      <c r="E79" s="263" t="s">
        <v>3361</v>
      </c>
      <c r="F79" s="263" t="s">
        <v>3274</v>
      </c>
      <c r="G79" s="263"/>
      <c r="H79" s="263"/>
      <c r="I79" s="263"/>
      <c r="J79" s="263"/>
      <c r="K79" s="263"/>
      <c r="L79" s="263"/>
      <c r="M79" s="263" t="s">
        <v>3275</v>
      </c>
      <c r="N79" s="263" t="s">
        <v>3313</v>
      </c>
      <c r="O79" s="263" t="s">
        <v>3277</v>
      </c>
      <c r="P79" s="264" t="s">
        <v>3362</v>
      </c>
      <c r="Q79" s="266">
        <v>58108000</v>
      </c>
      <c r="R79" s="266">
        <v>0</v>
      </c>
      <c r="S79" s="266">
        <v>0</v>
      </c>
      <c r="T79" s="266">
        <v>58108000</v>
      </c>
      <c r="U79" s="266">
        <v>0</v>
      </c>
      <c r="V79" s="266">
        <v>52011000</v>
      </c>
      <c r="W79" s="266">
        <v>6097000</v>
      </c>
      <c r="X79" s="266">
        <v>52011000</v>
      </c>
      <c r="Y79" s="266">
        <v>52011000</v>
      </c>
      <c r="Z79" s="266">
        <v>52011000</v>
      </c>
      <c r="AA79" s="266">
        <v>52011000</v>
      </c>
    </row>
    <row r="80" spans="1:27" ht="56.25" hidden="1">
      <c r="A80" s="263" t="s">
        <v>3423</v>
      </c>
      <c r="B80" s="264" t="s">
        <v>3424</v>
      </c>
      <c r="C80" s="265" t="s">
        <v>3363</v>
      </c>
      <c r="D80" s="263" t="s">
        <v>3273</v>
      </c>
      <c r="E80" s="263" t="s">
        <v>3361</v>
      </c>
      <c r="F80" s="263" t="s">
        <v>3304</v>
      </c>
      <c r="G80" s="263" t="s">
        <v>3274</v>
      </c>
      <c r="H80" s="263"/>
      <c r="I80" s="263"/>
      <c r="J80" s="263"/>
      <c r="K80" s="263"/>
      <c r="L80" s="263"/>
      <c r="M80" s="263" t="s">
        <v>3275</v>
      </c>
      <c r="N80" s="263" t="s">
        <v>3313</v>
      </c>
      <c r="O80" s="263" t="s">
        <v>3310</v>
      </c>
      <c r="P80" s="264" t="s">
        <v>3364</v>
      </c>
      <c r="Q80" s="266">
        <v>101203000</v>
      </c>
      <c r="R80" s="266">
        <v>0</v>
      </c>
      <c r="S80" s="266">
        <v>0</v>
      </c>
      <c r="T80" s="266">
        <v>101203000</v>
      </c>
      <c r="U80" s="266">
        <v>0</v>
      </c>
      <c r="V80" s="266">
        <v>0</v>
      </c>
      <c r="W80" s="266">
        <v>101203000</v>
      </c>
      <c r="X80" s="266">
        <v>0</v>
      </c>
      <c r="Y80" s="266">
        <v>0</v>
      </c>
      <c r="Z80" s="266">
        <v>0</v>
      </c>
      <c r="AA80" s="266">
        <v>0</v>
      </c>
    </row>
    <row r="81" spans="1:27" ht="67.5" hidden="1">
      <c r="A81" s="263" t="s">
        <v>3423</v>
      </c>
      <c r="B81" s="264" t="s">
        <v>3424</v>
      </c>
      <c r="C81" s="265" t="s">
        <v>211</v>
      </c>
      <c r="D81" s="263" t="s">
        <v>3368</v>
      </c>
      <c r="E81" s="263" t="s">
        <v>3369</v>
      </c>
      <c r="F81" s="263" t="s">
        <v>3370</v>
      </c>
      <c r="G81" s="263" t="s">
        <v>3412</v>
      </c>
      <c r="H81" s="263" t="s">
        <v>3239</v>
      </c>
      <c r="I81" s="263" t="s">
        <v>3239</v>
      </c>
      <c r="J81" s="263" t="s">
        <v>3239</v>
      </c>
      <c r="K81" s="263" t="s">
        <v>3239</v>
      </c>
      <c r="L81" s="263" t="s">
        <v>3239</v>
      </c>
      <c r="M81" s="263" t="s">
        <v>3275</v>
      </c>
      <c r="N81" s="263" t="s">
        <v>3276</v>
      </c>
      <c r="O81" s="263" t="s">
        <v>3277</v>
      </c>
      <c r="P81" s="264" t="s">
        <v>3431</v>
      </c>
      <c r="Q81" s="266">
        <v>983753168</v>
      </c>
      <c r="R81" s="266">
        <v>0</v>
      </c>
      <c r="S81" s="266">
        <v>0</v>
      </c>
      <c r="T81" s="266">
        <v>983753168</v>
      </c>
      <c r="U81" s="266">
        <v>0</v>
      </c>
      <c r="V81" s="266">
        <v>798377467</v>
      </c>
      <c r="W81" s="266">
        <v>185375701</v>
      </c>
      <c r="X81" s="266">
        <v>713558040</v>
      </c>
      <c r="Y81" s="266">
        <v>274526151</v>
      </c>
      <c r="Z81" s="266">
        <v>274526151</v>
      </c>
      <c r="AA81" s="266">
        <v>274526151</v>
      </c>
    </row>
    <row r="82" spans="1:27" ht="56.25" hidden="1">
      <c r="A82" s="263" t="s">
        <v>3423</v>
      </c>
      <c r="B82" s="264" t="s">
        <v>3424</v>
      </c>
      <c r="C82" s="265" t="s">
        <v>204</v>
      </c>
      <c r="D82" s="263" t="s">
        <v>3368</v>
      </c>
      <c r="E82" s="263" t="s">
        <v>3432</v>
      </c>
      <c r="F82" s="263" t="s">
        <v>3370</v>
      </c>
      <c r="G82" s="263" t="s">
        <v>3412</v>
      </c>
      <c r="H82" s="263" t="s">
        <v>3239</v>
      </c>
      <c r="I82" s="263" t="s">
        <v>3239</v>
      </c>
      <c r="J82" s="263" t="s">
        <v>3239</v>
      </c>
      <c r="K82" s="263" t="s">
        <v>3239</v>
      </c>
      <c r="L82" s="263" t="s">
        <v>3239</v>
      </c>
      <c r="M82" s="263" t="s">
        <v>3275</v>
      </c>
      <c r="N82" s="263" t="s">
        <v>3276</v>
      </c>
      <c r="O82" s="263" t="s">
        <v>3277</v>
      </c>
      <c r="P82" s="264" t="s">
        <v>3433</v>
      </c>
      <c r="Q82" s="266">
        <v>1568568045</v>
      </c>
      <c r="R82" s="266">
        <v>0</v>
      </c>
      <c r="S82" s="266">
        <v>0</v>
      </c>
      <c r="T82" s="266">
        <v>1568568045</v>
      </c>
      <c r="U82" s="266">
        <v>0</v>
      </c>
      <c r="V82" s="266">
        <v>1530948250</v>
      </c>
      <c r="W82" s="266">
        <v>37619795</v>
      </c>
      <c r="X82" s="266">
        <v>1465230661</v>
      </c>
      <c r="Y82" s="266">
        <v>540797819</v>
      </c>
      <c r="Z82" s="266">
        <v>540797819</v>
      </c>
      <c r="AA82" s="266">
        <v>540797819</v>
      </c>
    </row>
    <row r="83" spans="1:27" ht="56.25">
      <c r="A83" s="263" t="s">
        <v>3423</v>
      </c>
      <c r="B83" s="264" t="s">
        <v>3424</v>
      </c>
      <c r="C83" s="265" t="s">
        <v>208</v>
      </c>
      <c r="D83" s="263" t="s">
        <v>3368</v>
      </c>
      <c r="E83" s="263" t="s">
        <v>3414</v>
      </c>
      <c r="F83" s="263" t="s">
        <v>3370</v>
      </c>
      <c r="G83" s="263" t="s">
        <v>3412</v>
      </c>
      <c r="H83" s="263" t="s">
        <v>3239</v>
      </c>
      <c r="I83" s="263" t="s">
        <v>3239</v>
      </c>
      <c r="J83" s="263" t="s">
        <v>3239</v>
      </c>
      <c r="K83" s="263" t="s">
        <v>3239</v>
      </c>
      <c r="L83" s="263" t="s">
        <v>3239</v>
      </c>
      <c r="M83" s="263" t="s">
        <v>3275</v>
      </c>
      <c r="N83" s="263" t="s">
        <v>3276</v>
      </c>
      <c r="O83" s="263" t="s">
        <v>3277</v>
      </c>
      <c r="P83" s="264" t="s">
        <v>3434</v>
      </c>
      <c r="Q83" s="266">
        <v>2198193287</v>
      </c>
      <c r="R83" s="266">
        <v>0</v>
      </c>
      <c r="S83" s="266">
        <v>0</v>
      </c>
      <c r="T83" s="266">
        <v>2198193287</v>
      </c>
      <c r="U83" s="266">
        <v>0</v>
      </c>
      <c r="V83" s="266">
        <v>1167807307</v>
      </c>
      <c r="W83" s="266">
        <v>1030385980</v>
      </c>
      <c r="X83" s="266">
        <v>1167807307</v>
      </c>
      <c r="Y83" s="266">
        <v>409446334</v>
      </c>
      <c r="Z83" s="266">
        <v>409446334</v>
      </c>
      <c r="AA83" s="266">
        <v>409446334</v>
      </c>
    </row>
    <row r="84" spans="1:27" ht="22.5" hidden="1">
      <c r="A84" s="263" t="s">
        <v>3435</v>
      </c>
      <c r="B84" s="264" t="s">
        <v>3436</v>
      </c>
      <c r="C84" s="265" t="s">
        <v>3272</v>
      </c>
      <c r="D84" s="263" t="s">
        <v>3273</v>
      </c>
      <c r="E84" s="263" t="s">
        <v>3274</v>
      </c>
      <c r="F84" s="263" t="s">
        <v>3274</v>
      </c>
      <c r="G84" s="263" t="s">
        <v>3274</v>
      </c>
      <c r="H84" s="263"/>
      <c r="I84" s="263"/>
      <c r="J84" s="263"/>
      <c r="K84" s="263"/>
      <c r="L84" s="263"/>
      <c r="M84" s="263" t="s">
        <v>3275</v>
      </c>
      <c r="N84" s="263" t="s">
        <v>3276</v>
      </c>
      <c r="O84" s="263" t="s">
        <v>3277</v>
      </c>
      <c r="P84" s="264" t="s">
        <v>3278</v>
      </c>
      <c r="Q84" s="266">
        <v>26519202000</v>
      </c>
      <c r="R84" s="266">
        <v>0</v>
      </c>
      <c r="S84" s="266">
        <v>0</v>
      </c>
      <c r="T84" s="266">
        <v>26519202000</v>
      </c>
      <c r="U84" s="266">
        <v>0</v>
      </c>
      <c r="V84" s="266">
        <v>26519202000</v>
      </c>
      <c r="W84" s="266">
        <v>0</v>
      </c>
      <c r="X84" s="266">
        <v>13093161650</v>
      </c>
      <c r="Y84" s="266">
        <v>11314215673</v>
      </c>
      <c r="Z84" s="266">
        <v>11314215673</v>
      </c>
      <c r="AA84" s="266">
        <v>11314215673</v>
      </c>
    </row>
    <row r="85" spans="1:27" ht="22.5" hidden="1">
      <c r="A85" s="263" t="s">
        <v>3435</v>
      </c>
      <c r="B85" s="264" t="s">
        <v>3436</v>
      </c>
      <c r="C85" s="265" t="s">
        <v>3279</v>
      </c>
      <c r="D85" s="263" t="s">
        <v>3273</v>
      </c>
      <c r="E85" s="263" t="s">
        <v>3274</v>
      </c>
      <c r="F85" s="263" t="s">
        <v>3274</v>
      </c>
      <c r="G85" s="263" t="s">
        <v>3280</v>
      </c>
      <c r="H85" s="263"/>
      <c r="I85" s="263"/>
      <c r="J85" s="263"/>
      <c r="K85" s="263"/>
      <c r="L85" s="263"/>
      <c r="M85" s="263" t="s">
        <v>3275</v>
      </c>
      <c r="N85" s="263" t="s">
        <v>3276</v>
      </c>
      <c r="O85" s="263" t="s">
        <v>3277</v>
      </c>
      <c r="P85" s="264" t="s">
        <v>3281</v>
      </c>
      <c r="Q85" s="266">
        <v>9559845000</v>
      </c>
      <c r="R85" s="266">
        <v>0</v>
      </c>
      <c r="S85" s="266">
        <v>0</v>
      </c>
      <c r="T85" s="266">
        <v>9559845000</v>
      </c>
      <c r="U85" s="266">
        <v>0</v>
      </c>
      <c r="V85" s="266">
        <v>9559845000</v>
      </c>
      <c r="W85" s="266">
        <v>0</v>
      </c>
      <c r="X85" s="266">
        <v>4634974763</v>
      </c>
      <c r="Y85" s="266">
        <v>4634974763</v>
      </c>
      <c r="Z85" s="266">
        <v>4634974763</v>
      </c>
      <c r="AA85" s="266">
        <v>4634974763</v>
      </c>
    </row>
    <row r="86" spans="1:27" ht="33.75" hidden="1">
      <c r="A86" s="263" t="s">
        <v>3435</v>
      </c>
      <c r="B86" s="264" t="s">
        <v>3436</v>
      </c>
      <c r="C86" s="265" t="s">
        <v>3282</v>
      </c>
      <c r="D86" s="263" t="s">
        <v>3273</v>
      </c>
      <c r="E86" s="263" t="s">
        <v>3274</v>
      </c>
      <c r="F86" s="263" t="s">
        <v>3274</v>
      </c>
      <c r="G86" s="263" t="s">
        <v>3283</v>
      </c>
      <c r="H86" s="263"/>
      <c r="I86" s="263"/>
      <c r="J86" s="263"/>
      <c r="K86" s="263"/>
      <c r="L86" s="263"/>
      <c r="M86" s="263" t="s">
        <v>3275</v>
      </c>
      <c r="N86" s="263" t="s">
        <v>3276</v>
      </c>
      <c r="O86" s="263" t="s">
        <v>3277</v>
      </c>
      <c r="P86" s="264" t="s">
        <v>3284</v>
      </c>
      <c r="Q86" s="266">
        <v>3274798000</v>
      </c>
      <c r="R86" s="266">
        <v>0</v>
      </c>
      <c r="S86" s="266">
        <v>0</v>
      </c>
      <c r="T86" s="266">
        <v>3274798000</v>
      </c>
      <c r="U86" s="266">
        <v>0</v>
      </c>
      <c r="V86" s="266">
        <v>3274798000</v>
      </c>
      <c r="W86" s="266">
        <v>0</v>
      </c>
      <c r="X86" s="266">
        <v>1379768627</v>
      </c>
      <c r="Y86" s="266">
        <v>1379594815</v>
      </c>
      <c r="Z86" s="266">
        <v>1379594815</v>
      </c>
      <c r="AA86" s="266">
        <v>1379594815</v>
      </c>
    </row>
    <row r="87" spans="1:27" ht="22.5" hidden="1">
      <c r="A87" s="263" t="s">
        <v>3435</v>
      </c>
      <c r="B87" s="264" t="s">
        <v>3436</v>
      </c>
      <c r="C87" s="265" t="s">
        <v>3285</v>
      </c>
      <c r="D87" s="263" t="s">
        <v>3273</v>
      </c>
      <c r="E87" s="263" t="s">
        <v>3280</v>
      </c>
      <c r="F87" s="263"/>
      <c r="G87" s="263"/>
      <c r="H87" s="263"/>
      <c r="I87" s="263"/>
      <c r="J87" s="263"/>
      <c r="K87" s="263"/>
      <c r="L87" s="263"/>
      <c r="M87" s="263" t="s">
        <v>3275</v>
      </c>
      <c r="N87" s="263" t="s">
        <v>3276</v>
      </c>
      <c r="O87" s="263" t="s">
        <v>3277</v>
      </c>
      <c r="P87" s="264" t="s">
        <v>3286</v>
      </c>
      <c r="Q87" s="266">
        <v>1199266000</v>
      </c>
      <c r="R87" s="266">
        <v>750000000</v>
      </c>
      <c r="S87" s="266">
        <v>0</v>
      </c>
      <c r="T87" s="266">
        <v>1949266000</v>
      </c>
      <c r="U87" s="266">
        <v>0</v>
      </c>
      <c r="V87" s="266">
        <v>1135242890</v>
      </c>
      <c r="W87" s="266">
        <v>814023110</v>
      </c>
      <c r="X87" s="266">
        <v>954046828.90999997</v>
      </c>
      <c r="Y87" s="266">
        <v>216424730.72999999</v>
      </c>
      <c r="Z87" s="266">
        <v>216424730.72999999</v>
      </c>
      <c r="AA87" s="266">
        <v>216424730.72999999</v>
      </c>
    </row>
    <row r="88" spans="1:27" ht="22.5" hidden="1">
      <c r="A88" s="263" t="s">
        <v>3435</v>
      </c>
      <c r="B88" s="264" t="s">
        <v>3436</v>
      </c>
      <c r="C88" s="265" t="s">
        <v>3285</v>
      </c>
      <c r="D88" s="263" t="s">
        <v>3273</v>
      </c>
      <c r="E88" s="263" t="s">
        <v>3280</v>
      </c>
      <c r="F88" s="263"/>
      <c r="G88" s="263"/>
      <c r="H88" s="263"/>
      <c r="I88" s="263"/>
      <c r="J88" s="263"/>
      <c r="K88" s="263"/>
      <c r="L88" s="263"/>
      <c r="M88" s="263" t="s">
        <v>3437</v>
      </c>
      <c r="N88" s="263" t="s">
        <v>3438</v>
      </c>
      <c r="O88" s="263" t="s">
        <v>3277</v>
      </c>
      <c r="P88" s="264" t="s">
        <v>3286</v>
      </c>
      <c r="Q88" s="266">
        <v>1757430000</v>
      </c>
      <c r="R88" s="266">
        <v>0</v>
      </c>
      <c r="S88" s="266">
        <v>0</v>
      </c>
      <c r="T88" s="266">
        <v>1757430000</v>
      </c>
      <c r="U88" s="266">
        <v>0</v>
      </c>
      <c r="V88" s="266">
        <v>1736370175.2</v>
      </c>
      <c r="W88" s="266">
        <v>21059824.800000001</v>
      </c>
      <c r="X88" s="266">
        <v>1596742827.1900001</v>
      </c>
      <c r="Y88" s="266">
        <v>503004131.92000002</v>
      </c>
      <c r="Z88" s="266">
        <v>503004131.92000002</v>
      </c>
      <c r="AA88" s="266">
        <v>503004131.92000002</v>
      </c>
    </row>
    <row r="89" spans="1:27" ht="33.75" hidden="1">
      <c r="A89" s="263" t="s">
        <v>3435</v>
      </c>
      <c r="B89" s="264" t="s">
        <v>3436</v>
      </c>
      <c r="C89" s="265" t="s">
        <v>3292</v>
      </c>
      <c r="D89" s="263" t="s">
        <v>3273</v>
      </c>
      <c r="E89" s="263" t="s">
        <v>3283</v>
      </c>
      <c r="F89" s="263" t="s">
        <v>3283</v>
      </c>
      <c r="G89" s="263" t="s">
        <v>3274</v>
      </c>
      <c r="H89" s="263" t="s">
        <v>3293</v>
      </c>
      <c r="I89" s="263"/>
      <c r="J89" s="263"/>
      <c r="K89" s="263"/>
      <c r="L89" s="263"/>
      <c r="M89" s="263" t="s">
        <v>3275</v>
      </c>
      <c r="N89" s="263" t="s">
        <v>3276</v>
      </c>
      <c r="O89" s="263" t="s">
        <v>3277</v>
      </c>
      <c r="P89" s="264" t="s">
        <v>3294</v>
      </c>
      <c r="Q89" s="266">
        <v>3385731000</v>
      </c>
      <c r="R89" s="266">
        <v>0</v>
      </c>
      <c r="S89" s="266">
        <v>817103500</v>
      </c>
      <c r="T89" s="266">
        <v>2568627500</v>
      </c>
      <c r="U89" s="266">
        <v>2568627500</v>
      </c>
      <c r="V89" s="266">
        <v>0</v>
      </c>
      <c r="W89" s="266">
        <v>0</v>
      </c>
      <c r="X89" s="266">
        <v>0</v>
      </c>
      <c r="Y89" s="266">
        <v>0</v>
      </c>
      <c r="Z89" s="266">
        <v>0</v>
      </c>
      <c r="AA89" s="266">
        <v>0</v>
      </c>
    </row>
    <row r="90" spans="1:27" ht="33.75" hidden="1">
      <c r="A90" s="263" t="s">
        <v>3435</v>
      </c>
      <c r="B90" s="264" t="s">
        <v>3436</v>
      </c>
      <c r="C90" s="265" t="s">
        <v>3331</v>
      </c>
      <c r="D90" s="263" t="s">
        <v>3273</v>
      </c>
      <c r="E90" s="263" t="s">
        <v>3283</v>
      </c>
      <c r="F90" s="263" t="s">
        <v>3304</v>
      </c>
      <c r="G90" s="263" t="s">
        <v>3280</v>
      </c>
      <c r="H90" s="263" t="s">
        <v>3332</v>
      </c>
      <c r="I90" s="263"/>
      <c r="J90" s="263"/>
      <c r="K90" s="263"/>
      <c r="L90" s="263"/>
      <c r="M90" s="263" t="s">
        <v>3275</v>
      </c>
      <c r="N90" s="263" t="s">
        <v>3276</v>
      </c>
      <c r="O90" s="263" t="s">
        <v>3277</v>
      </c>
      <c r="P90" s="264" t="s">
        <v>3333</v>
      </c>
      <c r="Q90" s="266">
        <v>101220000</v>
      </c>
      <c r="R90" s="266">
        <v>0</v>
      </c>
      <c r="S90" s="266">
        <v>0</v>
      </c>
      <c r="T90" s="266">
        <v>101220000</v>
      </c>
      <c r="U90" s="266">
        <v>0</v>
      </c>
      <c r="V90" s="266">
        <v>101220000</v>
      </c>
      <c r="W90" s="266">
        <v>0</v>
      </c>
      <c r="X90" s="266">
        <v>57544360</v>
      </c>
      <c r="Y90" s="266">
        <v>34525764</v>
      </c>
      <c r="Z90" s="266">
        <v>34525764</v>
      </c>
      <c r="AA90" s="266">
        <v>34525764</v>
      </c>
    </row>
    <row r="91" spans="1:27" ht="22.5" hidden="1">
      <c r="A91" s="263" t="s">
        <v>3435</v>
      </c>
      <c r="B91" s="264" t="s">
        <v>3436</v>
      </c>
      <c r="C91" s="265" t="s">
        <v>3341</v>
      </c>
      <c r="D91" s="263" t="s">
        <v>3273</v>
      </c>
      <c r="E91" s="263" t="s">
        <v>3283</v>
      </c>
      <c r="F91" s="263" t="s">
        <v>3276</v>
      </c>
      <c r="G91" s="263"/>
      <c r="H91" s="263"/>
      <c r="I91" s="263"/>
      <c r="J91" s="263"/>
      <c r="K91" s="263"/>
      <c r="L91" s="263"/>
      <c r="M91" s="263" t="s">
        <v>3437</v>
      </c>
      <c r="N91" s="263" t="s">
        <v>3438</v>
      </c>
      <c r="O91" s="263" t="s">
        <v>3277</v>
      </c>
      <c r="P91" s="264" t="s">
        <v>3342</v>
      </c>
      <c r="Q91" s="266">
        <v>831566000</v>
      </c>
      <c r="R91" s="266">
        <v>0</v>
      </c>
      <c r="S91" s="266">
        <v>0</v>
      </c>
      <c r="T91" s="266">
        <v>831566000</v>
      </c>
      <c r="U91" s="266">
        <v>0</v>
      </c>
      <c r="V91" s="266">
        <v>2440000</v>
      </c>
      <c r="W91" s="266">
        <v>829126000</v>
      </c>
      <c r="X91" s="266">
        <v>2440000</v>
      </c>
      <c r="Y91" s="266">
        <v>2440000</v>
      </c>
      <c r="Z91" s="266">
        <v>2440000</v>
      </c>
      <c r="AA91" s="266">
        <v>2440000</v>
      </c>
    </row>
    <row r="92" spans="1:27" ht="22.5" hidden="1">
      <c r="A92" s="263" t="s">
        <v>3435</v>
      </c>
      <c r="B92" s="264" t="s">
        <v>3436</v>
      </c>
      <c r="C92" s="265" t="s">
        <v>3360</v>
      </c>
      <c r="D92" s="263" t="s">
        <v>3273</v>
      </c>
      <c r="E92" s="263" t="s">
        <v>3361</v>
      </c>
      <c r="F92" s="263" t="s">
        <v>3274</v>
      </c>
      <c r="G92" s="263"/>
      <c r="H92" s="263"/>
      <c r="I92" s="263"/>
      <c r="J92" s="263"/>
      <c r="K92" s="263"/>
      <c r="L92" s="263"/>
      <c r="M92" s="263" t="s">
        <v>3275</v>
      </c>
      <c r="N92" s="263" t="s">
        <v>3276</v>
      </c>
      <c r="O92" s="263" t="s">
        <v>3277</v>
      </c>
      <c r="P92" s="264" t="s">
        <v>3362</v>
      </c>
      <c r="Q92" s="266">
        <v>590000000</v>
      </c>
      <c r="R92" s="266">
        <v>67103500</v>
      </c>
      <c r="S92" s="266">
        <v>0</v>
      </c>
      <c r="T92" s="266">
        <v>657103500</v>
      </c>
      <c r="U92" s="266">
        <v>0</v>
      </c>
      <c r="V92" s="266">
        <v>618250231.89999998</v>
      </c>
      <c r="W92" s="266">
        <v>38853268.100000001</v>
      </c>
      <c r="X92" s="266">
        <v>618250231.89999998</v>
      </c>
      <c r="Y92" s="266">
        <v>618250231.89999998</v>
      </c>
      <c r="Z92" s="266">
        <v>618250231.89999998</v>
      </c>
      <c r="AA92" s="266">
        <v>618250231.89999998</v>
      </c>
    </row>
    <row r="93" spans="1:27" ht="22.5" hidden="1">
      <c r="A93" s="263" t="s">
        <v>3435</v>
      </c>
      <c r="B93" s="264" t="s">
        <v>3436</v>
      </c>
      <c r="C93" s="265" t="s">
        <v>3439</v>
      </c>
      <c r="D93" s="263" t="s">
        <v>3273</v>
      </c>
      <c r="E93" s="263" t="s">
        <v>3361</v>
      </c>
      <c r="F93" s="263" t="s">
        <v>3283</v>
      </c>
      <c r="G93" s="263"/>
      <c r="H93" s="263"/>
      <c r="I93" s="263"/>
      <c r="J93" s="263"/>
      <c r="K93" s="263"/>
      <c r="L93" s="263"/>
      <c r="M93" s="263" t="s">
        <v>3275</v>
      </c>
      <c r="N93" s="263" t="s">
        <v>3276</v>
      </c>
      <c r="O93" s="263" t="s">
        <v>3277</v>
      </c>
      <c r="P93" s="264" t="s">
        <v>3440</v>
      </c>
      <c r="Q93" s="266">
        <v>4000000</v>
      </c>
      <c r="R93" s="266">
        <v>0</v>
      </c>
      <c r="S93" s="266">
        <v>0</v>
      </c>
      <c r="T93" s="266">
        <v>4000000</v>
      </c>
      <c r="U93" s="266">
        <v>0</v>
      </c>
      <c r="V93" s="266">
        <v>2029259</v>
      </c>
      <c r="W93" s="266">
        <v>1970741</v>
      </c>
      <c r="X93" s="266">
        <v>2029259</v>
      </c>
      <c r="Y93" s="266">
        <v>2029259</v>
      </c>
      <c r="Z93" s="266">
        <v>2029259</v>
      </c>
      <c r="AA93" s="266">
        <v>2029259</v>
      </c>
    </row>
    <row r="94" spans="1:27" ht="22.5" hidden="1">
      <c r="A94" s="263" t="s">
        <v>3435</v>
      </c>
      <c r="B94" s="264" t="s">
        <v>3436</v>
      </c>
      <c r="C94" s="265" t="s">
        <v>3363</v>
      </c>
      <c r="D94" s="263" t="s">
        <v>3273</v>
      </c>
      <c r="E94" s="263" t="s">
        <v>3361</v>
      </c>
      <c r="F94" s="263" t="s">
        <v>3304</v>
      </c>
      <c r="G94" s="263" t="s">
        <v>3274</v>
      </c>
      <c r="H94" s="263"/>
      <c r="I94" s="263"/>
      <c r="J94" s="263"/>
      <c r="K94" s="263"/>
      <c r="L94" s="263"/>
      <c r="M94" s="263" t="s">
        <v>3275</v>
      </c>
      <c r="N94" s="263" t="s">
        <v>3309</v>
      </c>
      <c r="O94" s="263" t="s">
        <v>3310</v>
      </c>
      <c r="P94" s="264" t="s">
        <v>3364</v>
      </c>
      <c r="Q94" s="266">
        <v>126325000</v>
      </c>
      <c r="R94" s="266">
        <v>0</v>
      </c>
      <c r="S94" s="266">
        <v>0</v>
      </c>
      <c r="T94" s="266">
        <v>126325000</v>
      </c>
      <c r="U94" s="266">
        <v>0</v>
      </c>
      <c r="V94" s="266">
        <v>0</v>
      </c>
      <c r="W94" s="266">
        <v>126325000</v>
      </c>
      <c r="X94" s="266">
        <v>0</v>
      </c>
      <c r="Y94" s="266">
        <v>0</v>
      </c>
      <c r="Z94" s="266">
        <v>0</v>
      </c>
      <c r="AA94" s="266">
        <v>0</v>
      </c>
    </row>
    <row r="95" spans="1:27" ht="22.5" hidden="1">
      <c r="A95" s="263" t="s">
        <v>3435</v>
      </c>
      <c r="B95" s="264" t="s">
        <v>3436</v>
      </c>
      <c r="C95" s="265" t="s">
        <v>3363</v>
      </c>
      <c r="D95" s="263" t="s">
        <v>3273</v>
      </c>
      <c r="E95" s="263" t="s">
        <v>3361</v>
      </c>
      <c r="F95" s="263" t="s">
        <v>3304</v>
      </c>
      <c r="G95" s="263" t="s">
        <v>3274</v>
      </c>
      <c r="H95" s="263"/>
      <c r="I95" s="263"/>
      <c r="J95" s="263"/>
      <c r="K95" s="263"/>
      <c r="L95" s="263"/>
      <c r="M95" s="263" t="s">
        <v>3437</v>
      </c>
      <c r="N95" s="263" t="s">
        <v>3438</v>
      </c>
      <c r="O95" s="263" t="s">
        <v>3277</v>
      </c>
      <c r="P95" s="264" t="s">
        <v>3364</v>
      </c>
      <c r="Q95" s="266">
        <v>190775000</v>
      </c>
      <c r="R95" s="266">
        <v>0</v>
      </c>
      <c r="S95" s="266">
        <v>0</v>
      </c>
      <c r="T95" s="266">
        <v>190775000</v>
      </c>
      <c r="U95" s="266">
        <v>0</v>
      </c>
      <c r="V95" s="266">
        <v>0</v>
      </c>
      <c r="W95" s="266">
        <v>190775000</v>
      </c>
      <c r="X95" s="266">
        <v>0</v>
      </c>
      <c r="Y95" s="266">
        <v>0</v>
      </c>
      <c r="Z95" s="266">
        <v>0</v>
      </c>
      <c r="AA95" s="266">
        <v>0</v>
      </c>
    </row>
    <row r="96" spans="1:27" ht="22.5" hidden="1">
      <c r="A96" s="263" t="s">
        <v>3435</v>
      </c>
      <c r="B96" s="264" t="s">
        <v>3436</v>
      </c>
      <c r="C96" s="265" t="s">
        <v>3365</v>
      </c>
      <c r="D96" s="263" t="s">
        <v>3366</v>
      </c>
      <c r="E96" s="263" t="s">
        <v>3276</v>
      </c>
      <c r="F96" s="263" t="s">
        <v>3304</v>
      </c>
      <c r="G96" s="263" t="s">
        <v>3274</v>
      </c>
      <c r="H96" s="263"/>
      <c r="I96" s="263"/>
      <c r="J96" s="263"/>
      <c r="K96" s="263"/>
      <c r="L96" s="263"/>
      <c r="M96" s="263" t="s">
        <v>3275</v>
      </c>
      <c r="N96" s="263" t="s">
        <v>3309</v>
      </c>
      <c r="O96" s="263" t="s">
        <v>3277</v>
      </c>
      <c r="P96" s="264" t="s">
        <v>3367</v>
      </c>
      <c r="Q96" s="266">
        <v>52134638</v>
      </c>
      <c r="R96" s="266">
        <v>0</v>
      </c>
      <c r="S96" s="266">
        <v>0</v>
      </c>
      <c r="T96" s="266">
        <v>52134638</v>
      </c>
      <c r="U96" s="266">
        <v>0</v>
      </c>
      <c r="V96" s="266">
        <v>0</v>
      </c>
      <c r="W96" s="266">
        <v>52134638</v>
      </c>
      <c r="X96" s="266">
        <v>0</v>
      </c>
      <c r="Y96" s="266">
        <v>0</v>
      </c>
      <c r="Z96" s="266">
        <v>0</v>
      </c>
      <c r="AA96" s="266">
        <v>0</v>
      </c>
    </row>
    <row r="97" spans="1:27" ht="67.5" hidden="1">
      <c r="A97" s="263" t="s">
        <v>3435</v>
      </c>
      <c r="B97" s="264" t="s">
        <v>3436</v>
      </c>
      <c r="C97" s="265" t="s">
        <v>3441</v>
      </c>
      <c r="D97" s="263" t="s">
        <v>3368</v>
      </c>
      <c r="E97" s="263" t="s">
        <v>3369</v>
      </c>
      <c r="F97" s="263" t="s">
        <v>3370</v>
      </c>
      <c r="G97" s="263" t="s">
        <v>3276</v>
      </c>
      <c r="H97" s="263"/>
      <c r="I97" s="263"/>
      <c r="J97" s="263"/>
      <c r="K97" s="263"/>
      <c r="L97" s="263"/>
      <c r="M97" s="263" t="s">
        <v>3275</v>
      </c>
      <c r="N97" s="263" t="s">
        <v>3276</v>
      </c>
      <c r="O97" s="263" t="s">
        <v>3277</v>
      </c>
      <c r="P97" s="264" t="s">
        <v>3442</v>
      </c>
      <c r="Q97" s="266">
        <v>8500000000</v>
      </c>
      <c r="R97" s="266">
        <v>0</v>
      </c>
      <c r="S97" s="266">
        <v>0</v>
      </c>
      <c r="T97" s="266">
        <v>8500000000</v>
      </c>
      <c r="U97" s="266">
        <v>0</v>
      </c>
      <c r="V97" s="266">
        <v>7182354329.3299999</v>
      </c>
      <c r="W97" s="266">
        <v>1317645670.6700001</v>
      </c>
      <c r="X97" s="266">
        <v>5583320982.3299999</v>
      </c>
      <c r="Y97" s="266">
        <v>3200867961.6599998</v>
      </c>
      <c r="Z97" s="266">
        <v>3175970921.6599998</v>
      </c>
      <c r="AA97" s="266">
        <v>3175970921.6599998</v>
      </c>
    </row>
    <row r="98" spans="1:27" ht="56.25" hidden="1">
      <c r="A98" s="263" t="s">
        <v>3435</v>
      </c>
      <c r="B98" s="264" t="s">
        <v>3436</v>
      </c>
      <c r="C98" s="265" t="s">
        <v>3443</v>
      </c>
      <c r="D98" s="263" t="s">
        <v>3368</v>
      </c>
      <c r="E98" s="263" t="s">
        <v>3369</v>
      </c>
      <c r="F98" s="263" t="s">
        <v>3370</v>
      </c>
      <c r="G98" s="263" t="s">
        <v>3309</v>
      </c>
      <c r="H98" s="263"/>
      <c r="I98" s="263"/>
      <c r="J98" s="263"/>
      <c r="K98" s="263"/>
      <c r="L98" s="263"/>
      <c r="M98" s="263" t="s">
        <v>3275</v>
      </c>
      <c r="N98" s="263" t="s">
        <v>3276</v>
      </c>
      <c r="O98" s="263" t="s">
        <v>3277</v>
      </c>
      <c r="P98" s="264" t="s">
        <v>3444</v>
      </c>
      <c r="Q98" s="266">
        <v>10007747000</v>
      </c>
      <c r="R98" s="266">
        <v>0</v>
      </c>
      <c r="S98" s="266">
        <v>0</v>
      </c>
      <c r="T98" s="266">
        <v>10007747000</v>
      </c>
      <c r="U98" s="266">
        <v>0</v>
      </c>
      <c r="V98" s="266">
        <v>7816025747.4200001</v>
      </c>
      <c r="W98" s="266">
        <v>2191721252.5799999</v>
      </c>
      <c r="X98" s="266">
        <v>6038994058.2200003</v>
      </c>
      <c r="Y98" s="266">
        <v>1109011923.47</v>
      </c>
      <c r="Z98" s="266">
        <v>1109011923.47</v>
      </c>
      <c r="AA98" s="266">
        <v>1109011923.47</v>
      </c>
    </row>
    <row r="99" spans="1:27" ht="56.25" hidden="1">
      <c r="A99" s="263" t="s">
        <v>3435</v>
      </c>
      <c r="B99" s="264" t="s">
        <v>3436</v>
      </c>
      <c r="C99" s="265" t="s">
        <v>3443</v>
      </c>
      <c r="D99" s="263" t="s">
        <v>3368</v>
      </c>
      <c r="E99" s="263" t="s">
        <v>3369</v>
      </c>
      <c r="F99" s="263" t="s">
        <v>3370</v>
      </c>
      <c r="G99" s="263" t="s">
        <v>3309</v>
      </c>
      <c r="H99" s="263"/>
      <c r="I99" s="263"/>
      <c r="J99" s="263"/>
      <c r="K99" s="263"/>
      <c r="L99" s="263"/>
      <c r="M99" s="263" t="s">
        <v>3437</v>
      </c>
      <c r="N99" s="263" t="s">
        <v>3438</v>
      </c>
      <c r="O99" s="263" t="s">
        <v>3277</v>
      </c>
      <c r="P99" s="264" t="s">
        <v>3444</v>
      </c>
      <c r="Q99" s="266">
        <v>514286500</v>
      </c>
      <c r="R99" s="266">
        <v>0</v>
      </c>
      <c r="S99" s="266">
        <v>0</v>
      </c>
      <c r="T99" s="266">
        <v>514286500</v>
      </c>
      <c r="U99" s="266">
        <v>0</v>
      </c>
      <c r="V99" s="266">
        <v>514286500</v>
      </c>
      <c r="W99" s="266">
        <v>0</v>
      </c>
      <c r="X99" s="266">
        <v>514286500</v>
      </c>
      <c r="Y99" s="266">
        <v>0</v>
      </c>
      <c r="Z99" s="266">
        <v>0</v>
      </c>
      <c r="AA99" s="266">
        <v>0</v>
      </c>
    </row>
    <row r="100" spans="1:27" ht="33.75" hidden="1">
      <c r="A100" s="263" t="s">
        <v>3435</v>
      </c>
      <c r="B100" s="264" t="s">
        <v>3436</v>
      </c>
      <c r="C100" s="265" t="s">
        <v>3445</v>
      </c>
      <c r="D100" s="263" t="s">
        <v>3368</v>
      </c>
      <c r="E100" s="263" t="s">
        <v>3369</v>
      </c>
      <c r="F100" s="263" t="s">
        <v>3370</v>
      </c>
      <c r="G100" s="263" t="s">
        <v>3418</v>
      </c>
      <c r="H100" s="263"/>
      <c r="I100" s="263"/>
      <c r="J100" s="263"/>
      <c r="K100" s="263"/>
      <c r="L100" s="263"/>
      <c r="M100" s="263" t="s">
        <v>3275</v>
      </c>
      <c r="N100" s="263" t="s">
        <v>3276</v>
      </c>
      <c r="O100" s="263" t="s">
        <v>3277</v>
      </c>
      <c r="P100" s="264" t="s">
        <v>3446</v>
      </c>
      <c r="Q100" s="266">
        <v>10315531988</v>
      </c>
      <c r="R100" s="266">
        <v>0</v>
      </c>
      <c r="S100" s="266">
        <v>0</v>
      </c>
      <c r="T100" s="266">
        <v>10315531988</v>
      </c>
      <c r="U100" s="266">
        <v>0</v>
      </c>
      <c r="V100" s="266">
        <v>4085178866</v>
      </c>
      <c r="W100" s="266">
        <v>6230353122</v>
      </c>
      <c r="X100" s="266">
        <v>3177141185</v>
      </c>
      <c r="Y100" s="266">
        <v>599493928.77999997</v>
      </c>
      <c r="Z100" s="266">
        <v>599493928.77999997</v>
      </c>
      <c r="AA100" s="266">
        <v>599493928.77999997</v>
      </c>
    </row>
    <row r="101" spans="1:27" ht="67.5" hidden="1">
      <c r="A101" s="263" t="s">
        <v>3435</v>
      </c>
      <c r="B101" s="264" t="s">
        <v>3436</v>
      </c>
      <c r="C101" s="265" t="s">
        <v>3447</v>
      </c>
      <c r="D101" s="263" t="s">
        <v>3368</v>
      </c>
      <c r="E101" s="263" t="s">
        <v>3369</v>
      </c>
      <c r="F101" s="263" t="s">
        <v>3370</v>
      </c>
      <c r="G101" s="263" t="s">
        <v>3311</v>
      </c>
      <c r="H101" s="263"/>
      <c r="I101" s="263"/>
      <c r="J101" s="263"/>
      <c r="K101" s="263"/>
      <c r="L101" s="263"/>
      <c r="M101" s="263" t="s">
        <v>3275</v>
      </c>
      <c r="N101" s="263" t="s">
        <v>3276</v>
      </c>
      <c r="O101" s="263" t="s">
        <v>3277</v>
      </c>
      <c r="P101" s="264" t="s">
        <v>3448</v>
      </c>
      <c r="Q101" s="266">
        <v>9000000000</v>
      </c>
      <c r="R101" s="266">
        <v>0</v>
      </c>
      <c r="S101" s="266">
        <v>0</v>
      </c>
      <c r="T101" s="266">
        <v>9000000000</v>
      </c>
      <c r="U101" s="266">
        <v>0</v>
      </c>
      <c r="V101" s="266">
        <v>5256760964.8299999</v>
      </c>
      <c r="W101" s="266">
        <v>3743239035.1700001</v>
      </c>
      <c r="X101" s="266">
        <v>3444787148.5700002</v>
      </c>
      <c r="Y101" s="266">
        <v>1405153512.8199999</v>
      </c>
      <c r="Z101" s="266">
        <v>1405153512.8199999</v>
      </c>
      <c r="AA101" s="266">
        <v>1405153512.8199999</v>
      </c>
    </row>
    <row r="102" spans="1:27" ht="67.5" hidden="1">
      <c r="A102" s="263" t="s">
        <v>3435</v>
      </c>
      <c r="B102" s="264" t="s">
        <v>3436</v>
      </c>
      <c r="C102" s="265" t="s">
        <v>3447</v>
      </c>
      <c r="D102" s="263" t="s">
        <v>3368</v>
      </c>
      <c r="E102" s="263" t="s">
        <v>3369</v>
      </c>
      <c r="F102" s="263" t="s">
        <v>3370</v>
      </c>
      <c r="G102" s="263" t="s">
        <v>3311</v>
      </c>
      <c r="H102" s="263"/>
      <c r="I102" s="263"/>
      <c r="J102" s="263"/>
      <c r="K102" s="263"/>
      <c r="L102" s="263"/>
      <c r="M102" s="263" t="s">
        <v>3437</v>
      </c>
      <c r="N102" s="263" t="s">
        <v>3438</v>
      </c>
      <c r="O102" s="263" t="s">
        <v>3277</v>
      </c>
      <c r="P102" s="264" t="s">
        <v>3448</v>
      </c>
      <c r="Q102" s="266">
        <v>2000000000</v>
      </c>
      <c r="R102" s="266">
        <v>0</v>
      </c>
      <c r="S102" s="266">
        <v>0</v>
      </c>
      <c r="T102" s="266">
        <v>2000000000</v>
      </c>
      <c r="U102" s="266">
        <v>0</v>
      </c>
      <c r="V102" s="266">
        <v>14100000</v>
      </c>
      <c r="W102" s="266">
        <v>1985900000</v>
      </c>
      <c r="X102" s="266">
        <v>12000000</v>
      </c>
      <c r="Y102" s="266">
        <v>0</v>
      </c>
      <c r="Z102" s="266">
        <v>0</v>
      </c>
      <c r="AA102" s="266">
        <v>0</v>
      </c>
    </row>
    <row r="103" spans="1:27" ht="33.75" hidden="1">
      <c r="A103" s="263" t="s">
        <v>3435</v>
      </c>
      <c r="B103" s="264" t="s">
        <v>3436</v>
      </c>
      <c r="C103" s="265" t="s">
        <v>3449</v>
      </c>
      <c r="D103" s="263" t="s">
        <v>3368</v>
      </c>
      <c r="E103" s="263" t="s">
        <v>3369</v>
      </c>
      <c r="F103" s="263" t="s">
        <v>3370</v>
      </c>
      <c r="G103" s="263" t="s">
        <v>3421</v>
      </c>
      <c r="H103" s="263"/>
      <c r="I103" s="263"/>
      <c r="J103" s="263"/>
      <c r="K103" s="263"/>
      <c r="L103" s="263"/>
      <c r="M103" s="263" t="s">
        <v>3275</v>
      </c>
      <c r="N103" s="263" t="s">
        <v>3276</v>
      </c>
      <c r="O103" s="263" t="s">
        <v>3277</v>
      </c>
      <c r="P103" s="264" t="s">
        <v>3450</v>
      </c>
      <c r="Q103" s="266">
        <v>700000000</v>
      </c>
      <c r="R103" s="266">
        <v>0</v>
      </c>
      <c r="S103" s="266">
        <v>0</v>
      </c>
      <c r="T103" s="266">
        <v>700000000</v>
      </c>
      <c r="U103" s="266">
        <v>0</v>
      </c>
      <c r="V103" s="266">
        <v>389808328</v>
      </c>
      <c r="W103" s="266">
        <v>310191672</v>
      </c>
      <c r="X103" s="266">
        <v>293575254</v>
      </c>
      <c r="Y103" s="266">
        <v>96508798</v>
      </c>
      <c r="Z103" s="266">
        <v>96508798</v>
      </c>
      <c r="AA103" s="266">
        <v>96508798</v>
      </c>
    </row>
    <row r="104" spans="1:27" ht="56.25" hidden="1">
      <c r="A104" s="263" t="s">
        <v>3435</v>
      </c>
      <c r="B104" s="264" t="s">
        <v>3436</v>
      </c>
      <c r="C104" s="265" t="s">
        <v>3451</v>
      </c>
      <c r="D104" s="263" t="s">
        <v>3368</v>
      </c>
      <c r="E104" s="263" t="s">
        <v>3369</v>
      </c>
      <c r="F104" s="263" t="s">
        <v>3370</v>
      </c>
      <c r="G104" s="263" t="s">
        <v>3312</v>
      </c>
      <c r="H104" s="263"/>
      <c r="I104" s="263"/>
      <c r="J104" s="263"/>
      <c r="K104" s="263"/>
      <c r="L104" s="263"/>
      <c r="M104" s="263" t="s">
        <v>3275</v>
      </c>
      <c r="N104" s="263" t="s">
        <v>3276</v>
      </c>
      <c r="O104" s="263" t="s">
        <v>3277</v>
      </c>
      <c r="P104" s="264" t="s">
        <v>3452</v>
      </c>
      <c r="Q104" s="266">
        <v>950000000</v>
      </c>
      <c r="R104" s="266">
        <v>0</v>
      </c>
      <c r="S104" s="266">
        <v>0</v>
      </c>
      <c r="T104" s="266">
        <v>950000000</v>
      </c>
      <c r="U104" s="266">
        <v>0</v>
      </c>
      <c r="V104" s="266">
        <v>638800899</v>
      </c>
      <c r="W104" s="266">
        <v>311199101</v>
      </c>
      <c r="X104" s="266">
        <v>495374312.80000001</v>
      </c>
      <c r="Y104" s="266">
        <v>249671413.13</v>
      </c>
      <c r="Z104" s="266">
        <v>249663233.13</v>
      </c>
      <c r="AA104" s="266">
        <v>249663233.13</v>
      </c>
    </row>
    <row r="105" spans="1:27" ht="56.25" hidden="1">
      <c r="A105" s="263" t="s">
        <v>3435</v>
      </c>
      <c r="B105" s="264" t="s">
        <v>3436</v>
      </c>
      <c r="C105" s="265" t="s">
        <v>3453</v>
      </c>
      <c r="D105" s="263" t="s">
        <v>3368</v>
      </c>
      <c r="E105" s="263" t="s">
        <v>3369</v>
      </c>
      <c r="F105" s="263" t="s">
        <v>3370</v>
      </c>
      <c r="G105" s="263" t="s">
        <v>3313</v>
      </c>
      <c r="H105" s="263"/>
      <c r="I105" s="263"/>
      <c r="J105" s="263"/>
      <c r="K105" s="263"/>
      <c r="L105" s="263"/>
      <c r="M105" s="263" t="s">
        <v>3275</v>
      </c>
      <c r="N105" s="263" t="s">
        <v>3276</v>
      </c>
      <c r="O105" s="263" t="s">
        <v>3277</v>
      </c>
      <c r="P105" s="264" t="s">
        <v>3454</v>
      </c>
      <c r="Q105" s="266">
        <v>1800000000</v>
      </c>
      <c r="R105" s="266">
        <v>0</v>
      </c>
      <c r="S105" s="266">
        <v>0</v>
      </c>
      <c r="T105" s="266">
        <v>1800000000</v>
      </c>
      <c r="U105" s="266">
        <v>0</v>
      </c>
      <c r="V105" s="266">
        <v>777734976</v>
      </c>
      <c r="W105" s="266">
        <v>1022265024</v>
      </c>
      <c r="X105" s="266">
        <v>560634570</v>
      </c>
      <c r="Y105" s="266">
        <v>292357622.67000002</v>
      </c>
      <c r="Z105" s="266">
        <v>292357622.67000002</v>
      </c>
      <c r="AA105" s="266">
        <v>292357622.67000002</v>
      </c>
    </row>
    <row r="106" spans="1:27" ht="56.25" hidden="1">
      <c r="A106" s="263" t="s">
        <v>3435</v>
      </c>
      <c r="B106" s="264" t="s">
        <v>3436</v>
      </c>
      <c r="C106" s="265" t="s">
        <v>3453</v>
      </c>
      <c r="D106" s="263" t="s">
        <v>3368</v>
      </c>
      <c r="E106" s="263" t="s">
        <v>3369</v>
      </c>
      <c r="F106" s="263" t="s">
        <v>3370</v>
      </c>
      <c r="G106" s="263" t="s">
        <v>3313</v>
      </c>
      <c r="H106" s="263"/>
      <c r="I106" s="263"/>
      <c r="J106" s="263"/>
      <c r="K106" s="263"/>
      <c r="L106" s="263"/>
      <c r="M106" s="263" t="s">
        <v>3437</v>
      </c>
      <c r="N106" s="263" t="s">
        <v>3438</v>
      </c>
      <c r="O106" s="263" t="s">
        <v>3277</v>
      </c>
      <c r="P106" s="264" t="s">
        <v>3454</v>
      </c>
      <c r="Q106" s="266">
        <v>572913140</v>
      </c>
      <c r="R106" s="266">
        <v>0</v>
      </c>
      <c r="S106" s="266">
        <v>0</v>
      </c>
      <c r="T106" s="266">
        <v>572913140</v>
      </c>
      <c r="U106" s="266">
        <v>0</v>
      </c>
      <c r="V106" s="266">
        <v>0</v>
      </c>
      <c r="W106" s="266">
        <v>572913140</v>
      </c>
      <c r="X106" s="266">
        <v>0</v>
      </c>
      <c r="Y106" s="266">
        <v>0</v>
      </c>
      <c r="Z106" s="266">
        <v>0</v>
      </c>
      <c r="AA106" s="266">
        <v>0</v>
      </c>
    </row>
    <row r="107" spans="1:27" ht="33.75" hidden="1">
      <c r="A107" s="263" t="s">
        <v>3435</v>
      </c>
      <c r="B107" s="264" t="s">
        <v>3436</v>
      </c>
      <c r="C107" s="265" t="s">
        <v>3455</v>
      </c>
      <c r="D107" s="263" t="s">
        <v>3368</v>
      </c>
      <c r="E107" s="263" t="s">
        <v>3369</v>
      </c>
      <c r="F107" s="263" t="s">
        <v>3370</v>
      </c>
      <c r="G107" s="263" t="s">
        <v>3456</v>
      </c>
      <c r="H107" s="263"/>
      <c r="I107" s="263"/>
      <c r="J107" s="263"/>
      <c r="K107" s="263"/>
      <c r="L107" s="263"/>
      <c r="M107" s="263" t="s">
        <v>3275</v>
      </c>
      <c r="N107" s="263" t="s">
        <v>3276</v>
      </c>
      <c r="O107" s="263" t="s">
        <v>3277</v>
      </c>
      <c r="P107" s="264" t="s">
        <v>3457</v>
      </c>
      <c r="Q107" s="266">
        <v>4000000000</v>
      </c>
      <c r="R107" s="266">
        <v>0</v>
      </c>
      <c r="S107" s="266">
        <v>0</v>
      </c>
      <c r="T107" s="266">
        <v>4000000000</v>
      </c>
      <c r="U107" s="266">
        <v>0</v>
      </c>
      <c r="V107" s="266">
        <v>2492565984</v>
      </c>
      <c r="W107" s="266">
        <v>1507434016</v>
      </c>
      <c r="X107" s="266">
        <v>1846853359.3299999</v>
      </c>
      <c r="Y107" s="266">
        <v>837487977.34000003</v>
      </c>
      <c r="Z107" s="266">
        <v>837487977.34000003</v>
      </c>
      <c r="AA107" s="266">
        <v>837487977.34000003</v>
      </c>
    </row>
    <row r="108" spans="1:27" ht="67.5" hidden="1">
      <c r="A108" s="263" t="s">
        <v>3435</v>
      </c>
      <c r="B108" s="264" t="s">
        <v>3436</v>
      </c>
      <c r="C108" s="265" t="s">
        <v>3458</v>
      </c>
      <c r="D108" s="263" t="s">
        <v>3368</v>
      </c>
      <c r="E108" s="263" t="s">
        <v>3414</v>
      </c>
      <c r="F108" s="263" t="s">
        <v>3370</v>
      </c>
      <c r="G108" s="263" t="s">
        <v>3459</v>
      </c>
      <c r="H108" s="263"/>
      <c r="I108" s="263"/>
      <c r="J108" s="263"/>
      <c r="K108" s="263"/>
      <c r="L108" s="263"/>
      <c r="M108" s="263" t="s">
        <v>3275</v>
      </c>
      <c r="N108" s="263" t="s">
        <v>3276</v>
      </c>
      <c r="O108" s="263" t="s">
        <v>3277</v>
      </c>
      <c r="P108" s="264" t="s">
        <v>3460</v>
      </c>
      <c r="Q108" s="266">
        <v>4370000000</v>
      </c>
      <c r="R108" s="266">
        <v>0</v>
      </c>
      <c r="S108" s="266">
        <v>0</v>
      </c>
      <c r="T108" s="266">
        <v>4370000000</v>
      </c>
      <c r="U108" s="266">
        <v>0</v>
      </c>
      <c r="V108" s="266">
        <v>4362355975</v>
      </c>
      <c r="W108" s="266">
        <v>7644025</v>
      </c>
      <c r="X108" s="266">
        <v>536879975</v>
      </c>
      <c r="Y108" s="266">
        <v>340047701</v>
      </c>
      <c r="Z108" s="266">
        <v>340047701</v>
      </c>
      <c r="AA108" s="266">
        <v>340047701</v>
      </c>
    </row>
    <row r="109" spans="1:27" ht="67.5" hidden="1">
      <c r="A109" s="263" t="s">
        <v>3435</v>
      </c>
      <c r="B109" s="264" t="s">
        <v>3436</v>
      </c>
      <c r="C109" s="265" t="s">
        <v>3458</v>
      </c>
      <c r="D109" s="263" t="s">
        <v>3368</v>
      </c>
      <c r="E109" s="263" t="s">
        <v>3414</v>
      </c>
      <c r="F109" s="263" t="s">
        <v>3370</v>
      </c>
      <c r="G109" s="263" t="s">
        <v>3459</v>
      </c>
      <c r="H109" s="263"/>
      <c r="I109" s="263"/>
      <c r="J109" s="263"/>
      <c r="K109" s="263"/>
      <c r="L109" s="263"/>
      <c r="M109" s="263" t="s">
        <v>3437</v>
      </c>
      <c r="N109" s="263" t="s">
        <v>3438</v>
      </c>
      <c r="O109" s="263" t="s">
        <v>3277</v>
      </c>
      <c r="P109" s="264" t="s">
        <v>3460</v>
      </c>
      <c r="Q109" s="266">
        <v>500000000</v>
      </c>
      <c r="R109" s="266">
        <v>0</v>
      </c>
      <c r="S109" s="266">
        <v>0</v>
      </c>
      <c r="T109" s="266">
        <v>500000000</v>
      </c>
      <c r="U109" s="266">
        <v>0</v>
      </c>
      <c r="V109" s="266">
        <v>500000000</v>
      </c>
      <c r="W109" s="266">
        <v>0</v>
      </c>
      <c r="X109" s="266">
        <v>0</v>
      </c>
      <c r="Y109" s="266">
        <v>0</v>
      </c>
      <c r="Z109" s="266">
        <v>0</v>
      </c>
      <c r="AA109" s="266">
        <v>0</v>
      </c>
    </row>
    <row r="110" spans="1:27" ht="45" hidden="1">
      <c r="A110" s="263" t="s">
        <v>3435</v>
      </c>
      <c r="B110" s="264" t="s">
        <v>3436</v>
      </c>
      <c r="C110" s="265" t="s">
        <v>3461</v>
      </c>
      <c r="D110" s="263" t="s">
        <v>3368</v>
      </c>
      <c r="E110" s="263" t="s">
        <v>3414</v>
      </c>
      <c r="F110" s="263" t="s">
        <v>3370</v>
      </c>
      <c r="G110" s="263" t="s">
        <v>3462</v>
      </c>
      <c r="H110" s="263"/>
      <c r="I110" s="263"/>
      <c r="J110" s="263"/>
      <c r="K110" s="263"/>
      <c r="L110" s="263"/>
      <c r="M110" s="263" t="s">
        <v>3275</v>
      </c>
      <c r="N110" s="263" t="s">
        <v>3276</v>
      </c>
      <c r="O110" s="263" t="s">
        <v>3277</v>
      </c>
      <c r="P110" s="264" t="s">
        <v>3463</v>
      </c>
      <c r="Q110" s="266">
        <v>6000000000</v>
      </c>
      <c r="R110" s="266">
        <v>0</v>
      </c>
      <c r="S110" s="266">
        <v>0</v>
      </c>
      <c r="T110" s="266">
        <v>6000000000</v>
      </c>
      <c r="U110" s="266">
        <v>0</v>
      </c>
      <c r="V110" s="266">
        <v>2214165784.9699998</v>
      </c>
      <c r="W110" s="266">
        <v>3785834215.0300002</v>
      </c>
      <c r="X110" s="266">
        <v>1895332948.5899999</v>
      </c>
      <c r="Y110" s="266">
        <v>632244763</v>
      </c>
      <c r="Z110" s="266">
        <v>632244763</v>
      </c>
      <c r="AA110" s="266">
        <v>632244763</v>
      </c>
    </row>
    <row r="111" spans="1:27" ht="45" hidden="1">
      <c r="A111" s="263" t="s">
        <v>3435</v>
      </c>
      <c r="B111" s="264" t="s">
        <v>3436</v>
      </c>
      <c r="C111" s="265" t="s">
        <v>3461</v>
      </c>
      <c r="D111" s="263" t="s">
        <v>3368</v>
      </c>
      <c r="E111" s="263" t="s">
        <v>3414</v>
      </c>
      <c r="F111" s="263" t="s">
        <v>3370</v>
      </c>
      <c r="G111" s="263" t="s">
        <v>3462</v>
      </c>
      <c r="H111" s="263"/>
      <c r="I111" s="263"/>
      <c r="J111" s="263"/>
      <c r="K111" s="263"/>
      <c r="L111" s="263"/>
      <c r="M111" s="263" t="s">
        <v>3437</v>
      </c>
      <c r="N111" s="263" t="s">
        <v>3438</v>
      </c>
      <c r="O111" s="263" t="s">
        <v>3277</v>
      </c>
      <c r="P111" s="264" t="s">
        <v>3463</v>
      </c>
      <c r="Q111" s="266">
        <v>22594360</v>
      </c>
      <c r="R111" s="266">
        <v>0</v>
      </c>
      <c r="S111" s="266">
        <v>0</v>
      </c>
      <c r="T111" s="266">
        <v>22594360</v>
      </c>
      <c r="U111" s="266">
        <v>0</v>
      </c>
      <c r="V111" s="266">
        <v>0</v>
      </c>
      <c r="W111" s="266">
        <v>22594360</v>
      </c>
      <c r="X111" s="266">
        <v>0</v>
      </c>
      <c r="Y111" s="266">
        <v>0</v>
      </c>
      <c r="Z111" s="266">
        <v>0</v>
      </c>
      <c r="AA111" s="266">
        <v>0</v>
      </c>
    </row>
    <row r="112" spans="1:27" ht="56.25" hidden="1">
      <c r="A112" s="263" t="s">
        <v>3435</v>
      </c>
      <c r="B112" s="264" t="s">
        <v>3436</v>
      </c>
      <c r="C112" s="265" t="s">
        <v>3464</v>
      </c>
      <c r="D112" s="263" t="s">
        <v>3368</v>
      </c>
      <c r="E112" s="263" t="s">
        <v>3414</v>
      </c>
      <c r="F112" s="263" t="s">
        <v>3370</v>
      </c>
      <c r="G112" s="263" t="s">
        <v>3465</v>
      </c>
      <c r="H112" s="263"/>
      <c r="I112" s="263"/>
      <c r="J112" s="263"/>
      <c r="K112" s="263"/>
      <c r="L112" s="263"/>
      <c r="M112" s="263" t="s">
        <v>3275</v>
      </c>
      <c r="N112" s="263" t="s">
        <v>3276</v>
      </c>
      <c r="O112" s="263" t="s">
        <v>3277</v>
      </c>
      <c r="P112" s="264" t="s">
        <v>3466</v>
      </c>
      <c r="Q112" s="266">
        <v>1290000000</v>
      </c>
      <c r="R112" s="266">
        <v>0</v>
      </c>
      <c r="S112" s="266">
        <v>0</v>
      </c>
      <c r="T112" s="266">
        <v>1290000000</v>
      </c>
      <c r="U112" s="266">
        <v>0</v>
      </c>
      <c r="V112" s="266">
        <v>1139699871</v>
      </c>
      <c r="W112" s="266">
        <v>150300129</v>
      </c>
      <c r="X112" s="266">
        <v>821356726.41999996</v>
      </c>
      <c r="Y112" s="266">
        <v>160364557.66</v>
      </c>
      <c r="Z112" s="266">
        <v>160364557.66</v>
      </c>
      <c r="AA112" s="266">
        <v>160364557.66</v>
      </c>
    </row>
    <row r="113" spans="1:27" ht="22.5" hidden="1">
      <c r="A113" s="263" t="s">
        <v>3467</v>
      </c>
      <c r="B113" s="264" t="s">
        <v>3468</v>
      </c>
      <c r="C113" s="265" t="s">
        <v>3272</v>
      </c>
      <c r="D113" s="263" t="s">
        <v>3273</v>
      </c>
      <c r="E113" s="263" t="s">
        <v>3274</v>
      </c>
      <c r="F113" s="263" t="s">
        <v>3274</v>
      </c>
      <c r="G113" s="263" t="s">
        <v>3274</v>
      </c>
      <c r="H113" s="263"/>
      <c r="I113" s="263"/>
      <c r="J113" s="263"/>
      <c r="K113" s="263"/>
      <c r="L113" s="263"/>
      <c r="M113" s="263" t="s">
        <v>3437</v>
      </c>
      <c r="N113" s="263" t="s">
        <v>3438</v>
      </c>
      <c r="O113" s="263" t="s">
        <v>3277</v>
      </c>
      <c r="P113" s="264" t="s">
        <v>3278</v>
      </c>
      <c r="Q113" s="266">
        <v>89437775000</v>
      </c>
      <c r="R113" s="266">
        <v>0</v>
      </c>
      <c r="S113" s="266">
        <v>0</v>
      </c>
      <c r="T113" s="266">
        <v>89437775000</v>
      </c>
      <c r="U113" s="266">
        <v>0</v>
      </c>
      <c r="V113" s="266">
        <v>89437775000</v>
      </c>
      <c r="W113" s="266">
        <v>0</v>
      </c>
      <c r="X113" s="266">
        <v>44014266490</v>
      </c>
      <c r="Y113" s="266">
        <v>43963514985.809998</v>
      </c>
      <c r="Z113" s="266">
        <v>43963512263.809998</v>
      </c>
      <c r="AA113" s="266">
        <v>43963512263.809998</v>
      </c>
    </row>
    <row r="114" spans="1:27" ht="22.5" hidden="1">
      <c r="A114" s="263" t="s">
        <v>3467</v>
      </c>
      <c r="B114" s="264" t="s">
        <v>3468</v>
      </c>
      <c r="C114" s="265" t="s">
        <v>3279</v>
      </c>
      <c r="D114" s="263" t="s">
        <v>3273</v>
      </c>
      <c r="E114" s="263" t="s">
        <v>3274</v>
      </c>
      <c r="F114" s="263" t="s">
        <v>3274</v>
      </c>
      <c r="G114" s="263" t="s">
        <v>3280</v>
      </c>
      <c r="H114" s="263"/>
      <c r="I114" s="263"/>
      <c r="J114" s="263"/>
      <c r="K114" s="263"/>
      <c r="L114" s="263"/>
      <c r="M114" s="263" t="s">
        <v>3437</v>
      </c>
      <c r="N114" s="263" t="s">
        <v>3438</v>
      </c>
      <c r="O114" s="263" t="s">
        <v>3277</v>
      </c>
      <c r="P114" s="264" t="s">
        <v>3281</v>
      </c>
      <c r="Q114" s="266">
        <v>32350332000</v>
      </c>
      <c r="R114" s="266">
        <v>0</v>
      </c>
      <c r="S114" s="266">
        <v>0</v>
      </c>
      <c r="T114" s="266">
        <v>32350332000</v>
      </c>
      <c r="U114" s="266">
        <v>0</v>
      </c>
      <c r="V114" s="266">
        <v>32335548806.709999</v>
      </c>
      <c r="W114" s="266">
        <v>14783193.289999999</v>
      </c>
      <c r="X114" s="266">
        <v>15747056495.709999</v>
      </c>
      <c r="Y114" s="266">
        <v>15692963710.200001</v>
      </c>
      <c r="Z114" s="266">
        <v>15692963710.200001</v>
      </c>
      <c r="AA114" s="266">
        <v>15692963710.200001</v>
      </c>
    </row>
    <row r="115" spans="1:27" ht="33.75" hidden="1">
      <c r="A115" s="263" t="s">
        <v>3467</v>
      </c>
      <c r="B115" s="264" t="s">
        <v>3468</v>
      </c>
      <c r="C115" s="265" t="s">
        <v>3282</v>
      </c>
      <c r="D115" s="263" t="s">
        <v>3273</v>
      </c>
      <c r="E115" s="263" t="s">
        <v>3274</v>
      </c>
      <c r="F115" s="263" t="s">
        <v>3274</v>
      </c>
      <c r="G115" s="263" t="s">
        <v>3283</v>
      </c>
      <c r="H115" s="263"/>
      <c r="I115" s="263"/>
      <c r="J115" s="263"/>
      <c r="K115" s="263"/>
      <c r="L115" s="263"/>
      <c r="M115" s="263" t="s">
        <v>3437</v>
      </c>
      <c r="N115" s="263" t="s">
        <v>3438</v>
      </c>
      <c r="O115" s="263" t="s">
        <v>3277</v>
      </c>
      <c r="P115" s="264" t="s">
        <v>3284</v>
      </c>
      <c r="Q115" s="266">
        <v>6977824000</v>
      </c>
      <c r="R115" s="266">
        <v>0</v>
      </c>
      <c r="S115" s="266">
        <v>0</v>
      </c>
      <c r="T115" s="266">
        <v>6977824000</v>
      </c>
      <c r="U115" s="266">
        <v>0</v>
      </c>
      <c r="V115" s="266">
        <v>6977824000</v>
      </c>
      <c r="W115" s="266">
        <v>0</v>
      </c>
      <c r="X115" s="266">
        <v>4328737676</v>
      </c>
      <c r="Y115" s="266">
        <v>4328196777</v>
      </c>
      <c r="Z115" s="266">
        <v>4328196777</v>
      </c>
      <c r="AA115" s="266">
        <v>4328196777</v>
      </c>
    </row>
    <row r="116" spans="1:27" ht="33.75" hidden="1">
      <c r="A116" s="263" t="s">
        <v>3467</v>
      </c>
      <c r="B116" s="264" t="s">
        <v>3468</v>
      </c>
      <c r="C116" s="265" t="s">
        <v>3425</v>
      </c>
      <c r="D116" s="263" t="s">
        <v>3273</v>
      </c>
      <c r="E116" s="263" t="s">
        <v>3274</v>
      </c>
      <c r="F116" s="263" t="s">
        <v>3274</v>
      </c>
      <c r="G116" s="263" t="s">
        <v>3304</v>
      </c>
      <c r="H116" s="263"/>
      <c r="I116" s="263"/>
      <c r="J116" s="263"/>
      <c r="K116" s="263"/>
      <c r="L116" s="263"/>
      <c r="M116" s="263" t="s">
        <v>3437</v>
      </c>
      <c r="N116" s="263" t="s">
        <v>3438</v>
      </c>
      <c r="O116" s="263" t="s">
        <v>3277</v>
      </c>
      <c r="P116" s="264" t="s">
        <v>3426</v>
      </c>
      <c r="Q116" s="266">
        <v>10945104000</v>
      </c>
      <c r="R116" s="266">
        <v>0</v>
      </c>
      <c r="S116" s="266">
        <v>0</v>
      </c>
      <c r="T116" s="266">
        <v>10945104000</v>
      </c>
      <c r="U116" s="266">
        <v>10945104000</v>
      </c>
      <c r="V116" s="266">
        <v>0</v>
      </c>
      <c r="W116" s="266">
        <v>0</v>
      </c>
      <c r="X116" s="266">
        <v>0</v>
      </c>
      <c r="Y116" s="266">
        <v>0</v>
      </c>
      <c r="Z116" s="266">
        <v>0</v>
      </c>
      <c r="AA116" s="266">
        <v>0</v>
      </c>
    </row>
    <row r="117" spans="1:27" ht="22.5" hidden="1">
      <c r="A117" s="263" t="s">
        <v>3467</v>
      </c>
      <c r="B117" s="264" t="s">
        <v>3468</v>
      </c>
      <c r="C117" s="265" t="s">
        <v>3285</v>
      </c>
      <c r="D117" s="263" t="s">
        <v>3273</v>
      </c>
      <c r="E117" s="263" t="s">
        <v>3280</v>
      </c>
      <c r="F117" s="263"/>
      <c r="G117" s="263"/>
      <c r="H117" s="263"/>
      <c r="I117" s="263"/>
      <c r="J117" s="263"/>
      <c r="K117" s="263"/>
      <c r="L117" s="263"/>
      <c r="M117" s="263" t="s">
        <v>3437</v>
      </c>
      <c r="N117" s="263" t="s">
        <v>3438</v>
      </c>
      <c r="O117" s="263" t="s">
        <v>3277</v>
      </c>
      <c r="P117" s="264" t="s">
        <v>3286</v>
      </c>
      <c r="Q117" s="266">
        <v>29520526000</v>
      </c>
      <c r="R117" s="266">
        <v>0</v>
      </c>
      <c r="S117" s="266">
        <v>0</v>
      </c>
      <c r="T117" s="266">
        <v>29520526000</v>
      </c>
      <c r="U117" s="266">
        <v>0</v>
      </c>
      <c r="V117" s="266">
        <v>24985359159.490002</v>
      </c>
      <c r="W117" s="266">
        <v>4535166840.5100002</v>
      </c>
      <c r="X117" s="266">
        <v>23133632008.049999</v>
      </c>
      <c r="Y117" s="266">
        <v>11109893413.51</v>
      </c>
      <c r="Z117" s="266">
        <v>11048064750.52</v>
      </c>
      <c r="AA117" s="266">
        <v>11046591191.52</v>
      </c>
    </row>
    <row r="118" spans="1:27" ht="33.75" hidden="1">
      <c r="A118" s="263" t="s">
        <v>3467</v>
      </c>
      <c r="B118" s="264" t="s">
        <v>3468</v>
      </c>
      <c r="C118" s="265" t="s">
        <v>3292</v>
      </c>
      <c r="D118" s="263" t="s">
        <v>3273</v>
      </c>
      <c r="E118" s="263" t="s">
        <v>3283</v>
      </c>
      <c r="F118" s="263" t="s">
        <v>3283</v>
      </c>
      <c r="G118" s="263" t="s">
        <v>3274</v>
      </c>
      <c r="H118" s="263" t="s">
        <v>3293</v>
      </c>
      <c r="I118" s="263"/>
      <c r="J118" s="263"/>
      <c r="K118" s="263"/>
      <c r="L118" s="263"/>
      <c r="M118" s="263" t="s">
        <v>3437</v>
      </c>
      <c r="N118" s="263" t="s">
        <v>3438</v>
      </c>
      <c r="O118" s="263" t="s">
        <v>3277</v>
      </c>
      <c r="P118" s="264" t="s">
        <v>3294</v>
      </c>
      <c r="Q118" s="266">
        <v>21924998000</v>
      </c>
      <c r="R118" s="266">
        <v>0</v>
      </c>
      <c r="S118" s="266">
        <v>0</v>
      </c>
      <c r="T118" s="266">
        <v>21924998000</v>
      </c>
      <c r="U118" s="266">
        <v>21924998000</v>
      </c>
      <c r="V118" s="266">
        <v>0</v>
      </c>
      <c r="W118" s="266">
        <v>0</v>
      </c>
      <c r="X118" s="266">
        <v>0</v>
      </c>
      <c r="Y118" s="266">
        <v>0</v>
      </c>
      <c r="Z118" s="266">
        <v>0</v>
      </c>
      <c r="AA118" s="266">
        <v>0</v>
      </c>
    </row>
    <row r="119" spans="1:27" ht="33.75" hidden="1">
      <c r="A119" s="263" t="s">
        <v>3467</v>
      </c>
      <c r="B119" s="264" t="s">
        <v>3468</v>
      </c>
      <c r="C119" s="265" t="s">
        <v>3331</v>
      </c>
      <c r="D119" s="263" t="s">
        <v>3273</v>
      </c>
      <c r="E119" s="263" t="s">
        <v>3283</v>
      </c>
      <c r="F119" s="263" t="s">
        <v>3304</v>
      </c>
      <c r="G119" s="263" t="s">
        <v>3280</v>
      </c>
      <c r="H119" s="263" t="s">
        <v>3332</v>
      </c>
      <c r="I119" s="263"/>
      <c r="J119" s="263"/>
      <c r="K119" s="263"/>
      <c r="L119" s="263"/>
      <c r="M119" s="263" t="s">
        <v>3437</v>
      </c>
      <c r="N119" s="263" t="s">
        <v>3438</v>
      </c>
      <c r="O119" s="263" t="s">
        <v>3277</v>
      </c>
      <c r="P119" s="264" t="s">
        <v>3333</v>
      </c>
      <c r="Q119" s="266">
        <v>639884000</v>
      </c>
      <c r="R119" s="266">
        <v>0</v>
      </c>
      <c r="S119" s="266">
        <v>0</v>
      </c>
      <c r="T119" s="266">
        <v>639884000</v>
      </c>
      <c r="U119" s="266">
        <v>0</v>
      </c>
      <c r="V119" s="266">
        <v>639884000</v>
      </c>
      <c r="W119" s="266">
        <v>0</v>
      </c>
      <c r="X119" s="266">
        <v>362190468</v>
      </c>
      <c r="Y119" s="266">
        <v>177789581</v>
      </c>
      <c r="Z119" s="266">
        <v>177789581</v>
      </c>
      <c r="AA119" s="266">
        <v>177789581</v>
      </c>
    </row>
    <row r="120" spans="1:27" ht="22.5" hidden="1">
      <c r="A120" s="263" t="s">
        <v>3467</v>
      </c>
      <c r="B120" s="264" t="s">
        <v>3468</v>
      </c>
      <c r="C120" s="265" t="s">
        <v>3341</v>
      </c>
      <c r="D120" s="263" t="s">
        <v>3273</v>
      </c>
      <c r="E120" s="263" t="s">
        <v>3283</v>
      </c>
      <c r="F120" s="263" t="s">
        <v>3276</v>
      </c>
      <c r="G120" s="263"/>
      <c r="H120" s="263"/>
      <c r="I120" s="263"/>
      <c r="J120" s="263"/>
      <c r="K120" s="263"/>
      <c r="L120" s="263"/>
      <c r="M120" s="263" t="s">
        <v>3437</v>
      </c>
      <c r="N120" s="263" t="s">
        <v>3438</v>
      </c>
      <c r="O120" s="263" t="s">
        <v>3277</v>
      </c>
      <c r="P120" s="264" t="s">
        <v>3342</v>
      </c>
      <c r="Q120" s="266">
        <v>1493144000</v>
      </c>
      <c r="R120" s="266">
        <v>0</v>
      </c>
      <c r="S120" s="266">
        <v>0</v>
      </c>
      <c r="T120" s="266">
        <v>1493144000</v>
      </c>
      <c r="U120" s="266">
        <v>0</v>
      </c>
      <c r="V120" s="266">
        <v>64922584.640000001</v>
      </c>
      <c r="W120" s="266">
        <v>1428221415.3599999</v>
      </c>
      <c r="X120" s="266">
        <v>64922578.640000001</v>
      </c>
      <c r="Y120" s="266">
        <v>64098449.280000001</v>
      </c>
      <c r="Z120" s="266">
        <v>64098449.280000001</v>
      </c>
      <c r="AA120" s="266">
        <v>64098449.280000001</v>
      </c>
    </row>
    <row r="121" spans="1:27" ht="22.5" hidden="1">
      <c r="A121" s="263" t="s">
        <v>3467</v>
      </c>
      <c r="B121" s="264" t="s">
        <v>3468</v>
      </c>
      <c r="C121" s="265" t="s">
        <v>3360</v>
      </c>
      <c r="D121" s="263" t="s">
        <v>3273</v>
      </c>
      <c r="E121" s="263" t="s">
        <v>3361</v>
      </c>
      <c r="F121" s="263" t="s">
        <v>3274</v>
      </c>
      <c r="G121" s="263"/>
      <c r="H121" s="263"/>
      <c r="I121" s="263"/>
      <c r="J121" s="263"/>
      <c r="K121" s="263"/>
      <c r="L121" s="263"/>
      <c r="M121" s="263" t="s">
        <v>3437</v>
      </c>
      <c r="N121" s="263" t="s">
        <v>3438</v>
      </c>
      <c r="O121" s="263" t="s">
        <v>3277</v>
      </c>
      <c r="P121" s="264" t="s">
        <v>3362</v>
      </c>
      <c r="Q121" s="266">
        <v>3376000</v>
      </c>
      <c r="R121" s="266">
        <v>0</v>
      </c>
      <c r="S121" s="266">
        <v>0</v>
      </c>
      <c r="T121" s="266">
        <v>3376000</v>
      </c>
      <c r="U121" s="266">
        <v>0</v>
      </c>
      <c r="V121" s="266">
        <v>694863.55</v>
      </c>
      <c r="W121" s="266">
        <v>2681136.4500000002</v>
      </c>
      <c r="X121" s="266">
        <v>694863.55</v>
      </c>
      <c r="Y121" s="266">
        <v>693000</v>
      </c>
      <c r="Z121" s="266">
        <v>693000</v>
      </c>
      <c r="AA121" s="266">
        <v>693000</v>
      </c>
    </row>
    <row r="122" spans="1:27" ht="22.5" hidden="1">
      <c r="A122" s="263" t="s">
        <v>3467</v>
      </c>
      <c r="B122" s="264" t="s">
        <v>3468</v>
      </c>
      <c r="C122" s="265" t="s">
        <v>3439</v>
      </c>
      <c r="D122" s="263" t="s">
        <v>3273</v>
      </c>
      <c r="E122" s="263" t="s">
        <v>3361</v>
      </c>
      <c r="F122" s="263" t="s">
        <v>3283</v>
      </c>
      <c r="G122" s="263"/>
      <c r="H122" s="263"/>
      <c r="I122" s="263"/>
      <c r="J122" s="263"/>
      <c r="K122" s="263"/>
      <c r="L122" s="263"/>
      <c r="M122" s="263" t="s">
        <v>3437</v>
      </c>
      <c r="N122" s="263" t="s">
        <v>3438</v>
      </c>
      <c r="O122" s="263" t="s">
        <v>3277</v>
      </c>
      <c r="P122" s="264" t="s">
        <v>3440</v>
      </c>
      <c r="Q122" s="266">
        <v>3376000</v>
      </c>
      <c r="R122" s="266">
        <v>0</v>
      </c>
      <c r="S122" s="266">
        <v>0</v>
      </c>
      <c r="T122" s="266">
        <v>3376000</v>
      </c>
      <c r="U122" s="266">
        <v>0</v>
      </c>
      <c r="V122" s="266">
        <v>1863.55</v>
      </c>
      <c r="W122" s="266">
        <v>3374136.45</v>
      </c>
      <c r="X122" s="266">
        <v>1863.55</v>
      </c>
      <c r="Y122" s="266">
        <v>0</v>
      </c>
      <c r="Z122" s="266">
        <v>0</v>
      </c>
      <c r="AA122" s="266">
        <v>0</v>
      </c>
    </row>
    <row r="123" spans="1:27" ht="22.5" hidden="1">
      <c r="A123" s="263" t="s">
        <v>3467</v>
      </c>
      <c r="B123" s="264" t="s">
        <v>3468</v>
      </c>
      <c r="C123" s="265" t="s">
        <v>3363</v>
      </c>
      <c r="D123" s="263" t="s">
        <v>3273</v>
      </c>
      <c r="E123" s="263" t="s">
        <v>3361</v>
      </c>
      <c r="F123" s="263" t="s">
        <v>3304</v>
      </c>
      <c r="G123" s="263" t="s">
        <v>3274</v>
      </c>
      <c r="H123" s="263"/>
      <c r="I123" s="263"/>
      <c r="J123" s="263"/>
      <c r="K123" s="263"/>
      <c r="L123" s="263"/>
      <c r="M123" s="263" t="s">
        <v>3437</v>
      </c>
      <c r="N123" s="263" t="s">
        <v>3438</v>
      </c>
      <c r="O123" s="263" t="s">
        <v>3277</v>
      </c>
      <c r="P123" s="264" t="s">
        <v>3364</v>
      </c>
      <c r="Q123" s="266">
        <v>557097000</v>
      </c>
      <c r="R123" s="266">
        <v>0</v>
      </c>
      <c r="S123" s="266">
        <v>0</v>
      </c>
      <c r="T123" s="266">
        <v>557097000</v>
      </c>
      <c r="U123" s="266">
        <v>0</v>
      </c>
      <c r="V123" s="266">
        <v>4258079.1399999997</v>
      </c>
      <c r="W123" s="266">
        <v>552838920.86000001</v>
      </c>
      <c r="X123" s="266">
        <v>4258079.1399999997</v>
      </c>
      <c r="Y123" s="266">
        <v>0</v>
      </c>
      <c r="Z123" s="266">
        <v>0</v>
      </c>
      <c r="AA123" s="266">
        <v>0</v>
      </c>
    </row>
    <row r="124" spans="1:27" ht="22.5" hidden="1">
      <c r="A124" s="263" t="s">
        <v>3467</v>
      </c>
      <c r="B124" s="264" t="s">
        <v>3468</v>
      </c>
      <c r="C124" s="265" t="s">
        <v>3365</v>
      </c>
      <c r="D124" s="263" t="s">
        <v>3366</v>
      </c>
      <c r="E124" s="263" t="s">
        <v>3276</v>
      </c>
      <c r="F124" s="263" t="s">
        <v>3304</v>
      </c>
      <c r="G124" s="263" t="s">
        <v>3274</v>
      </c>
      <c r="H124" s="263"/>
      <c r="I124" s="263"/>
      <c r="J124" s="263"/>
      <c r="K124" s="263"/>
      <c r="L124" s="263"/>
      <c r="M124" s="263" t="s">
        <v>3437</v>
      </c>
      <c r="N124" s="263" t="s">
        <v>3469</v>
      </c>
      <c r="O124" s="263" t="s">
        <v>3277</v>
      </c>
      <c r="P124" s="264" t="s">
        <v>3367</v>
      </c>
      <c r="Q124" s="266">
        <v>7713911491</v>
      </c>
      <c r="R124" s="266">
        <v>0</v>
      </c>
      <c r="S124" s="266">
        <v>0</v>
      </c>
      <c r="T124" s="266">
        <v>7713911491</v>
      </c>
      <c r="U124" s="266">
        <v>0</v>
      </c>
      <c r="V124" s="266">
        <v>0</v>
      </c>
      <c r="W124" s="266">
        <v>7713911491</v>
      </c>
      <c r="X124" s="266">
        <v>0</v>
      </c>
      <c r="Y124" s="266">
        <v>0</v>
      </c>
      <c r="Z124" s="266">
        <v>0</v>
      </c>
      <c r="AA124" s="266">
        <v>0</v>
      </c>
    </row>
    <row r="125" spans="1:27" ht="90" hidden="1">
      <c r="A125" s="263" t="s">
        <v>3467</v>
      </c>
      <c r="B125" s="264" t="s">
        <v>3468</v>
      </c>
      <c r="C125" s="265" t="s">
        <v>3470</v>
      </c>
      <c r="D125" s="263" t="s">
        <v>3368</v>
      </c>
      <c r="E125" s="263" t="s">
        <v>3403</v>
      </c>
      <c r="F125" s="263" t="s">
        <v>3370</v>
      </c>
      <c r="G125" s="263" t="s">
        <v>3459</v>
      </c>
      <c r="H125" s="263"/>
      <c r="I125" s="263"/>
      <c r="J125" s="263"/>
      <c r="K125" s="263"/>
      <c r="L125" s="263"/>
      <c r="M125" s="263" t="s">
        <v>3437</v>
      </c>
      <c r="N125" s="263" t="s">
        <v>3469</v>
      </c>
      <c r="O125" s="263" t="s">
        <v>3277</v>
      </c>
      <c r="P125" s="264" t="s">
        <v>3471</v>
      </c>
      <c r="Q125" s="266">
        <v>1294522744</v>
      </c>
      <c r="R125" s="266">
        <v>0</v>
      </c>
      <c r="S125" s="266">
        <v>0</v>
      </c>
      <c r="T125" s="266">
        <v>1294522744</v>
      </c>
      <c r="U125" s="266">
        <v>0</v>
      </c>
      <c r="V125" s="266">
        <v>934936368.49000001</v>
      </c>
      <c r="W125" s="266">
        <v>359586375.50999999</v>
      </c>
      <c r="X125" s="266">
        <v>308746601.82999998</v>
      </c>
      <c r="Y125" s="266">
        <v>195077213</v>
      </c>
      <c r="Z125" s="266">
        <v>174896176</v>
      </c>
      <c r="AA125" s="266">
        <v>173071963</v>
      </c>
    </row>
    <row r="126" spans="1:27" ht="78.75" hidden="1">
      <c r="A126" s="263" t="s">
        <v>3467</v>
      </c>
      <c r="B126" s="264" t="s">
        <v>3468</v>
      </c>
      <c r="C126" s="265" t="s">
        <v>3472</v>
      </c>
      <c r="D126" s="263" t="s">
        <v>3368</v>
      </c>
      <c r="E126" s="263" t="s">
        <v>3432</v>
      </c>
      <c r="F126" s="263" t="s">
        <v>3370</v>
      </c>
      <c r="G126" s="263" t="s">
        <v>3459</v>
      </c>
      <c r="H126" s="263"/>
      <c r="I126" s="263"/>
      <c r="J126" s="263"/>
      <c r="K126" s="263"/>
      <c r="L126" s="263"/>
      <c r="M126" s="263" t="s">
        <v>3437</v>
      </c>
      <c r="N126" s="263" t="s">
        <v>3469</v>
      </c>
      <c r="O126" s="263" t="s">
        <v>3277</v>
      </c>
      <c r="P126" s="264" t="s">
        <v>3473</v>
      </c>
      <c r="Q126" s="266">
        <v>12039883904</v>
      </c>
      <c r="R126" s="266">
        <v>0</v>
      </c>
      <c r="S126" s="266">
        <v>806223577</v>
      </c>
      <c r="T126" s="266">
        <v>11233660327</v>
      </c>
      <c r="U126" s="266">
        <v>0</v>
      </c>
      <c r="V126" s="266">
        <v>10264515133.18</v>
      </c>
      <c r="W126" s="266">
        <v>969145193.82000005</v>
      </c>
      <c r="X126" s="266">
        <v>5644176721.2600002</v>
      </c>
      <c r="Y126" s="266">
        <v>2298151692.0300002</v>
      </c>
      <c r="Z126" s="266">
        <v>2127680983.03</v>
      </c>
      <c r="AA126" s="266">
        <v>2127627983.03</v>
      </c>
    </row>
    <row r="127" spans="1:27" ht="67.5" hidden="1">
      <c r="A127" s="263" t="s">
        <v>3467</v>
      </c>
      <c r="B127" s="264" t="s">
        <v>3468</v>
      </c>
      <c r="C127" s="265" t="s">
        <v>3474</v>
      </c>
      <c r="D127" s="263" t="s">
        <v>3368</v>
      </c>
      <c r="E127" s="263" t="s">
        <v>3432</v>
      </c>
      <c r="F127" s="263" t="s">
        <v>3370</v>
      </c>
      <c r="G127" s="263" t="s">
        <v>3462</v>
      </c>
      <c r="H127" s="263"/>
      <c r="I127" s="263"/>
      <c r="J127" s="263"/>
      <c r="K127" s="263"/>
      <c r="L127" s="263"/>
      <c r="M127" s="263" t="s">
        <v>3437</v>
      </c>
      <c r="N127" s="263" t="s">
        <v>3469</v>
      </c>
      <c r="O127" s="263" t="s">
        <v>3277</v>
      </c>
      <c r="P127" s="264" t="s">
        <v>3475</v>
      </c>
      <c r="Q127" s="266">
        <v>3731360922</v>
      </c>
      <c r="R127" s="266">
        <v>0</v>
      </c>
      <c r="S127" s="266">
        <v>0</v>
      </c>
      <c r="T127" s="266">
        <v>3731360922</v>
      </c>
      <c r="U127" s="266">
        <v>0</v>
      </c>
      <c r="V127" s="266">
        <v>3559255498.2199998</v>
      </c>
      <c r="W127" s="266">
        <v>172105423.78</v>
      </c>
      <c r="X127" s="266">
        <v>3452937965.2199998</v>
      </c>
      <c r="Y127" s="266">
        <v>221933518.02000001</v>
      </c>
      <c r="Z127" s="266">
        <v>210547890.02000001</v>
      </c>
      <c r="AA127" s="266">
        <v>210047890.02000001</v>
      </c>
    </row>
    <row r="128" spans="1:27" ht="78.75" hidden="1">
      <c r="A128" s="263" t="s">
        <v>3467</v>
      </c>
      <c r="B128" s="264" t="s">
        <v>3468</v>
      </c>
      <c r="C128" s="265" t="s">
        <v>3476</v>
      </c>
      <c r="D128" s="263" t="s">
        <v>3368</v>
      </c>
      <c r="E128" s="263" t="s">
        <v>3432</v>
      </c>
      <c r="F128" s="263" t="s">
        <v>3370</v>
      </c>
      <c r="G128" s="263" t="s">
        <v>3465</v>
      </c>
      <c r="H128" s="263"/>
      <c r="I128" s="263"/>
      <c r="J128" s="263"/>
      <c r="K128" s="263"/>
      <c r="L128" s="263"/>
      <c r="M128" s="263" t="s">
        <v>3437</v>
      </c>
      <c r="N128" s="263" t="s">
        <v>3469</v>
      </c>
      <c r="O128" s="263" t="s">
        <v>3277</v>
      </c>
      <c r="P128" s="264" t="s">
        <v>3477</v>
      </c>
      <c r="Q128" s="266">
        <v>24175687432</v>
      </c>
      <c r="R128" s="266">
        <v>806223577</v>
      </c>
      <c r="S128" s="266">
        <v>0</v>
      </c>
      <c r="T128" s="266">
        <v>24981911009</v>
      </c>
      <c r="U128" s="266">
        <v>0</v>
      </c>
      <c r="V128" s="266">
        <v>24878911008.130001</v>
      </c>
      <c r="W128" s="266">
        <v>103000000.87</v>
      </c>
      <c r="X128" s="266">
        <v>21374629748</v>
      </c>
      <c r="Y128" s="266">
        <v>8827790736.8099995</v>
      </c>
      <c r="Z128" s="266">
        <v>8810428479.8099995</v>
      </c>
      <c r="AA128" s="266">
        <v>8809708479.8099995</v>
      </c>
    </row>
    <row r="129" spans="1:27" ht="90" hidden="1">
      <c r="A129" s="263" t="s">
        <v>3467</v>
      </c>
      <c r="B129" s="264" t="s">
        <v>3468</v>
      </c>
      <c r="C129" s="265" t="s">
        <v>179</v>
      </c>
      <c r="D129" s="263" t="s">
        <v>3368</v>
      </c>
      <c r="E129" s="263" t="s">
        <v>3414</v>
      </c>
      <c r="F129" s="263" t="s">
        <v>3370</v>
      </c>
      <c r="G129" s="263" t="s">
        <v>3408</v>
      </c>
      <c r="H129" s="263"/>
      <c r="I129" s="263"/>
      <c r="J129" s="263"/>
      <c r="K129" s="263"/>
      <c r="L129" s="263"/>
      <c r="M129" s="263" t="s">
        <v>3437</v>
      </c>
      <c r="N129" s="263" t="s">
        <v>3469</v>
      </c>
      <c r="O129" s="263" t="s">
        <v>3277</v>
      </c>
      <c r="P129" s="264" t="s">
        <v>3478</v>
      </c>
      <c r="Q129" s="266">
        <v>23105600705</v>
      </c>
      <c r="R129" s="266">
        <v>0</v>
      </c>
      <c r="S129" s="266">
        <v>0</v>
      </c>
      <c r="T129" s="266">
        <v>23105600705</v>
      </c>
      <c r="U129" s="266">
        <v>0</v>
      </c>
      <c r="V129" s="266">
        <v>7993958378.6599998</v>
      </c>
      <c r="W129" s="266">
        <v>15111642326.34</v>
      </c>
      <c r="X129" s="266">
        <v>6760393789.6899996</v>
      </c>
      <c r="Y129" s="266">
        <v>1854214189</v>
      </c>
      <c r="Z129" s="266">
        <v>1662865493</v>
      </c>
      <c r="AA129" s="266">
        <v>1662865493</v>
      </c>
    </row>
    <row r="130" spans="1:27" ht="67.5" hidden="1">
      <c r="A130" s="263" t="s">
        <v>3467</v>
      </c>
      <c r="B130" s="264" t="s">
        <v>3468</v>
      </c>
      <c r="C130" s="265" t="s">
        <v>184</v>
      </c>
      <c r="D130" s="263" t="s">
        <v>3368</v>
      </c>
      <c r="E130" s="263" t="s">
        <v>3414</v>
      </c>
      <c r="F130" s="263" t="s">
        <v>3370</v>
      </c>
      <c r="G130" s="263" t="s">
        <v>3276</v>
      </c>
      <c r="H130" s="263"/>
      <c r="I130" s="263"/>
      <c r="J130" s="263"/>
      <c r="K130" s="263"/>
      <c r="L130" s="263"/>
      <c r="M130" s="263" t="s">
        <v>3437</v>
      </c>
      <c r="N130" s="263" t="s">
        <v>3469</v>
      </c>
      <c r="O130" s="263" t="s">
        <v>3277</v>
      </c>
      <c r="P130" s="264" t="s">
        <v>3479</v>
      </c>
      <c r="Q130" s="266">
        <v>395412480</v>
      </c>
      <c r="R130" s="266">
        <v>0</v>
      </c>
      <c r="S130" s="266">
        <v>0</v>
      </c>
      <c r="T130" s="266">
        <v>395412480</v>
      </c>
      <c r="U130" s="266">
        <v>0</v>
      </c>
      <c r="V130" s="266">
        <v>238402159.68000001</v>
      </c>
      <c r="W130" s="266">
        <v>157010320.31999999</v>
      </c>
      <c r="X130" s="266">
        <v>235840126.68000001</v>
      </c>
      <c r="Y130" s="266">
        <v>64725994.5</v>
      </c>
      <c r="Z130" s="266">
        <v>64725994.5</v>
      </c>
      <c r="AA130" s="266">
        <v>64072158.5</v>
      </c>
    </row>
    <row r="131" spans="1:27" ht="45" hidden="1">
      <c r="A131" s="263" t="s">
        <v>3467</v>
      </c>
      <c r="B131" s="264" t="s">
        <v>3468</v>
      </c>
      <c r="C131" s="265" t="s">
        <v>187</v>
      </c>
      <c r="D131" s="263" t="s">
        <v>3368</v>
      </c>
      <c r="E131" s="263" t="s">
        <v>3414</v>
      </c>
      <c r="F131" s="263" t="s">
        <v>3370</v>
      </c>
      <c r="G131" s="263" t="s">
        <v>3309</v>
      </c>
      <c r="H131" s="263"/>
      <c r="I131" s="263"/>
      <c r="J131" s="263"/>
      <c r="K131" s="263"/>
      <c r="L131" s="263"/>
      <c r="M131" s="263" t="s">
        <v>3437</v>
      </c>
      <c r="N131" s="263" t="s">
        <v>3469</v>
      </c>
      <c r="O131" s="263" t="s">
        <v>3277</v>
      </c>
      <c r="P131" s="264" t="s">
        <v>3480</v>
      </c>
      <c r="Q131" s="266">
        <v>358622407</v>
      </c>
      <c r="R131" s="266">
        <v>0</v>
      </c>
      <c r="S131" s="266">
        <v>0</v>
      </c>
      <c r="T131" s="266">
        <v>358622407</v>
      </c>
      <c r="U131" s="266">
        <v>0</v>
      </c>
      <c r="V131" s="266">
        <v>270402971.56</v>
      </c>
      <c r="W131" s="266">
        <v>88219435.439999998</v>
      </c>
      <c r="X131" s="266">
        <v>256178313.56</v>
      </c>
      <c r="Y131" s="266">
        <v>9019843</v>
      </c>
      <c r="Z131" s="266">
        <v>8333590</v>
      </c>
      <c r="AA131" s="266">
        <v>8333590</v>
      </c>
    </row>
    <row r="132" spans="1:27" ht="45" hidden="1">
      <c r="A132" s="263" t="s">
        <v>3467</v>
      </c>
      <c r="B132" s="264" t="s">
        <v>3468</v>
      </c>
      <c r="C132" s="265" t="s">
        <v>192</v>
      </c>
      <c r="D132" s="263" t="s">
        <v>3368</v>
      </c>
      <c r="E132" s="263" t="s">
        <v>3414</v>
      </c>
      <c r="F132" s="263" t="s">
        <v>3370</v>
      </c>
      <c r="G132" s="263" t="s">
        <v>3418</v>
      </c>
      <c r="H132" s="263"/>
      <c r="I132" s="263"/>
      <c r="J132" s="263"/>
      <c r="K132" s="263"/>
      <c r="L132" s="263"/>
      <c r="M132" s="263" t="s">
        <v>3437</v>
      </c>
      <c r="N132" s="263" t="s">
        <v>3469</v>
      </c>
      <c r="O132" s="263" t="s">
        <v>3277</v>
      </c>
      <c r="P132" s="264" t="s">
        <v>3481</v>
      </c>
      <c r="Q132" s="266">
        <v>2575000000</v>
      </c>
      <c r="R132" s="266">
        <v>0</v>
      </c>
      <c r="S132" s="266">
        <v>0</v>
      </c>
      <c r="T132" s="266">
        <v>2575000000</v>
      </c>
      <c r="U132" s="266">
        <v>0</v>
      </c>
      <c r="V132" s="266">
        <v>1797506449</v>
      </c>
      <c r="W132" s="266">
        <v>777493551</v>
      </c>
      <c r="X132" s="266">
        <v>1609876342</v>
      </c>
      <c r="Y132" s="266">
        <v>59684301</v>
      </c>
      <c r="Z132" s="266">
        <v>59684301</v>
      </c>
      <c r="AA132" s="266">
        <v>59684301</v>
      </c>
    </row>
    <row r="133" spans="1:27" ht="45" hidden="1">
      <c r="A133" s="263" t="s">
        <v>3467</v>
      </c>
      <c r="B133" s="264" t="s">
        <v>3468</v>
      </c>
      <c r="C133" s="265" t="s">
        <v>200</v>
      </c>
      <c r="D133" s="263" t="s">
        <v>3368</v>
      </c>
      <c r="E133" s="263" t="s">
        <v>3414</v>
      </c>
      <c r="F133" s="263" t="s">
        <v>3370</v>
      </c>
      <c r="G133" s="263" t="s">
        <v>3421</v>
      </c>
      <c r="H133" s="263"/>
      <c r="I133" s="263"/>
      <c r="J133" s="263"/>
      <c r="K133" s="263"/>
      <c r="L133" s="263"/>
      <c r="M133" s="263" t="s">
        <v>3437</v>
      </c>
      <c r="N133" s="263" t="s">
        <v>3469</v>
      </c>
      <c r="O133" s="263" t="s">
        <v>3277</v>
      </c>
      <c r="P133" s="264" t="s">
        <v>3482</v>
      </c>
      <c r="Q133" s="266">
        <v>8533331406</v>
      </c>
      <c r="R133" s="266">
        <v>0</v>
      </c>
      <c r="S133" s="266">
        <v>0</v>
      </c>
      <c r="T133" s="266">
        <v>8533331406</v>
      </c>
      <c r="U133" s="266">
        <v>0</v>
      </c>
      <c r="V133" s="266">
        <v>2764894903.25</v>
      </c>
      <c r="W133" s="266">
        <v>5768436502.75</v>
      </c>
      <c r="X133" s="266">
        <v>1805069832.03</v>
      </c>
      <c r="Y133" s="266">
        <v>745313895.58000004</v>
      </c>
      <c r="Z133" s="266">
        <v>734671969.58000004</v>
      </c>
      <c r="AA133" s="266">
        <v>734671969.58000004</v>
      </c>
    </row>
    <row r="134" spans="1:27" ht="33.75" hidden="1">
      <c r="A134" s="263" t="s">
        <v>3483</v>
      </c>
      <c r="B134" s="264" t="s">
        <v>3484</v>
      </c>
      <c r="C134" s="265" t="s">
        <v>3272</v>
      </c>
      <c r="D134" s="263" t="s">
        <v>3273</v>
      </c>
      <c r="E134" s="263" t="s">
        <v>3274</v>
      </c>
      <c r="F134" s="263" t="s">
        <v>3274</v>
      </c>
      <c r="G134" s="263" t="s">
        <v>3274</v>
      </c>
      <c r="H134" s="263"/>
      <c r="I134" s="263"/>
      <c r="J134" s="263"/>
      <c r="K134" s="263"/>
      <c r="L134" s="263"/>
      <c r="M134" s="263" t="s">
        <v>3437</v>
      </c>
      <c r="N134" s="263" t="s">
        <v>3438</v>
      </c>
      <c r="O134" s="263" t="s">
        <v>3277</v>
      </c>
      <c r="P134" s="264" t="s">
        <v>3278</v>
      </c>
      <c r="Q134" s="266">
        <v>75298502000</v>
      </c>
      <c r="R134" s="266">
        <v>0</v>
      </c>
      <c r="S134" s="266">
        <v>0</v>
      </c>
      <c r="T134" s="266">
        <v>75298502000</v>
      </c>
      <c r="U134" s="266">
        <v>0</v>
      </c>
      <c r="V134" s="266">
        <v>75298502000</v>
      </c>
      <c r="W134" s="266">
        <v>0</v>
      </c>
      <c r="X134" s="266">
        <v>32962004589</v>
      </c>
      <c r="Y134" s="266">
        <v>32957401690.150002</v>
      </c>
      <c r="Z134" s="266">
        <v>32957401690.150002</v>
      </c>
      <c r="AA134" s="266">
        <v>32957401690.150002</v>
      </c>
    </row>
    <row r="135" spans="1:27" ht="33.75" hidden="1">
      <c r="A135" s="263" t="s">
        <v>3483</v>
      </c>
      <c r="B135" s="264" t="s">
        <v>3484</v>
      </c>
      <c r="C135" s="265" t="s">
        <v>3279</v>
      </c>
      <c r="D135" s="263" t="s">
        <v>3273</v>
      </c>
      <c r="E135" s="263" t="s">
        <v>3274</v>
      </c>
      <c r="F135" s="263" t="s">
        <v>3274</v>
      </c>
      <c r="G135" s="263" t="s">
        <v>3280</v>
      </c>
      <c r="H135" s="263"/>
      <c r="I135" s="263"/>
      <c r="J135" s="263"/>
      <c r="K135" s="263"/>
      <c r="L135" s="263"/>
      <c r="M135" s="263" t="s">
        <v>3437</v>
      </c>
      <c r="N135" s="263" t="s">
        <v>3438</v>
      </c>
      <c r="O135" s="263" t="s">
        <v>3277</v>
      </c>
      <c r="P135" s="264" t="s">
        <v>3281</v>
      </c>
      <c r="Q135" s="266">
        <v>29112030000</v>
      </c>
      <c r="R135" s="266">
        <v>0</v>
      </c>
      <c r="S135" s="266">
        <v>0</v>
      </c>
      <c r="T135" s="266">
        <v>29112030000</v>
      </c>
      <c r="U135" s="266">
        <v>0</v>
      </c>
      <c r="V135" s="266">
        <v>29112030000</v>
      </c>
      <c r="W135" s="266">
        <v>0</v>
      </c>
      <c r="X135" s="266">
        <v>11077927005</v>
      </c>
      <c r="Y135" s="266">
        <v>11077927005</v>
      </c>
      <c r="Z135" s="266">
        <v>11077927005</v>
      </c>
      <c r="AA135" s="266">
        <v>11077927005</v>
      </c>
    </row>
    <row r="136" spans="1:27" ht="33.75" hidden="1">
      <c r="A136" s="263" t="s">
        <v>3483</v>
      </c>
      <c r="B136" s="264" t="s">
        <v>3484</v>
      </c>
      <c r="C136" s="265" t="s">
        <v>3282</v>
      </c>
      <c r="D136" s="263" t="s">
        <v>3273</v>
      </c>
      <c r="E136" s="263" t="s">
        <v>3274</v>
      </c>
      <c r="F136" s="263" t="s">
        <v>3274</v>
      </c>
      <c r="G136" s="263" t="s">
        <v>3283</v>
      </c>
      <c r="H136" s="263"/>
      <c r="I136" s="263"/>
      <c r="J136" s="263"/>
      <c r="K136" s="263"/>
      <c r="L136" s="263"/>
      <c r="M136" s="263" t="s">
        <v>3437</v>
      </c>
      <c r="N136" s="263" t="s">
        <v>3438</v>
      </c>
      <c r="O136" s="263" t="s">
        <v>3277</v>
      </c>
      <c r="P136" s="264" t="s">
        <v>3284</v>
      </c>
      <c r="Q136" s="266">
        <v>6180212000</v>
      </c>
      <c r="R136" s="266">
        <v>0</v>
      </c>
      <c r="S136" s="266">
        <v>0</v>
      </c>
      <c r="T136" s="266">
        <v>6180212000</v>
      </c>
      <c r="U136" s="266">
        <v>0</v>
      </c>
      <c r="V136" s="266">
        <v>6180212000</v>
      </c>
      <c r="W136" s="266">
        <v>0</v>
      </c>
      <c r="X136" s="266">
        <v>2813406599</v>
      </c>
      <c r="Y136" s="266">
        <v>2813406599</v>
      </c>
      <c r="Z136" s="266">
        <v>2813406599</v>
      </c>
      <c r="AA136" s="266">
        <v>2813406599</v>
      </c>
    </row>
    <row r="137" spans="1:27" ht="33.75" hidden="1">
      <c r="A137" s="263" t="s">
        <v>3483</v>
      </c>
      <c r="B137" s="264" t="s">
        <v>3484</v>
      </c>
      <c r="C137" s="265" t="s">
        <v>3425</v>
      </c>
      <c r="D137" s="263" t="s">
        <v>3273</v>
      </c>
      <c r="E137" s="263" t="s">
        <v>3274</v>
      </c>
      <c r="F137" s="263" t="s">
        <v>3274</v>
      </c>
      <c r="G137" s="263" t="s">
        <v>3304</v>
      </c>
      <c r="H137" s="263"/>
      <c r="I137" s="263"/>
      <c r="J137" s="263"/>
      <c r="K137" s="263"/>
      <c r="L137" s="263"/>
      <c r="M137" s="263" t="s">
        <v>3437</v>
      </c>
      <c r="N137" s="263" t="s">
        <v>3438</v>
      </c>
      <c r="O137" s="263" t="s">
        <v>3277</v>
      </c>
      <c r="P137" s="264" t="s">
        <v>3426</v>
      </c>
      <c r="Q137" s="266">
        <v>9400213000</v>
      </c>
      <c r="R137" s="266">
        <v>0</v>
      </c>
      <c r="S137" s="266">
        <v>0</v>
      </c>
      <c r="T137" s="266">
        <v>9400213000</v>
      </c>
      <c r="U137" s="266">
        <v>9400213000</v>
      </c>
      <c r="V137" s="266">
        <v>0</v>
      </c>
      <c r="W137" s="266">
        <v>0</v>
      </c>
      <c r="X137" s="266">
        <v>0</v>
      </c>
      <c r="Y137" s="266">
        <v>0</v>
      </c>
      <c r="Z137" s="266">
        <v>0</v>
      </c>
      <c r="AA137" s="266">
        <v>0</v>
      </c>
    </row>
    <row r="138" spans="1:27" ht="33.75" hidden="1">
      <c r="A138" s="263" t="s">
        <v>3483</v>
      </c>
      <c r="B138" s="264" t="s">
        <v>3484</v>
      </c>
      <c r="C138" s="265" t="s">
        <v>3285</v>
      </c>
      <c r="D138" s="263" t="s">
        <v>3273</v>
      </c>
      <c r="E138" s="263" t="s">
        <v>3280</v>
      </c>
      <c r="F138" s="263"/>
      <c r="G138" s="263"/>
      <c r="H138" s="263"/>
      <c r="I138" s="263"/>
      <c r="J138" s="263"/>
      <c r="K138" s="263"/>
      <c r="L138" s="263"/>
      <c r="M138" s="263" t="s">
        <v>3437</v>
      </c>
      <c r="N138" s="263" t="s">
        <v>3438</v>
      </c>
      <c r="O138" s="263" t="s">
        <v>3277</v>
      </c>
      <c r="P138" s="264" t="s">
        <v>3286</v>
      </c>
      <c r="Q138" s="266">
        <v>24714404000</v>
      </c>
      <c r="R138" s="266">
        <v>0</v>
      </c>
      <c r="S138" s="266">
        <v>56988967</v>
      </c>
      <c r="T138" s="266">
        <v>24657415033</v>
      </c>
      <c r="U138" s="266">
        <v>0</v>
      </c>
      <c r="V138" s="266">
        <v>20665696178.740002</v>
      </c>
      <c r="W138" s="266">
        <v>3991718854.2600002</v>
      </c>
      <c r="X138" s="266">
        <v>16912311972.290001</v>
      </c>
      <c r="Y138" s="266">
        <v>8387491127.0100002</v>
      </c>
      <c r="Z138" s="266">
        <v>8359343251.0100002</v>
      </c>
      <c r="AA138" s="266">
        <v>8321175842.0100002</v>
      </c>
    </row>
    <row r="139" spans="1:27" ht="33.75" hidden="1">
      <c r="A139" s="263" t="s">
        <v>3483</v>
      </c>
      <c r="B139" s="264" t="s">
        <v>3484</v>
      </c>
      <c r="C139" s="265" t="s">
        <v>3331</v>
      </c>
      <c r="D139" s="263" t="s">
        <v>3273</v>
      </c>
      <c r="E139" s="263" t="s">
        <v>3283</v>
      </c>
      <c r="F139" s="263" t="s">
        <v>3304</v>
      </c>
      <c r="G139" s="263" t="s">
        <v>3280</v>
      </c>
      <c r="H139" s="263" t="s">
        <v>3332</v>
      </c>
      <c r="I139" s="263"/>
      <c r="J139" s="263"/>
      <c r="K139" s="263"/>
      <c r="L139" s="263"/>
      <c r="M139" s="263" t="s">
        <v>3437</v>
      </c>
      <c r="N139" s="263" t="s">
        <v>3438</v>
      </c>
      <c r="O139" s="263" t="s">
        <v>3277</v>
      </c>
      <c r="P139" s="264" t="s">
        <v>3333</v>
      </c>
      <c r="Q139" s="266">
        <v>567332000</v>
      </c>
      <c r="R139" s="266">
        <v>0</v>
      </c>
      <c r="S139" s="266">
        <v>0</v>
      </c>
      <c r="T139" s="266">
        <v>567332000</v>
      </c>
      <c r="U139" s="266">
        <v>0</v>
      </c>
      <c r="V139" s="266">
        <v>567332000</v>
      </c>
      <c r="W139" s="266">
        <v>0</v>
      </c>
      <c r="X139" s="266">
        <v>282524797</v>
      </c>
      <c r="Y139" s="266">
        <v>282524797</v>
      </c>
      <c r="Z139" s="266">
        <v>282524797</v>
      </c>
      <c r="AA139" s="266">
        <v>282524797</v>
      </c>
    </row>
    <row r="140" spans="1:27" ht="33.75" hidden="1">
      <c r="A140" s="263" t="s">
        <v>3483</v>
      </c>
      <c r="B140" s="264" t="s">
        <v>3484</v>
      </c>
      <c r="C140" s="265" t="s">
        <v>3341</v>
      </c>
      <c r="D140" s="263" t="s">
        <v>3273</v>
      </c>
      <c r="E140" s="263" t="s">
        <v>3283</v>
      </c>
      <c r="F140" s="263" t="s">
        <v>3276</v>
      </c>
      <c r="G140" s="263"/>
      <c r="H140" s="263"/>
      <c r="I140" s="263"/>
      <c r="J140" s="263"/>
      <c r="K140" s="263"/>
      <c r="L140" s="263"/>
      <c r="M140" s="263" t="s">
        <v>3437</v>
      </c>
      <c r="N140" s="263" t="s">
        <v>3438</v>
      </c>
      <c r="O140" s="263" t="s">
        <v>3277</v>
      </c>
      <c r="P140" s="264" t="s">
        <v>3342</v>
      </c>
      <c r="Q140" s="266">
        <v>421158000</v>
      </c>
      <c r="R140" s="266">
        <v>0</v>
      </c>
      <c r="S140" s="266">
        <v>0</v>
      </c>
      <c r="T140" s="266">
        <v>421158000</v>
      </c>
      <c r="U140" s="266">
        <v>0</v>
      </c>
      <c r="V140" s="266">
        <v>83664266.849999994</v>
      </c>
      <c r="W140" s="266">
        <v>337493733.14999998</v>
      </c>
      <c r="X140" s="266">
        <v>83664266.849999994</v>
      </c>
      <c r="Y140" s="266">
        <v>83614266.849999994</v>
      </c>
      <c r="Z140" s="266">
        <v>83614266.849999994</v>
      </c>
      <c r="AA140" s="266">
        <v>83614266.849999994</v>
      </c>
    </row>
    <row r="141" spans="1:27" ht="33.75" hidden="1">
      <c r="A141" s="263" t="s">
        <v>3483</v>
      </c>
      <c r="B141" s="264" t="s">
        <v>3484</v>
      </c>
      <c r="C141" s="265" t="s">
        <v>3360</v>
      </c>
      <c r="D141" s="263" t="s">
        <v>3273</v>
      </c>
      <c r="E141" s="263" t="s">
        <v>3361</v>
      </c>
      <c r="F141" s="263" t="s">
        <v>3274</v>
      </c>
      <c r="G141" s="263"/>
      <c r="H141" s="263"/>
      <c r="I141" s="263"/>
      <c r="J141" s="263"/>
      <c r="K141" s="263"/>
      <c r="L141" s="263"/>
      <c r="M141" s="263" t="s">
        <v>3437</v>
      </c>
      <c r="N141" s="263" t="s">
        <v>3438</v>
      </c>
      <c r="O141" s="263" t="s">
        <v>3277</v>
      </c>
      <c r="P141" s="264" t="s">
        <v>3362</v>
      </c>
      <c r="Q141" s="266">
        <v>278369000</v>
      </c>
      <c r="R141" s="266">
        <v>56988967</v>
      </c>
      <c r="S141" s="266">
        <v>0</v>
      </c>
      <c r="T141" s="266">
        <v>335357967</v>
      </c>
      <c r="U141" s="266">
        <v>0</v>
      </c>
      <c r="V141" s="266">
        <v>334767762.10000002</v>
      </c>
      <c r="W141" s="266">
        <v>590204.9</v>
      </c>
      <c r="X141" s="266">
        <v>334767762.10000002</v>
      </c>
      <c r="Y141" s="266">
        <v>334115849.80000001</v>
      </c>
      <c r="Z141" s="266">
        <v>334115849.80000001</v>
      </c>
      <c r="AA141" s="266">
        <v>334115849.80000001</v>
      </c>
    </row>
    <row r="142" spans="1:27" ht="33.75" hidden="1">
      <c r="A142" s="263" t="s">
        <v>3483</v>
      </c>
      <c r="B142" s="264" t="s">
        <v>3484</v>
      </c>
      <c r="C142" s="265" t="s">
        <v>3439</v>
      </c>
      <c r="D142" s="263" t="s">
        <v>3273</v>
      </c>
      <c r="E142" s="263" t="s">
        <v>3361</v>
      </c>
      <c r="F142" s="263" t="s">
        <v>3283</v>
      </c>
      <c r="G142" s="263"/>
      <c r="H142" s="263"/>
      <c r="I142" s="263"/>
      <c r="J142" s="263"/>
      <c r="K142" s="263"/>
      <c r="L142" s="263"/>
      <c r="M142" s="263" t="s">
        <v>3437</v>
      </c>
      <c r="N142" s="263" t="s">
        <v>3438</v>
      </c>
      <c r="O142" s="263" t="s">
        <v>3277</v>
      </c>
      <c r="P142" s="264" t="s">
        <v>3440</v>
      </c>
      <c r="Q142" s="266">
        <v>40265000</v>
      </c>
      <c r="R142" s="266">
        <v>0</v>
      </c>
      <c r="S142" s="266">
        <v>0</v>
      </c>
      <c r="T142" s="266">
        <v>40265000</v>
      </c>
      <c r="U142" s="266">
        <v>0</v>
      </c>
      <c r="V142" s="266">
        <v>15000000</v>
      </c>
      <c r="W142" s="266">
        <v>25265000</v>
      </c>
      <c r="X142" s="266">
        <v>15000000</v>
      </c>
      <c r="Y142" s="266">
        <v>5031911.88</v>
      </c>
      <c r="Z142" s="266">
        <v>5031911.88</v>
      </c>
      <c r="AA142" s="266">
        <v>5031911.88</v>
      </c>
    </row>
    <row r="143" spans="1:27" ht="33.75" hidden="1">
      <c r="A143" s="263" t="s">
        <v>3483</v>
      </c>
      <c r="B143" s="264" t="s">
        <v>3484</v>
      </c>
      <c r="C143" s="265" t="s">
        <v>3363</v>
      </c>
      <c r="D143" s="263" t="s">
        <v>3273</v>
      </c>
      <c r="E143" s="263" t="s">
        <v>3361</v>
      </c>
      <c r="F143" s="263" t="s">
        <v>3304</v>
      </c>
      <c r="G143" s="263" t="s">
        <v>3274</v>
      </c>
      <c r="H143" s="263"/>
      <c r="I143" s="263"/>
      <c r="J143" s="263"/>
      <c r="K143" s="263"/>
      <c r="L143" s="263"/>
      <c r="M143" s="263" t="s">
        <v>3437</v>
      </c>
      <c r="N143" s="263" t="s">
        <v>3438</v>
      </c>
      <c r="O143" s="263" t="s">
        <v>3277</v>
      </c>
      <c r="P143" s="264" t="s">
        <v>3364</v>
      </c>
      <c r="Q143" s="266">
        <v>599745000</v>
      </c>
      <c r="R143" s="266">
        <v>0</v>
      </c>
      <c r="S143" s="266">
        <v>0</v>
      </c>
      <c r="T143" s="266">
        <v>599745000</v>
      </c>
      <c r="U143" s="266">
        <v>0</v>
      </c>
      <c r="V143" s="266">
        <v>0</v>
      </c>
      <c r="W143" s="266">
        <v>599745000</v>
      </c>
      <c r="X143" s="266">
        <v>0</v>
      </c>
      <c r="Y143" s="266">
        <v>0</v>
      </c>
      <c r="Z143" s="266">
        <v>0</v>
      </c>
      <c r="AA143" s="266">
        <v>0</v>
      </c>
    </row>
    <row r="144" spans="1:27" ht="33.75" hidden="1">
      <c r="A144" s="263" t="s">
        <v>3483</v>
      </c>
      <c r="B144" s="264" t="s">
        <v>3484</v>
      </c>
      <c r="C144" s="265" t="s">
        <v>3365</v>
      </c>
      <c r="D144" s="263" t="s">
        <v>3366</v>
      </c>
      <c r="E144" s="263" t="s">
        <v>3276</v>
      </c>
      <c r="F144" s="263" t="s">
        <v>3304</v>
      </c>
      <c r="G144" s="263" t="s">
        <v>3274</v>
      </c>
      <c r="H144" s="263"/>
      <c r="I144" s="263"/>
      <c r="J144" s="263"/>
      <c r="K144" s="263"/>
      <c r="L144" s="263"/>
      <c r="M144" s="263" t="s">
        <v>3437</v>
      </c>
      <c r="N144" s="263" t="s">
        <v>3438</v>
      </c>
      <c r="O144" s="263" t="s">
        <v>3277</v>
      </c>
      <c r="P144" s="264" t="s">
        <v>3367</v>
      </c>
      <c r="Q144" s="266">
        <v>2131110013</v>
      </c>
      <c r="R144" s="266">
        <v>0</v>
      </c>
      <c r="S144" s="266">
        <v>0</v>
      </c>
      <c r="T144" s="266">
        <v>2131110013</v>
      </c>
      <c r="U144" s="266">
        <v>0</v>
      </c>
      <c r="V144" s="266">
        <v>0</v>
      </c>
      <c r="W144" s="266">
        <v>2131110013</v>
      </c>
      <c r="X144" s="266">
        <v>0</v>
      </c>
      <c r="Y144" s="266">
        <v>0</v>
      </c>
      <c r="Z144" s="266">
        <v>0</v>
      </c>
      <c r="AA144" s="266">
        <v>0</v>
      </c>
    </row>
    <row r="145" spans="1:27" ht="67.5" hidden="1">
      <c r="A145" s="263" t="s">
        <v>3483</v>
      </c>
      <c r="B145" s="264" t="s">
        <v>3484</v>
      </c>
      <c r="C145" s="265" t="s">
        <v>3476</v>
      </c>
      <c r="D145" s="263" t="s">
        <v>3368</v>
      </c>
      <c r="E145" s="263" t="s">
        <v>3432</v>
      </c>
      <c r="F145" s="263" t="s">
        <v>3370</v>
      </c>
      <c r="G145" s="263" t="s">
        <v>3465</v>
      </c>
      <c r="H145" s="263"/>
      <c r="I145" s="263"/>
      <c r="J145" s="263"/>
      <c r="K145" s="263"/>
      <c r="L145" s="263"/>
      <c r="M145" s="263" t="s">
        <v>3437</v>
      </c>
      <c r="N145" s="263" t="s">
        <v>3438</v>
      </c>
      <c r="O145" s="263" t="s">
        <v>3277</v>
      </c>
      <c r="P145" s="264" t="s">
        <v>3485</v>
      </c>
      <c r="Q145" s="266">
        <v>13152203305</v>
      </c>
      <c r="R145" s="266">
        <v>0</v>
      </c>
      <c r="S145" s="266">
        <v>0</v>
      </c>
      <c r="T145" s="266">
        <v>13152203305</v>
      </c>
      <c r="U145" s="266">
        <v>0</v>
      </c>
      <c r="V145" s="266">
        <v>8024240711.25</v>
      </c>
      <c r="W145" s="266">
        <v>5127962593.75</v>
      </c>
      <c r="X145" s="266">
        <v>6827760521.4300003</v>
      </c>
      <c r="Y145" s="266">
        <v>4425368420.04</v>
      </c>
      <c r="Z145" s="266">
        <v>4425368420.04</v>
      </c>
      <c r="AA145" s="266">
        <v>4425368420.04</v>
      </c>
    </row>
    <row r="146" spans="1:27" ht="56.25" hidden="1">
      <c r="A146" s="263" t="s">
        <v>3483</v>
      </c>
      <c r="B146" s="264" t="s">
        <v>3484</v>
      </c>
      <c r="C146" s="265" t="s">
        <v>3486</v>
      </c>
      <c r="D146" s="263" t="s">
        <v>3368</v>
      </c>
      <c r="E146" s="263" t="s">
        <v>3432</v>
      </c>
      <c r="F146" s="263" t="s">
        <v>3370</v>
      </c>
      <c r="G146" s="263" t="s">
        <v>3404</v>
      </c>
      <c r="H146" s="263"/>
      <c r="I146" s="263"/>
      <c r="J146" s="263"/>
      <c r="K146" s="263"/>
      <c r="L146" s="263"/>
      <c r="M146" s="263" t="s">
        <v>3437</v>
      </c>
      <c r="N146" s="263" t="s">
        <v>3438</v>
      </c>
      <c r="O146" s="263" t="s">
        <v>3277</v>
      </c>
      <c r="P146" s="264" t="s">
        <v>3487</v>
      </c>
      <c r="Q146" s="266">
        <v>23218670707</v>
      </c>
      <c r="R146" s="266">
        <v>0</v>
      </c>
      <c r="S146" s="266">
        <v>0</v>
      </c>
      <c r="T146" s="266">
        <v>23218670707</v>
      </c>
      <c r="U146" s="266">
        <v>0</v>
      </c>
      <c r="V146" s="266">
        <v>14559008901.76</v>
      </c>
      <c r="W146" s="266">
        <v>8659661805.2399998</v>
      </c>
      <c r="X146" s="266">
        <v>8626749297.1399994</v>
      </c>
      <c r="Y146" s="266">
        <v>4222070392.21</v>
      </c>
      <c r="Z146" s="266">
        <v>4164762857.21</v>
      </c>
      <c r="AA146" s="266">
        <v>4164762857.21</v>
      </c>
    </row>
    <row r="147" spans="1:27" ht="56.25" hidden="1">
      <c r="A147" s="263" t="s">
        <v>3483</v>
      </c>
      <c r="B147" s="264" t="s">
        <v>3484</v>
      </c>
      <c r="C147" s="265" t="s">
        <v>3486</v>
      </c>
      <c r="D147" s="263" t="s">
        <v>3368</v>
      </c>
      <c r="E147" s="263" t="s">
        <v>3432</v>
      </c>
      <c r="F147" s="263" t="s">
        <v>3370</v>
      </c>
      <c r="G147" s="263" t="s">
        <v>3404</v>
      </c>
      <c r="H147" s="263"/>
      <c r="I147" s="263"/>
      <c r="J147" s="263"/>
      <c r="K147" s="263"/>
      <c r="L147" s="263"/>
      <c r="M147" s="263" t="s">
        <v>3437</v>
      </c>
      <c r="N147" s="263" t="s">
        <v>3469</v>
      </c>
      <c r="O147" s="263" t="s">
        <v>3277</v>
      </c>
      <c r="P147" s="264" t="s">
        <v>3487</v>
      </c>
      <c r="Q147" s="266">
        <v>49000000000</v>
      </c>
      <c r="R147" s="266">
        <v>0</v>
      </c>
      <c r="S147" s="266">
        <v>0</v>
      </c>
      <c r="T147" s="266">
        <v>49000000000</v>
      </c>
      <c r="U147" s="266">
        <v>0</v>
      </c>
      <c r="V147" s="266">
        <v>32296468058.73</v>
      </c>
      <c r="W147" s="266">
        <v>16703531941.27</v>
      </c>
      <c r="X147" s="266">
        <v>16160982099.799999</v>
      </c>
      <c r="Y147" s="266">
        <v>11188439306.610001</v>
      </c>
      <c r="Z147" s="266">
        <v>11131158087.610001</v>
      </c>
      <c r="AA147" s="266">
        <v>11123037690.610001</v>
      </c>
    </row>
    <row r="148" spans="1:27" ht="67.5" hidden="1">
      <c r="A148" s="263" t="s">
        <v>3483</v>
      </c>
      <c r="B148" s="264" t="s">
        <v>3484</v>
      </c>
      <c r="C148" s="265" t="s">
        <v>3488</v>
      </c>
      <c r="D148" s="263" t="s">
        <v>3368</v>
      </c>
      <c r="E148" s="263" t="s">
        <v>3432</v>
      </c>
      <c r="F148" s="263" t="s">
        <v>3370</v>
      </c>
      <c r="G148" s="263" t="s">
        <v>3408</v>
      </c>
      <c r="H148" s="263" t="s">
        <v>3239</v>
      </c>
      <c r="I148" s="263" t="s">
        <v>3239</v>
      </c>
      <c r="J148" s="263" t="s">
        <v>3239</v>
      </c>
      <c r="K148" s="263" t="s">
        <v>3239</v>
      </c>
      <c r="L148" s="263" t="s">
        <v>3239</v>
      </c>
      <c r="M148" s="263" t="s">
        <v>3437</v>
      </c>
      <c r="N148" s="263" t="s">
        <v>3438</v>
      </c>
      <c r="O148" s="263" t="s">
        <v>3277</v>
      </c>
      <c r="P148" s="264" t="s">
        <v>3489</v>
      </c>
      <c r="Q148" s="266">
        <v>2615495517</v>
      </c>
      <c r="R148" s="266">
        <v>0</v>
      </c>
      <c r="S148" s="266">
        <v>0</v>
      </c>
      <c r="T148" s="266">
        <v>2615495517</v>
      </c>
      <c r="U148" s="266">
        <v>0</v>
      </c>
      <c r="V148" s="266">
        <v>0</v>
      </c>
      <c r="W148" s="266">
        <v>2615495517</v>
      </c>
      <c r="X148" s="266">
        <v>0</v>
      </c>
      <c r="Y148" s="266">
        <v>0</v>
      </c>
      <c r="Z148" s="266">
        <v>0</v>
      </c>
      <c r="AA148" s="266">
        <v>0</v>
      </c>
    </row>
    <row r="149" spans="1:27" ht="45" hidden="1">
      <c r="A149" s="263" t="s">
        <v>3483</v>
      </c>
      <c r="B149" s="264" t="s">
        <v>3484</v>
      </c>
      <c r="C149" s="265" t="s">
        <v>3464</v>
      </c>
      <c r="D149" s="263" t="s">
        <v>3368</v>
      </c>
      <c r="E149" s="263" t="s">
        <v>3414</v>
      </c>
      <c r="F149" s="263" t="s">
        <v>3370</v>
      </c>
      <c r="G149" s="263" t="s">
        <v>3465</v>
      </c>
      <c r="H149" s="263" t="s">
        <v>3239</v>
      </c>
      <c r="I149" s="263" t="s">
        <v>3239</v>
      </c>
      <c r="J149" s="263" t="s">
        <v>3239</v>
      </c>
      <c r="K149" s="263" t="s">
        <v>3239</v>
      </c>
      <c r="L149" s="263" t="s">
        <v>3239</v>
      </c>
      <c r="M149" s="263" t="s">
        <v>3437</v>
      </c>
      <c r="N149" s="263" t="s">
        <v>3438</v>
      </c>
      <c r="O149" s="263" t="s">
        <v>3277</v>
      </c>
      <c r="P149" s="264" t="s">
        <v>3490</v>
      </c>
      <c r="Q149" s="266">
        <v>12013630471</v>
      </c>
      <c r="R149" s="266">
        <v>0</v>
      </c>
      <c r="S149" s="266">
        <v>0</v>
      </c>
      <c r="T149" s="266">
        <v>12013630471</v>
      </c>
      <c r="U149" s="266">
        <v>0</v>
      </c>
      <c r="V149" s="266">
        <v>5655998872.8900003</v>
      </c>
      <c r="W149" s="266">
        <v>6357631598.1099997</v>
      </c>
      <c r="X149" s="266">
        <v>4966571606.29</v>
      </c>
      <c r="Y149" s="266">
        <v>1092183454.6800001</v>
      </c>
      <c r="Z149" s="266">
        <v>1085465276.6800001</v>
      </c>
      <c r="AA149" s="266">
        <v>1085465276.6800001</v>
      </c>
    </row>
    <row r="150" spans="1:27" ht="22.5" hidden="1">
      <c r="A150" s="263" t="s">
        <v>3491</v>
      </c>
      <c r="B150" s="264" t="s">
        <v>3492</v>
      </c>
      <c r="C150" s="265" t="s">
        <v>3272</v>
      </c>
      <c r="D150" s="263" t="s">
        <v>3273</v>
      </c>
      <c r="E150" s="263" t="s">
        <v>3274</v>
      </c>
      <c r="F150" s="263" t="s">
        <v>3274</v>
      </c>
      <c r="G150" s="263" t="s">
        <v>3274</v>
      </c>
      <c r="H150" s="263"/>
      <c r="I150" s="263"/>
      <c r="J150" s="263"/>
      <c r="K150" s="263"/>
      <c r="L150" s="263"/>
      <c r="M150" s="263" t="s">
        <v>3275</v>
      </c>
      <c r="N150" s="263" t="s">
        <v>3276</v>
      </c>
      <c r="O150" s="263" t="s">
        <v>3277</v>
      </c>
      <c r="P150" s="264" t="s">
        <v>3278</v>
      </c>
      <c r="Q150" s="266">
        <v>2587420000</v>
      </c>
      <c r="R150" s="266">
        <v>0</v>
      </c>
      <c r="S150" s="266">
        <v>0</v>
      </c>
      <c r="T150" s="266">
        <v>2587420000</v>
      </c>
      <c r="U150" s="266">
        <v>0</v>
      </c>
      <c r="V150" s="266">
        <v>1271047571</v>
      </c>
      <c r="W150" s="266">
        <v>1316372429</v>
      </c>
      <c r="X150" s="266">
        <v>1259884769</v>
      </c>
      <c r="Y150" s="266">
        <v>1248839538</v>
      </c>
      <c r="Z150" s="266">
        <v>1248839538</v>
      </c>
      <c r="AA150" s="266">
        <v>1248839538</v>
      </c>
    </row>
    <row r="151" spans="1:27" ht="22.5" hidden="1">
      <c r="A151" s="263" t="s">
        <v>3491</v>
      </c>
      <c r="B151" s="264" t="s">
        <v>3492</v>
      </c>
      <c r="C151" s="265" t="s">
        <v>3279</v>
      </c>
      <c r="D151" s="263" t="s">
        <v>3273</v>
      </c>
      <c r="E151" s="263" t="s">
        <v>3274</v>
      </c>
      <c r="F151" s="263" t="s">
        <v>3274</v>
      </c>
      <c r="G151" s="263" t="s">
        <v>3280</v>
      </c>
      <c r="H151" s="263"/>
      <c r="I151" s="263"/>
      <c r="J151" s="263"/>
      <c r="K151" s="263"/>
      <c r="L151" s="263"/>
      <c r="M151" s="263" t="s">
        <v>3275</v>
      </c>
      <c r="N151" s="263" t="s">
        <v>3276</v>
      </c>
      <c r="O151" s="263" t="s">
        <v>3277</v>
      </c>
      <c r="P151" s="264" t="s">
        <v>3281</v>
      </c>
      <c r="Q151" s="266">
        <v>936470000</v>
      </c>
      <c r="R151" s="266">
        <v>0</v>
      </c>
      <c r="S151" s="266">
        <v>0</v>
      </c>
      <c r="T151" s="266">
        <v>936470000</v>
      </c>
      <c r="U151" s="266">
        <v>0</v>
      </c>
      <c r="V151" s="266">
        <v>438457536</v>
      </c>
      <c r="W151" s="266">
        <v>498012464</v>
      </c>
      <c r="X151" s="266">
        <v>438230880</v>
      </c>
      <c r="Y151" s="266">
        <v>438230880</v>
      </c>
      <c r="Z151" s="266">
        <v>438230880</v>
      </c>
      <c r="AA151" s="266">
        <v>438230880</v>
      </c>
    </row>
    <row r="152" spans="1:27" ht="33.75" hidden="1">
      <c r="A152" s="263" t="s">
        <v>3491</v>
      </c>
      <c r="B152" s="264" t="s">
        <v>3492</v>
      </c>
      <c r="C152" s="265" t="s">
        <v>3282</v>
      </c>
      <c r="D152" s="263" t="s">
        <v>3273</v>
      </c>
      <c r="E152" s="263" t="s">
        <v>3274</v>
      </c>
      <c r="F152" s="263" t="s">
        <v>3274</v>
      </c>
      <c r="G152" s="263" t="s">
        <v>3283</v>
      </c>
      <c r="H152" s="263"/>
      <c r="I152" s="263"/>
      <c r="J152" s="263"/>
      <c r="K152" s="263"/>
      <c r="L152" s="263"/>
      <c r="M152" s="263" t="s">
        <v>3275</v>
      </c>
      <c r="N152" s="263" t="s">
        <v>3276</v>
      </c>
      <c r="O152" s="263" t="s">
        <v>3277</v>
      </c>
      <c r="P152" s="264" t="s">
        <v>3284</v>
      </c>
      <c r="Q152" s="266">
        <v>708384000</v>
      </c>
      <c r="R152" s="266">
        <v>0</v>
      </c>
      <c r="S152" s="266">
        <v>0</v>
      </c>
      <c r="T152" s="266">
        <v>708384000</v>
      </c>
      <c r="U152" s="266">
        <v>0</v>
      </c>
      <c r="V152" s="266">
        <v>270696729</v>
      </c>
      <c r="W152" s="266">
        <v>437687271</v>
      </c>
      <c r="X152" s="266">
        <v>266887303</v>
      </c>
      <c r="Y152" s="266">
        <v>259598815</v>
      </c>
      <c r="Z152" s="266">
        <v>259598815</v>
      </c>
      <c r="AA152" s="266">
        <v>259598815</v>
      </c>
    </row>
    <row r="153" spans="1:27" ht="22.5" hidden="1">
      <c r="A153" s="263" t="s">
        <v>3491</v>
      </c>
      <c r="B153" s="264" t="s">
        <v>3492</v>
      </c>
      <c r="C153" s="265" t="s">
        <v>3285</v>
      </c>
      <c r="D153" s="263" t="s">
        <v>3273</v>
      </c>
      <c r="E153" s="263" t="s">
        <v>3280</v>
      </c>
      <c r="F153" s="263"/>
      <c r="G153" s="263"/>
      <c r="H153" s="263"/>
      <c r="I153" s="263"/>
      <c r="J153" s="263"/>
      <c r="K153" s="263"/>
      <c r="L153" s="263"/>
      <c r="M153" s="263" t="s">
        <v>3275</v>
      </c>
      <c r="N153" s="263" t="s">
        <v>3276</v>
      </c>
      <c r="O153" s="263" t="s">
        <v>3277</v>
      </c>
      <c r="P153" s="264" t="s">
        <v>3286</v>
      </c>
      <c r="Q153" s="266">
        <v>2402148000</v>
      </c>
      <c r="R153" s="266">
        <v>0</v>
      </c>
      <c r="S153" s="266">
        <v>0</v>
      </c>
      <c r="T153" s="266">
        <v>2402148000</v>
      </c>
      <c r="U153" s="266">
        <v>0</v>
      </c>
      <c r="V153" s="266">
        <v>1933212741.28</v>
      </c>
      <c r="W153" s="266">
        <v>468935258.72000003</v>
      </c>
      <c r="X153" s="266">
        <v>1619469442.28</v>
      </c>
      <c r="Y153" s="266">
        <v>997610646.86000001</v>
      </c>
      <c r="Z153" s="266">
        <v>997610646.86000001</v>
      </c>
      <c r="AA153" s="266">
        <v>997610646.86000001</v>
      </c>
    </row>
    <row r="154" spans="1:27" ht="22.5" hidden="1">
      <c r="A154" s="263" t="s">
        <v>3491</v>
      </c>
      <c r="B154" s="264" t="s">
        <v>3492</v>
      </c>
      <c r="C154" s="265" t="s">
        <v>3285</v>
      </c>
      <c r="D154" s="263" t="s">
        <v>3273</v>
      </c>
      <c r="E154" s="263" t="s">
        <v>3280</v>
      </c>
      <c r="F154" s="263"/>
      <c r="G154" s="263"/>
      <c r="H154" s="263"/>
      <c r="I154" s="263"/>
      <c r="J154" s="263"/>
      <c r="K154" s="263"/>
      <c r="L154" s="263"/>
      <c r="M154" s="263" t="s">
        <v>3437</v>
      </c>
      <c r="N154" s="263" t="s">
        <v>3438</v>
      </c>
      <c r="O154" s="263" t="s">
        <v>3277</v>
      </c>
      <c r="P154" s="264" t="s">
        <v>3286</v>
      </c>
      <c r="Q154" s="266">
        <v>666589000</v>
      </c>
      <c r="R154" s="266">
        <v>0</v>
      </c>
      <c r="S154" s="266">
        <v>0</v>
      </c>
      <c r="T154" s="266">
        <v>666589000</v>
      </c>
      <c r="U154" s="266">
        <v>0</v>
      </c>
      <c r="V154" s="266">
        <v>513893827.88999999</v>
      </c>
      <c r="W154" s="266">
        <v>152695172.11000001</v>
      </c>
      <c r="X154" s="266">
        <v>325739887.29000002</v>
      </c>
      <c r="Y154" s="266">
        <v>263762062.55000001</v>
      </c>
      <c r="Z154" s="266">
        <v>263762062.55000001</v>
      </c>
      <c r="AA154" s="266">
        <v>263762062.55000001</v>
      </c>
    </row>
    <row r="155" spans="1:27" ht="22.5" hidden="1">
      <c r="A155" s="263" t="s">
        <v>3491</v>
      </c>
      <c r="B155" s="264" t="s">
        <v>3492</v>
      </c>
      <c r="C155" s="265" t="s">
        <v>3285</v>
      </c>
      <c r="D155" s="263" t="s">
        <v>3273</v>
      </c>
      <c r="E155" s="263" t="s">
        <v>3280</v>
      </c>
      <c r="F155" s="263"/>
      <c r="G155" s="263"/>
      <c r="H155" s="263"/>
      <c r="I155" s="263"/>
      <c r="J155" s="263"/>
      <c r="K155" s="263"/>
      <c r="L155" s="263"/>
      <c r="M155" s="263" t="s">
        <v>3437</v>
      </c>
      <c r="N155" s="263" t="s">
        <v>3469</v>
      </c>
      <c r="O155" s="263" t="s">
        <v>3277</v>
      </c>
      <c r="P155" s="264" t="s">
        <v>3286</v>
      </c>
      <c r="Q155" s="266">
        <v>383586000</v>
      </c>
      <c r="R155" s="266">
        <v>0</v>
      </c>
      <c r="S155" s="266">
        <v>0</v>
      </c>
      <c r="T155" s="266">
        <v>383586000</v>
      </c>
      <c r="U155" s="266">
        <v>0</v>
      </c>
      <c r="V155" s="266">
        <v>134130000</v>
      </c>
      <c r="W155" s="266">
        <v>249456000</v>
      </c>
      <c r="X155" s="266">
        <v>134130000</v>
      </c>
      <c r="Y155" s="266">
        <v>118099900</v>
      </c>
      <c r="Z155" s="266">
        <v>118099900</v>
      </c>
      <c r="AA155" s="266">
        <v>118099900</v>
      </c>
    </row>
    <row r="156" spans="1:27" ht="22.5" hidden="1">
      <c r="A156" s="263" t="s">
        <v>3491</v>
      </c>
      <c r="B156" s="264" t="s">
        <v>3492</v>
      </c>
      <c r="C156" s="265" t="s">
        <v>3493</v>
      </c>
      <c r="D156" s="263" t="s">
        <v>3273</v>
      </c>
      <c r="E156" s="263" t="s">
        <v>3283</v>
      </c>
      <c r="F156" s="263" t="s">
        <v>3304</v>
      </c>
      <c r="G156" s="263" t="s">
        <v>3280</v>
      </c>
      <c r="H156" s="263" t="s">
        <v>3319</v>
      </c>
      <c r="I156" s="263"/>
      <c r="J156" s="263"/>
      <c r="K156" s="263"/>
      <c r="L156" s="263"/>
      <c r="M156" s="263" t="s">
        <v>3275</v>
      </c>
      <c r="N156" s="263" t="s">
        <v>3276</v>
      </c>
      <c r="O156" s="263" t="s">
        <v>3277</v>
      </c>
      <c r="P156" s="264" t="s">
        <v>3494</v>
      </c>
      <c r="Q156" s="266">
        <v>271458311000</v>
      </c>
      <c r="R156" s="266">
        <v>0</v>
      </c>
      <c r="S156" s="266">
        <v>1248982328</v>
      </c>
      <c r="T156" s="266">
        <v>270209328672</v>
      </c>
      <c r="U156" s="266">
        <v>0</v>
      </c>
      <c r="V156" s="266">
        <v>123016103657</v>
      </c>
      <c r="W156" s="266">
        <v>147193225015</v>
      </c>
      <c r="X156" s="266">
        <v>123016103657</v>
      </c>
      <c r="Y156" s="266">
        <v>123016103657</v>
      </c>
      <c r="Z156" s="266">
        <v>123016103657</v>
      </c>
      <c r="AA156" s="266">
        <v>123016103657</v>
      </c>
    </row>
    <row r="157" spans="1:27" ht="22.5" hidden="1">
      <c r="A157" s="263" t="s">
        <v>3491</v>
      </c>
      <c r="B157" s="264" t="s">
        <v>3492</v>
      </c>
      <c r="C157" s="265" t="s">
        <v>3493</v>
      </c>
      <c r="D157" s="263" t="s">
        <v>3273</v>
      </c>
      <c r="E157" s="263" t="s">
        <v>3283</v>
      </c>
      <c r="F157" s="263" t="s">
        <v>3304</v>
      </c>
      <c r="G157" s="263" t="s">
        <v>3280</v>
      </c>
      <c r="H157" s="263" t="s">
        <v>3319</v>
      </c>
      <c r="I157" s="263"/>
      <c r="J157" s="263"/>
      <c r="K157" s="263"/>
      <c r="L157" s="263"/>
      <c r="M157" s="263" t="s">
        <v>3437</v>
      </c>
      <c r="N157" s="263" t="s">
        <v>3438</v>
      </c>
      <c r="O157" s="263" t="s">
        <v>3277</v>
      </c>
      <c r="P157" s="264" t="s">
        <v>3494</v>
      </c>
      <c r="Q157" s="266">
        <v>7864265000</v>
      </c>
      <c r="R157" s="266">
        <v>0</v>
      </c>
      <c r="S157" s="266">
        <v>0</v>
      </c>
      <c r="T157" s="266">
        <v>7864265000</v>
      </c>
      <c r="U157" s="266">
        <v>0</v>
      </c>
      <c r="V157" s="266">
        <v>587554492</v>
      </c>
      <c r="W157" s="266">
        <v>7276710508</v>
      </c>
      <c r="X157" s="266">
        <v>587554492</v>
      </c>
      <c r="Y157" s="266">
        <v>587554492</v>
      </c>
      <c r="Z157" s="266">
        <v>587554492</v>
      </c>
      <c r="AA157" s="266">
        <v>587554492</v>
      </c>
    </row>
    <row r="158" spans="1:27" ht="22.5" hidden="1">
      <c r="A158" s="263" t="s">
        <v>3491</v>
      </c>
      <c r="B158" s="264" t="s">
        <v>3492</v>
      </c>
      <c r="C158" s="265" t="s">
        <v>3493</v>
      </c>
      <c r="D158" s="263" t="s">
        <v>3273</v>
      </c>
      <c r="E158" s="263" t="s">
        <v>3283</v>
      </c>
      <c r="F158" s="263" t="s">
        <v>3304</v>
      </c>
      <c r="G158" s="263" t="s">
        <v>3280</v>
      </c>
      <c r="H158" s="263" t="s">
        <v>3319</v>
      </c>
      <c r="I158" s="263"/>
      <c r="J158" s="263"/>
      <c r="K158" s="263"/>
      <c r="L158" s="263"/>
      <c r="M158" s="263" t="s">
        <v>3437</v>
      </c>
      <c r="N158" s="263" t="s">
        <v>3469</v>
      </c>
      <c r="O158" s="263" t="s">
        <v>3277</v>
      </c>
      <c r="P158" s="264" t="s">
        <v>3494</v>
      </c>
      <c r="Q158" s="266">
        <v>46053084000</v>
      </c>
      <c r="R158" s="266">
        <v>0</v>
      </c>
      <c r="S158" s="266">
        <v>0</v>
      </c>
      <c r="T158" s="266">
        <v>46053084000</v>
      </c>
      <c r="U158" s="266">
        <v>0</v>
      </c>
      <c r="V158" s="266">
        <v>41770507022</v>
      </c>
      <c r="W158" s="266">
        <v>4282576978</v>
      </c>
      <c r="X158" s="266">
        <v>41770507022</v>
      </c>
      <c r="Y158" s="266">
        <v>41770507022</v>
      </c>
      <c r="Z158" s="266">
        <v>41770507022</v>
      </c>
      <c r="AA158" s="266">
        <v>41770507022</v>
      </c>
    </row>
    <row r="159" spans="1:27" ht="22.5" hidden="1">
      <c r="A159" s="263" t="s">
        <v>3491</v>
      </c>
      <c r="B159" s="264" t="s">
        <v>3492</v>
      </c>
      <c r="C159" s="265" t="s">
        <v>3329</v>
      </c>
      <c r="D159" s="263" t="s">
        <v>3273</v>
      </c>
      <c r="E159" s="263" t="s">
        <v>3283</v>
      </c>
      <c r="F159" s="263" t="s">
        <v>3304</v>
      </c>
      <c r="G159" s="263" t="s">
        <v>3280</v>
      </c>
      <c r="H159" s="263" t="s">
        <v>3316</v>
      </c>
      <c r="I159" s="263"/>
      <c r="J159" s="263"/>
      <c r="K159" s="263"/>
      <c r="L159" s="263"/>
      <c r="M159" s="263" t="s">
        <v>3437</v>
      </c>
      <c r="N159" s="263" t="s">
        <v>3438</v>
      </c>
      <c r="O159" s="263" t="s">
        <v>3277</v>
      </c>
      <c r="P159" s="264" t="s">
        <v>3330</v>
      </c>
      <c r="Q159" s="266">
        <v>1881636000</v>
      </c>
      <c r="R159" s="266">
        <v>0</v>
      </c>
      <c r="S159" s="266">
        <v>0</v>
      </c>
      <c r="T159" s="266">
        <v>1881636000</v>
      </c>
      <c r="U159" s="266">
        <v>0</v>
      </c>
      <c r="V159" s="266">
        <v>103150323</v>
      </c>
      <c r="W159" s="266">
        <v>1778485677</v>
      </c>
      <c r="X159" s="266">
        <v>38511419</v>
      </c>
      <c r="Y159" s="266">
        <v>30621094</v>
      </c>
      <c r="Z159" s="266">
        <v>30621094</v>
      </c>
      <c r="AA159" s="266">
        <v>30621094</v>
      </c>
    </row>
    <row r="160" spans="1:27" ht="22.5" hidden="1">
      <c r="A160" s="263" t="s">
        <v>3491</v>
      </c>
      <c r="B160" s="264" t="s">
        <v>3492</v>
      </c>
      <c r="C160" s="265" t="s">
        <v>3495</v>
      </c>
      <c r="D160" s="263" t="s">
        <v>3273</v>
      </c>
      <c r="E160" s="263" t="s">
        <v>3283</v>
      </c>
      <c r="F160" s="263" t="s">
        <v>3304</v>
      </c>
      <c r="G160" s="263" t="s">
        <v>3280</v>
      </c>
      <c r="H160" s="263" t="s">
        <v>3496</v>
      </c>
      <c r="I160" s="263"/>
      <c r="J160" s="263"/>
      <c r="K160" s="263"/>
      <c r="L160" s="263"/>
      <c r="M160" s="263" t="s">
        <v>3275</v>
      </c>
      <c r="N160" s="263" t="s">
        <v>3276</v>
      </c>
      <c r="O160" s="263" t="s">
        <v>3277</v>
      </c>
      <c r="P160" s="264" t="s">
        <v>3497</v>
      </c>
      <c r="Q160" s="266">
        <v>6337800000</v>
      </c>
      <c r="R160" s="266">
        <v>0</v>
      </c>
      <c r="S160" s="266">
        <v>0</v>
      </c>
      <c r="T160" s="266">
        <v>6337800000</v>
      </c>
      <c r="U160" s="266">
        <v>0</v>
      </c>
      <c r="V160" s="266">
        <v>5676750000</v>
      </c>
      <c r="W160" s="266">
        <v>661050000</v>
      </c>
      <c r="X160" s="266">
        <v>5676750000</v>
      </c>
      <c r="Y160" s="266">
        <v>5676750000</v>
      </c>
      <c r="Z160" s="266">
        <v>5676750000</v>
      </c>
      <c r="AA160" s="266">
        <v>5676750000</v>
      </c>
    </row>
    <row r="161" spans="1:27" ht="33.75" hidden="1">
      <c r="A161" s="263" t="s">
        <v>3491</v>
      </c>
      <c r="B161" s="264" t="s">
        <v>3492</v>
      </c>
      <c r="C161" s="265" t="s">
        <v>3331</v>
      </c>
      <c r="D161" s="263" t="s">
        <v>3273</v>
      </c>
      <c r="E161" s="263" t="s">
        <v>3283</v>
      </c>
      <c r="F161" s="263" t="s">
        <v>3304</v>
      </c>
      <c r="G161" s="263" t="s">
        <v>3280</v>
      </c>
      <c r="H161" s="263" t="s">
        <v>3332</v>
      </c>
      <c r="I161" s="263"/>
      <c r="J161" s="263"/>
      <c r="K161" s="263"/>
      <c r="L161" s="263"/>
      <c r="M161" s="263" t="s">
        <v>3275</v>
      </c>
      <c r="N161" s="263" t="s">
        <v>3276</v>
      </c>
      <c r="O161" s="263" t="s">
        <v>3277</v>
      </c>
      <c r="P161" s="264" t="s">
        <v>3333</v>
      </c>
      <c r="Q161" s="266">
        <v>6078000</v>
      </c>
      <c r="R161" s="266">
        <v>0</v>
      </c>
      <c r="S161" s="266">
        <v>0</v>
      </c>
      <c r="T161" s="266">
        <v>6078000</v>
      </c>
      <c r="U161" s="266">
        <v>0</v>
      </c>
      <c r="V161" s="266">
        <v>4375749</v>
      </c>
      <c r="W161" s="266">
        <v>1702251</v>
      </c>
      <c r="X161" s="266">
        <v>4375749</v>
      </c>
      <c r="Y161" s="266">
        <v>3882755</v>
      </c>
      <c r="Z161" s="266">
        <v>3882755</v>
      </c>
      <c r="AA161" s="266">
        <v>3882755</v>
      </c>
    </row>
    <row r="162" spans="1:27" ht="33.75" hidden="1">
      <c r="A162" s="263" t="s">
        <v>3491</v>
      </c>
      <c r="B162" s="264" t="s">
        <v>3492</v>
      </c>
      <c r="C162" s="265" t="s">
        <v>3331</v>
      </c>
      <c r="D162" s="263" t="s">
        <v>3273</v>
      </c>
      <c r="E162" s="263" t="s">
        <v>3283</v>
      </c>
      <c r="F162" s="263" t="s">
        <v>3304</v>
      </c>
      <c r="G162" s="263" t="s">
        <v>3280</v>
      </c>
      <c r="H162" s="263" t="s">
        <v>3332</v>
      </c>
      <c r="I162" s="263"/>
      <c r="J162" s="263"/>
      <c r="K162" s="263"/>
      <c r="L162" s="263"/>
      <c r="M162" s="263" t="s">
        <v>3437</v>
      </c>
      <c r="N162" s="263" t="s">
        <v>3438</v>
      </c>
      <c r="O162" s="263" t="s">
        <v>3277</v>
      </c>
      <c r="P162" s="264" t="s">
        <v>3333</v>
      </c>
      <c r="Q162" s="266">
        <v>101220000</v>
      </c>
      <c r="R162" s="266">
        <v>0</v>
      </c>
      <c r="S162" s="266">
        <v>0</v>
      </c>
      <c r="T162" s="266">
        <v>101220000</v>
      </c>
      <c r="U162" s="266">
        <v>0</v>
      </c>
      <c r="V162" s="266">
        <v>0</v>
      </c>
      <c r="W162" s="266">
        <v>101220000</v>
      </c>
      <c r="X162" s="266">
        <v>0</v>
      </c>
      <c r="Y162" s="266">
        <v>0</v>
      </c>
      <c r="Z162" s="266">
        <v>0</v>
      </c>
      <c r="AA162" s="266">
        <v>0</v>
      </c>
    </row>
    <row r="163" spans="1:27" ht="22.5" hidden="1">
      <c r="A163" s="263" t="s">
        <v>3491</v>
      </c>
      <c r="B163" s="264" t="s">
        <v>3492</v>
      </c>
      <c r="C163" s="265" t="s">
        <v>3498</v>
      </c>
      <c r="D163" s="263" t="s">
        <v>3273</v>
      </c>
      <c r="E163" s="263" t="s">
        <v>3283</v>
      </c>
      <c r="F163" s="263" t="s">
        <v>3304</v>
      </c>
      <c r="G163" s="263" t="s">
        <v>3280</v>
      </c>
      <c r="H163" s="263" t="s">
        <v>3499</v>
      </c>
      <c r="I163" s="263"/>
      <c r="J163" s="263"/>
      <c r="K163" s="263"/>
      <c r="L163" s="263"/>
      <c r="M163" s="263" t="s">
        <v>3437</v>
      </c>
      <c r="N163" s="263" t="s">
        <v>3438</v>
      </c>
      <c r="O163" s="263" t="s">
        <v>3277</v>
      </c>
      <c r="P163" s="264" t="s">
        <v>3500</v>
      </c>
      <c r="Q163" s="266">
        <v>224586000</v>
      </c>
      <c r="R163" s="266">
        <v>0</v>
      </c>
      <c r="S163" s="266">
        <v>0</v>
      </c>
      <c r="T163" s="266">
        <v>224586000</v>
      </c>
      <c r="U163" s="266">
        <v>0</v>
      </c>
      <c r="V163" s="266">
        <v>104592885</v>
      </c>
      <c r="W163" s="266">
        <v>119993115</v>
      </c>
      <c r="X163" s="266">
        <v>98792885</v>
      </c>
      <c r="Y163" s="266">
        <v>76856997</v>
      </c>
      <c r="Z163" s="266">
        <v>76856997</v>
      </c>
      <c r="AA163" s="266">
        <v>76856997</v>
      </c>
    </row>
    <row r="164" spans="1:27" ht="33.75" hidden="1">
      <c r="A164" s="263" t="s">
        <v>3491</v>
      </c>
      <c r="B164" s="264" t="s">
        <v>3492</v>
      </c>
      <c r="C164" s="265" t="s">
        <v>3501</v>
      </c>
      <c r="D164" s="263" t="s">
        <v>3273</v>
      </c>
      <c r="E164" s="263" t="s">
        <v>3283</v>
      </c>
      <c r="F164" s="263" t="s">
        <v>3304</v>
      </c>
      <c r="G164" s="263" t="s">
        <v>3280</v>
      </c>
      <c r="H164" s="263" t="s">
        <v>3502</v>
      </c>
      <c r="I164" s="263"/>
      <c r="J164" s="263"/>
      <c r="K164" s="263"/>
      <c r="L164" s="263"/>
      <c r="M164" s="263" t="s">
        <v>3275</v>
      </c>
      <c r="N164" s="263" t="s">
        <v>3276</v>
      </c>
      <c r="O164" s="263" t="s">
        <v>3277</v>
      </c>
      <c r="P164" s="264" t="s">
        <v>3503</v>
      </c>
      <c r="Q164" s="266">
        <v>81729000</v>
      </c>
      <c r="R164" s="266">
        <v>0</v>
      </c>
      <c r="S164" s="266">
        <v>0</v>
      </c>
      <c r="T164" s="266">
        <v>81729000</v>
      </c>
      <c r="U164" s="266">
        <v>0</v>
      </c>
      <c r="V164" s="266">
        <v>38400000</v>
      </c>
      <c r="W164" s="266">
        <v>43329000</v>
      </c>
      <c r="X164" s="266">
        <v>38400000</v>
      </c>
      <c r="Y164" s="266">
        <v>38400000</v>
      </c>
      <c r="Z164" s="266">
        <v>38400000</v>
      </c>
      <c r="AA164" s="266">
        <v>38400000</v>
      </c>
    </row>
    <row r="165" spans="1:27" ht="33.75" hidden="1">
      <c r="A165" s="263" t="s">
        <v>3491</v>
      </c>
      <c r="B165" s="264" t="s">
        <v>3492</v>
      </c>
      <c r="C165" s="265" t="s">
        <v>3504</v>
      </c>
      <c r="D165" s="263" t="s">
        <v>3273</v>
      </c>
      <c r="E165" s="263" t="s">
        <v>3283</v>
      </c>
      <c r="F165" s="263" t="s">
        <v>3304</v>
      </c>
      <c r="G165" s="263" t="s">
        <v>3280</v>
      </c>
      <c r="H165" s="263" t="s">
        <v>3505</v>
      </c>
      <c r="I165" s="263"/>
      <c r="J165" s="263"/>
      <c r="K165" s="263"/>
      <c r="L165" s="263"/>
      <c r="M165" s="263" t="s">
        <v>3275</v>
      </c>
      <c r="N165" s="263" t="s">
        <v>3276</v>
      </c>
      <c r="O165" s="263" t="s">
        <v>3277</v>
      </c>
      <c r="P165" s="264" t="s">
        <v>3506</v>
      </c>
      <c r="Q165" s="266">
        <v>0</v>
      </c>
      <c r="R165" s="266">
        <v>1248982328</v>
      </c>
      <c r="S165" s="266">
        <v>0</v>
      </c>
      <c r="T165" s="266">
        <v>1248982328</v>
      </c>
      <c r="U165" s="266">
        <v>0</v>
      </c>
      <c r="V165" s="266">
        <v>867471179</v>
      </c>
      <c r="W165" s="266">
        <v>381511149</v>
      </c>
      <c r="X165" s="266">
        <v>797611319</v>
      </c>
      <c r="Y165" s="266">
        <v>797611319</v>
      </c>
      <c r="Z165" s="266">
        <v>797611319</v>
      </c>
      <c r="AA165" s="266">
        <v>797611319</v>
      </c>
    </row>
    <row r="166" spans="1:27" ht="22.5" hidden="1">
      <c r="A166" s="263" t="s">
        <v>3491</v>
      </c>
      <c r="B166" s="264" t="s">
        <v>3492</v>
      </c>
      <c r="C166" s="265" t="s">
        <v>3341</v>
      </c>
      <c r="D166" s="263" t="s">
        <v>3273</v>
      </c>
      <c r="E166" s="263" t="s">
        <v>3283</v>
      </c>
      <c r="F166" s="263" t="s">
        <v>3276</v>
      </c>
      <c r="G166" s="263"/>
      <c r="H166" s="263"/>
      <c r="I166" s="263"/>
      <c r="J166" s="263"/>
      <c r="K166" s="263"/>
      <c r="L166" s="263"/>
      <c r="M166" s="263" t="s">
        <v>3275</v>
      </c>
      <c r="N166" s="263" t="s">
        <v>3276</v>
      </c>
      <c r="O166" s="263" t="s">
        <v>3277</v>
      </c>
      <c r="P166" s="264" t="s">
        <v>3342</v>
      </c>
      <c r="Q166" s="266">
        <v>3337611000</v>
      </c>
      <c r="R166" s="266">
        <v>0</v>
      </c>
      <c r="S166" s="266">
        <v>0</v>
      </c>
      <c r="T166" s="266">
        <v>3337611000</v>
      </c>
      <c r="U166" s="266">
        <v>0</v>
      </c>
      <c r="V166" s="266">
        <v>1828053065.52</v>
      </c>
      <c r="W166" s="266">
        <v>1509557934.48</v>
      </c>
      <c r="X166" s="266">
        <v>1828053065.52</v>
      </c>
      <c r="Y166" s="266">
        <v>1828053065.52</v>
      </c>
      <c r="Z166" s="266">
        <v>1828053065.52</v>
      </c>
      <c r="AA166" s="266">
        <v>1828053065.52</v>
      </c>
    </row>
    <row r="167" spans="1:27" ht="22.5" hidden="1">
      <c r="A167" s="263" t="s">
        <v>3491</v>
      </c>
      <c r="B167" s="264" t="s">
        <v>3492</v>
      </c>
      <c r="C167" s="265" t="s">
        <v>3341</v>
      </c>
      <c r="D167" s="263" t="s">
        <v>3273</v>
      </c>
      <c r="E167" s="263" t="s">
        <v>3283</v>
      </c>
      <c r="F167" s="263" t="s">
        <v>3276</v>
      </c>
      <c r="G167" s="263"/>
      <c r="H167" s="263"/>
      <c r="I167" s="263"/>
      <c r="J167" s="263"/>
      <c r="K167" s="263"/>
      <c r="L167" s="263"/>
      <c r="M167" s="263" t="s">
        <v>3437</v>
      </c>
      <c r="N167" s="263" t="s">
        <v>3438</v>
      </c>
      <c r="O167" s="263" t="s">
        <v>3277</v>
      </c>
      <c r="P167" s="264" t="s">
        <v>3342</v>
      </c>
      <c r="Q167" s="266">
        <v>1917036000</v>
      </c>
      <c r="R167" s="266">
        <v>0</v>
      </c>
      <c r="S167" s="266">
        <v>0</v>
      </c>
      <c r="T167" s="266">
        <v>1917036000</v>
      </c>
      <c r="U167" s="266">
        <v>0</v>
      </c>
      <c r="V167" s="266">
        <v>10473830</v>
      </c>
      <c r="W167" s="266">
        <v>1906562170</v>
      </c>
      <c r="X167" s="266">
        <v>10473830</v>
      </c>
      <c r="Y167" s="266">
        <v>10473830</v>
      </c>
      <c r="Z167" s="266">
        <v>10473830</v>
      </c>
      <c r="AA167" s="266">
        <v>10473830</v>
      </c>
    </row>
    <row r="168" spans="1:27" ht="22.5" hidden="1">
      <c r="A168" s="263" t="s">
        <v>3491</v>
      </c>
      <c r="B168" s="264" t="s">
        <v>3492</v>
      </c>
      <c r="C168" s="265" t="s">
        <v>3341</v>
      </c>
      <c r="D168" s="263" t="s">
        <v>3273</v>
      </c>
      <c r="E168" s="263" t="s">
        <v>3283</v>
      </c>
      <c r="F168" s="263" t="s">
        <v>3276</v>
      </c>
      <c r="G168" s="263"/>
      <c r="H168" s="263"/>
      <c r="I168" s="263"/>
      <c r="J168" s="263"/>
      <c r="K168" s="263"/>
      <c r="L168" s="263"/>
      <c r="M168" s="263" t="s">
        <v>3437</v>
      </c>
      <c r="N168" s="263" t="s">
        <v>3469</v>
      </c>
      <c r="O168" s="263" t="s">
        <v>3277</v>
      </c>
      <c r="P168" s="264" t="s">
        <v>3342</v>
      </c>
      <c r="Q168" s="266">
        <v>943330000</v>
      </c>
      <c r="R168" s="266">
        <v>0</v>
      </c>
      <c r="S168" s="266">
        <v>0</v>
      </c>
      <c r="T168" s="266">
        <v>943330000</v>
      </c>
      <c r="U168" s="266">
        <v>0</v>
      </c>
      <c r="V168" s="266">
        <v>0</v>
      </c>
      <c r="W168" s="266">
        <v>943330000</v>
      </c>
      <c r="X168" s="266">
        <v>0</v>
      </c>
      <c r="Y168" s="266">
        <v>0</v>
      </c>
      <c r="Z168" s="266">
        <v>0</v>
      </c>
      <c r="AA168" s="266">
        <v>0</v>
      </c>
    </row>
    <row r="169" spans="1:27" ht="22.5" hidden="1">
      <c r="A169" s="263" t="s">
        <v>3491</v>
      </c>
      <c r="B169" s="264" t="s">
        <v>3492</v>
      </c>
      <c r="C169" s="265" t="s">
        <v>3360</v>
      </c>
      <c r="D169" s="263" t="s">
        <v>3273</v>
      </c>
      <c r="E169" s="263" t="s">
        <v>3361</v>
      </c>
      <c r="F169" s="263" t="s">
        <v>3274</v>
      </c>
      <c r="G169" s="263"/>
      <c r="H169" s="263"/>
      <c r="I169" s="263"/>
      <c r="J169" s="263"/>
      <c r="K169" s="263"/>
      <c r="L169" s="263"/>
      <c r="M169" s="263" t="s">
        <v>3437</v>
      </c>
      <c r="N169" s="263" t="s">
        <v>3438</v>
      </c>
      <c r="O169" s="263" t="s">
        <v>3277</v>
      </c>
      <c r="P169" s="264" t="s">
        <v>3362</v>
      </c>
      <c r="Q169" s="266">
        <v>20508000</v>
      </c>
      <c r="R169" s="266">
        <v>0</v>
      </c>
      <c r="S169" s="266">
        <v>0</v>
      </c>
      <c r="T169" s="266">
        <v>20508000</v>
      </c>
      <c r="U169" s="266">
        <v>0</v>
      </c>
      <c r="V169" s="266">
        <v>17559000</v>
      </c>
      <c r="W169" s="266">
        <v>2949000</v>
      </c>
      <c r="X169" s="266">
        <v>17559000</v>
      </c>
      <c r="Y169" s="266">
        <v>17559000</v>
      </c>
      <c r="Z169" s="266">
        <v>17559000</v>
      </c>
      <c r="AA169" s="266">
        <v>17559000</v>
      </c>
    </row>
    <row r="170" spans="1:27" ht="33.75" hidden="1">
      <c r="A170" s="263" t="s">
        <v>3491</v>
      </c>
      <c r="B170" s="264" t="s">
        <v>3492</v>
      </c>
      <c r="C170" s="265" t="s">
        <v>3507</v>
      </c>
      <c r="D170" s="263" t="s">
        <v>3273</v>
      </c>
      <c r="E170" s="263" t="s">
        <v>3361</v>
      </c>
      <c r="F170" s="263" t="s">
        <v>3304</v>
      </c>
      <c r="G170" s="263" t="s">
        <v>3280</v>
      </c>
      <c r="H170" s="263"/>
      <c r="I170" s="263"/>
      <c r="J170" s="263"/>
      <c r="K170" s="263"/>
      <c r="L170" s="263"/>
      <c r="M170" s="263" t="s">
        <v>3437</v>
      </c>
      <c r="N170" s="263" t="s">
        <v>3438</v>
      </c>
      <c r="O170" s="263" t="s">
        <v>3277</v>
      </c>
      <c r="P170" s="264" t="s">
        <v>3508</v>
      </c>
      <c r="Q170" s="266">
        <v>45160000</v>
      </c>
      <c r="R170" s="266">
        <v>0</v>
      </c>
      <c r="S170" s="266">
        <v>0</v>
      </c>
      <c r="T170" s="266">
        <v>45160000</v>
      </c>
      <c r="U170" s="266">
        <v>0</v>
      </c>
      <c r="V170" s="266">
        <v>687509</v>
      </c>
      <c r="W170" s="266">
        <v>44472491</v>
      </c>
      <c r="X170" s="266">
        <v>687509</v>
      </c>
      <c r="Y170" s="266">
        <v>687509</v>
      </c>
      <c r="Z170" s="266">
        <v>687509</v>
      </c>
      <c r="AA170" s="266">
        <v>687509</v>
      </c>
    </row>
    <row r="171" spans="1:27" ht="22.5" hidden="1">
      <c r="A171" s="263" t="s">
        <v>3491</v>
      </c>
      <c r="B171" s="264" t="s">
        <v>3492</v>
      </c>
      <c r="C171" s="265" t="s">
        <v>3365</v>
      </c>
      <c r="D171" s="263" t="s">
        <v>3366</v>
      </c>
      <c r="E171" s="263" t="s">
        <v>3276</v>
      </c>
      <c r="F171" s="263" t="s">
        <v>3304</v>
      </c>
      <c r="G171" s="263" t="s">
        <v>3274</v>
      </c>
      <c r="H171" s="263"/>
      <c r="I171" s="263"/>
      <c r="J171" s="263"/>
      <c r="K171" s="263"/>
      <c r="L171" s="263"/>
      <c r="M171" s="263" t="s">
        <v>3275</v>
      </c>
      <c r="N171" s="263" t="s">
        <v>3309</v>
      </c>
      <c r="O171" s="263" t="s">
        <v>3277</v>
      </c>
      <c r="P171" s="264" t="s">
        <v>3367</v>
      </c>
      <c r="Q171" s="266">
        <v>1332063341</v>
      </c>
      <c r="R171" s="266">
        <v>0</v>
      </c>
      <c r="S171" s="266">
        <v>0</v>
      </c>
      <c r="T171" s="266">
        <v>1332063341</v>
      </c>
      <c r="U171" s="266">
        <v>0</v>
      </c>
      <c r="V171" s="266">
        <v>0</v>
      </c>
      <c r="W171" s="266">
        <v>1332063341</v>
      </c>
      <c r="X171" s="266">
        <v>0</v>
      </c>
      <c r="Y171" s="266">
        <v>0</v>
      </c>
      <c r="Z171" s="266">
        <v>0</v>
      </c>
      <c r="AA171" s="266">
        <v>0</v>
      </c>
    </row>
    <row r="172" spans="1:27" ht="56.25" hidden="1">
      <c r="A172" s="263" t="s">
        <v>3491</v>
      </c>
      <c r="B172" s="264" t="s">
        <v>3492</v>
      </c>
      <c r="C172" s="265" t="s">
        <v>3461</v>
      </c>
      <c r="D172" s="263" t="s">
        <v>3368</v>
      </c>
      <c r="E172" s="263" t="s">
        <v>3414</v>
      </c>
      <c r="F172" s="263" t="s">
        <v>3370</v>
      </c>
      <c r="G172" s="263" t="s">
        <v>3462</v>
      </c>
      <c r="H172" s="263" t="s">
        <v>3239</v>
      </c>
      <c r="I172" s="263" t="s">
        <v>3239</v>
      </c>
      <c r="J172" s="263" t="s">
        <v>3239</v>
      </c>
      <c r="K172" s="263" t="s">
        <v>3239</v>
      </c>
      <c r="L172" s="263" t="s">
        <v>3239</v>
      </c>
      <c r="M172" s="263" t="s">
        <v>3437</v>
      </c>
      <c r="N172" s="263" t="s">
        <v>3469</v>
      </c>
      <c r="O172" s="263" t="s">
        <v>3277</v>
      </c>
      <c r="P172" s="264" t="s">
        <v>3509</v>
      </c>
      <c r="Q172" s="266">
        <v>300000000</v>
      </c>
      <c r="R172" s="266">
        <v>0</v>
      </c>
      <c r="S172" s="266">
        <v>0</v>
      </c>
      <c r="T172" s="266">
        <v>300000000</v>
      </c>
      <c r="U172" s="266">
        <v>0</v>
      </c>
      <c r="V172" s="266">
        <v>262000000</v>
      </c>
      <c r="W172" s="266">
        <v>38000000</v>
      </c>
      <c r="X172" s="266">
        <v>0</v>
      </c>
      <c r="Y172" s="266">
        <v>0</v>
      </c>
      <c r="Z172" s="266">
        <v>0</v>
      </c>
      <c r="AA172" s="266">
        <v>0</v>
      </c>
    </row>
    <row r="173" spans="1:27" ht="33.75" hidden="1">
      <c r="A173" s="263" t="s">
        <v>3510</v>
      </c>
      <c r="B173" s="264" t="s">
        <v>3511</v>
      </c>
      <c r="C173" s="265" t="s">
        <v>3512</v>
      </c>
      <c r="D173" s="263" t="s">
        <v>3273</v>
      </c>
      <c r="E173" s="263" t="s">
        <v>3513</v>
      </c>
      <c r="F173" s="263" t="s">
        <v>3274</v>
      </c>
      <c r="G173" s="263"/>
      <c r="H173" s="263"/>
      <c r="I173" s="263"/>
      <c r="J173" s="263"/>
      <c r="K173" s="263"/>
      <c r="L173" s="263"/>
      <c r="M173" s="263" t="s">
        <v>3275</v>
      </c>
      <c r="N173" s="263" t="s">
        <v>3276</v>
      </c>
      <c r="O173" s="263" t="s">
        <v>3277</v>
      </c>
      <c r="P173" s="264" t="s">
        <v>3514</v>
      </c>
      <c r="Q173" s="266">
        <v>4671363000</v>
      </c>
      <c r="R173" s="266">
        <v>0</v>
      </c>
      <c r="S173" s="266">
        <v>0</v>
      </c>
      <c r="T173" s="266">
        <v>4671363000</v>
      </c>
      <c r="U173" s="266">
        <v>0</v>
      </c>
      <c r="V173" s="266">
        <v>2293342564</v>
      </c>
      <c r="W173" s="266">
        <v>2378020436</v>
      </c>
      <c r="X173" s="266">
        <v>2293342564</v>
      </c>
      <c r="Y173" s="266">
        <v>1961765148</v>
      </c>
      <c r="Z173" s="266">
        <v>1961765148</v>
      </c>
      <c r="AA173" s="266">
        <v>1961765148</v>
      </c>
    </row>
    <row r="174" spans="1:27" ht="33.75" hidden="1">
      <c r="A174" s="263" t="s">
        <v>3515</v>
      </c>
      <c r="B174" s="264" t="s">
        <v>3516</v>
      </c>
      <c r="C174" s="265" t="s">
        <v>3272</v>
      </c>
      <c r="D174" s="263" t="s">
        <v>3273</v>
      </c>
      <c r="E174" s="263" t="s">
        <v>3274</v>
      </c>
      <c r="F174" s="263" t="s">
        <v>3274</v>
      </c>
      <c r="G174" s="263" t="s">
        <v>3274</v>
      </c>
      <c r="H174" s="263"/>
      <c r="I174" s="263"/>
      <c r="J174" s="263"/>
      <c r="K174" s="263"/>
      <c r="L174" s="263"/>
      <c r="M174" s="263" t="s">
        <v>3275</v>
      </c>
      <c r="N174" s="263" t="s">
        <v>3276</v>
      </c>
      <c r="O174" s="263" t="s">
        <v>3277</v>
      </c>
      <c r="P174" s="264" t="s">
        <v>3278</v>
      </c>
      <c r="Q174" s="266">
        <v>2347538000</v>
      </c>
      <c r="R174" s="266">
        <v>0</v>
      </c>
      <c r="S174" s="266">
        <v>0</v>
      </c>
      <c r="T174" s="266">
        <v>2347538000</v>
      </c>
      <c r="U174" s="266">
        <v>0</v>
      </c>
      <c r="V174" s="266">
        <v>1147623537</v>
      </c>
      <c r="W174" s="266">
        <v>1199914463</v>
      </c>
      <c r="X174" s="266">
        <v>1147623537</v>
      </c>
      <c r="Y174" s="266">
        <v>1143937802</v>
      </c>
      <c r="Z174" s="266">
        <v>1143937802</v>
      </c>
      <c r="AA174" s="266">
        <v>1067119913</v>
      </c>
    </row>
    <row r="175" spans="1:27" ht="33.75" hidden="1">
      <c r="A175" s="263" t="s">
        <v>3515</v>
      </c>
      <c r="B175" s="264" t="s">
        <v>3516</v>
      </c>
      <c r="C175" s="265" t="s">
        <v>3279</v>
      </c>
      <c r="D175" s="263" t="s">
        <v>3273</v>
      </c>
      <c r="E175" s="263" t="s">
        <v>3274</v>
      </c>
      <c r="F175" s="263" t="s">
        <v>3274</v>
      </c>
      <c r="G175" s="263" t="s">
        <v>3280</v>
      </c>
      <c r="H175" s="263"/>
      <c r="I175" s="263"/>
      <c r="J175" s="263"/>
      <c r="K175" s="263"/>
      <c r="L175" s="263"/>
      <c r="M175" s="263" t="s">
        <v>3275</v>
      </c>
      <c r="N175" s="263" t="s">
        <v>3276</v>
      </c>
      <c r="O175" s="263" t="s">
        <v>3277</v>
      </c>
      <c r="P175" s="264" t="s">
        <v>3281</v>
      </c>
      <c r="Q175" s="266">
        <v>854247000</v>
      </c>
      <c r="R175" s="266">
        <v>0</v>
      </c>
      <c r="S175" s="266">
        <v>0</v>
      </c>
      <c r="T175" s="266">
        <v>854247000</v>
      </c>
      <c r="U175" s="266">
        <v>0</v>
      </c>
      <c r="V175" s="266">
        <v>373098703</v>
      </c>
      <c r="W175" s="266">
        <v>481148297</v>
      </c>
      <c r="X175" s="266">
        <v>373098703</v>
      </c>
      <c r="Y175" s="266">
        <v>373098703</v>
      </c>
      <c r="Z175" s="266">
        <v>373098703</v>
      </c>
      <c r="AA175" s="266">
        <v>373098703</v>
      </c>
    </row>
    <row r="176" spans="1:27" ht="33.75" hidden="1">
      <c r="A176" s="263" t="s">
        <v>3515</v>
      </c>
      <c r="B176" s="264" t="s">
        <v>3516</v>
      </c>
      <c r="C176" s="265" t="s">
        <v>3282</v>
      </c>
      <c r="D176" s="263" t="s">
        <v>3273</v>
      </c>
      <c r="E176" s="263" t="s">
        <v>3274</v>
      </c>
      <c r="F176" s="263" t="s">
        <v>3274</v>
      </c>
      <c r="G176" s="263" t="s">
        <v>3283</v>
      </c>
      <c r="H176" s="263"/>
      <c r="I176" s="263"/>
      <c r="J176" s="263"/>
      <c r="K176" s="263"/>
      <c r="L176" s="263"/>
      <c r="M176" s="263" t="s">
        <v>3275</v>
      </c>
      <c r="N176" s="263" t="s">
        <v>3276</v>
      </c>
      <c r="O176" s="263" t="s">
        <v>3277</v>
      </c>
      <c r="P176" s="264" t="s">
        <v>3284</v>
      </c>
      <c r="Q176" s="266">
        <v>379803000</v>
      </c>
      <c r="R176" s="266">
        <v>0</v>
      </c>
      <c r="S176" s="266">
        <v>0</v>
      </c>
      <c r="T176" s="266">
        <v>379803000</v>
      </c>
      <c r="U176" s="266">
        <v>0</v>
      </c>
      <c r="V176" s="266">
        <v>233916173</v>
      </c>
      <c r="W176" s="266">
        <v>145886827</v>
      </c>
      <c r="X176" s="266">
        <v>233916173</v>
      </c>
      <c r="Y176" s="266">
        <v>232879365</v>
      </c>
      <c r="Z176" s="266">
        <v>232879365</v>
      </c>
      <c r="AA176" s="266">
        <v>232879365</v>
      </c>
    </row>
    <row r="177" spans="1:27" ht="33.75" hidden="1">
      <c r="A177" s="263" t="s">
        <v>3515</v>
      </c>
      <c r="B177" s="264" t="s">
        <v>3516</v>
      </c>
      <c r="C177" s="265" t="s">
        <v>3285</v>
      </c>
      <c r="D177" s="263" t="s">
        <v>3273</v>
      </c>
      <c r="E177" s="263" t="s">
        <v>3280</v>
      </c>
      <c r="F177" s="263"/>
      <c r="G177" s="263"/>
      <c r="H177" s="263"/>
      <c r="I177" s="263"/>
      <c r="J177" s="263"/>
      <c r="K177" s="263"/>
      <c r="L177" s="263"/>
      <c r="M177" s="263" t="s">
        <v>3275</v>
      </c>
      <c r="N177" s="263" t="s">
        <v>3276</v>
      </c>
      <c r="O177" s="263" t="s">
        <v>3277</v>
      </c>
      <c r="P177" s="264" t="s">
        <v>3286</v>
      </c>
      <c r="Q177" s="266">
        <v>8278309000</v>
      </c>
      <c r="R177" s="266">
        <v>1200000000</v>
      </c>
      <c r="S177" s="266">
        <v>97400000</v>
      </c>
      <c r="T177" s="266">
        <v>9380909000</v>
      </c>
      <c r="U177" s="266">
        <v>0</v>
      </c>
      <c r="V177" s="266">
        <v>8137366474.5299997</v>
      </c>
      <c r="W177" s="266">
        <v>1243542525.47</v>
      </c>
      <c r="X177" s="266">
        <v>7966013125.5799999</v>
      </c>
      <c r="Y177" s="266">
        <v>3477378621.0300002</v>
      </c>
      <c r="Z177" s="266">
        <v>3461222128.0300002</v>
      </c>
      <c r="AA177" s="266">
        <v>3461222128.0300002</v>
      </c>
    </row>
    <row r="178" spans="1:27" ht="33.75" hidden="1">
      <c r="A178" s="263" t="s">
        <v>3515</v>
      </c>
      <c r="B178" s="264" t="s">
        <v>3516</v>
      </c>
      <c r="C178" s="265" t="s">
        <v>3285</v>
      </c>
      <c r="D178" s="263" t="s">
        <v>3273</v>
      </c>
      <c r="E178" s="263" t="s">
        <v>3280</v>
      </c>
      <c r="F178" s="263"/>
      <c r="G178" s="263"/>
      <c r="H178" s="263"/>
      <c r="I178" s="263"/>
      <c r="J178" s="263"/>
      <c r="K178" s="263"/>
      <c r="L178" s="263"/>
      <c r="M178" s="263" t="s">
        <v>3437</v>
      </c>
      <c r="N178" s="263" t="s">
        <v>3438</v>
      </c>
      <c r="O178" s="263" t="s">
        <v>3277</v>
      </c>
      <c r="P178" s="264" t="s">
        <v>3286</v>
      </c>
      <c r="Q178" s="266">
        <v>4549781000</v>
      </c>
      <c r="R178" s="266">
        <v>0</v>
      </c>
      <c r="S178" s="266">
        <v>0</v>
      </c>
      <c r="T178" s="266">
        <v>4549781000</v>
      </c>
      <c r="U178" s="266">
        <v>0</v>
      </c>
      <c r="V178" s="266">
        <v>2141246786.22</v>
      </c>
      <c r="W178" s="266">
        <v>2408534213.7800002</v>
      </c>
      <c r="X178" s="266">
        <v>2002230767.71</v>
      </c>
      <c r="Y178" s="266">
        <v>709608880.13999999</v>
      </c>
      <c r="Z178" s="266">
        <v>706363405.17999995</v>
      </c>
      <c r="AA178" s="266">
        <v>706363405.17999995</v>
      </c>
    </row>
    <row r="179" spans="1:27" ht="33.75" hidden="1">
      <c r="A179" s="263" t="s">
        <v>3515</v>
      </c>
      <c r="B179" s="264" t="s">
        <v>3516</v>
      </c>
      <c r="C179" s="265" t="s">
        <v>3292</v>
      </c>
      <c r="D179" s="263" t="s">
        <v>3273</v>
      </c>
      <c r="E179" s="263" t="s">
        <v>3283</v>
      </c>
      <c r="F179" s="263" t="s">
        <v>3283</v>
      </c>
      <c r="G179" s="263" t="s">
        <v>3274</v>
      </c>
      <c r="H179" s="263" t="s">
        <v>3293</v>
      </c>
      <c r="I179" s="263"/>
      <c r="J179" s="263"/>
      <c r="K179" s="263"/>
      <c r="L179" s="263"/>
      <c r="M179" s="263" t="s">
        <v>3275</v>
      </c>
      <c r="N179" s="263" t="s">
        <v>3276</v>
      </c>
      <c r="O179" s="263" t="s">
        <v>3277</v>
      </c>
      <c r="P179" s="264" t="s">
        <v>3294</v>
      </c>
      <c r="Q179" s="266">
        <v>5000000000</v>
      </c>
      <c r="R179" s="266">
        <v>0</v>
      </c>
      <c r="S179" s="266">
        <v>5000000000</v>
      </c>
      <c r="T179" s="266">
        <v>0</v>
      </c>
      <c r="U179" s="266">
        <v>0</v>
      </c>
      <c r="V179" s="266">
        <v>0</v>
      </c>
      <c r="W179" s="266">
        <v>0</v>
      </c>
      <c r="X179" s="266">
        <v>0</v>
      </c>
      <c r="Y179" s="266">
        <v>0</v>
      </c>
      <c r="Z179" s="266">
        <v>0</v>
      </c>
      <c r="AA179" s="266">
        <v>0</v>
      </c>
    </row>
    <row r="180" spans="1:27" ht="33.75" hidden="1">
      <c r="A180" s="263" t="s">
        <v>3515</v>
      </c>
      <c r="B180" s="264" t="s">
        <v>3516</v>
      </c>
      <c r="C180" s="265" t="s">
        <v>3331</v>
      </c>
      <c r="D180" s="263" t="s">
        <v>3273</v>
      </c>
      <c r="E180" s="263" t="s">
        <v>3283</v>
      </c>
      <c r="F180" s="263" t="s">
        <v>3304</v>
      </c>
      <c r="G180" s="263" t="s">
        <v>3280</v>
      </c>
      <c r="H180" s="263" t="s">
        <v>3332</v>
      </c>
      <c r="I180" s="263"/>
      <c r="J180" s="263"/>
      <c r="K180" s="263"/>
      <c r="L180" s="263"/>
      <c r="M180" s="263" t="s">
        <v>3275</v>
      </c>
      <c r="N180" s="263" t="s">
        <v>3276</v>
      </c>
      <c r="O180" s="263" t="s">
        <v>3277</v>
      </c>
      <c r="P180" s="264" t="s">
        <v>3333</v>
      </c>
      <c r="Q180" s="266">
        <v>2500000</v>
      </c>
      <c r="R180" s="266">
        <v>0</v>
      </c>
      <c r="S180" s="266">
        <v>0</v>
      </c>
      <c r="T180" s="266">
        <v>2500000</v>
      </c>
      <c r="U180" s="266">
        <v>0</v>
      </c>
      <c r="V180" s="266">
        <v>2235580</v>
      </c>
      <c r="W180" s="266">
        <v>264420</v>
      </c>
      <c r="X180" s="266">
        <v>2145443</v>
      </c>
      <c r="Y180" s="266">
        <v>2103063</v>
      </c>
      <c r="Z180" s="266">
        <v>2103063</v>
      </c>
      <c r="AA180" s="266">
        <v>2103063</v>
      </c>
    </row>
    <row r="181" spans="1:27" ht="33.75" hidden="1">
      <c r="A181" s="263" t="s">
        <v>3515</v>
      </c>
      <c r="B181" s="264" t="s">
        <v>3516</v>
      </c>
      <c r="C181" s="265" t="s">
        <v>3331</v>
      </c>
      <c r="D181" s="263" t="s">
        <v>3273</v>
      </c>
      <c r="E181" s="263" t="s">
        <v>3283</v>
      </c>
      <c r="F181" s="263" t="s">
        <v>3304</v>
      </c>
      <c r="G181" s="263" t="s">
        <v>3280</v>
      </c>
      <c r="H181" s="263" t="s">
        <v>3332</v>
      </c>
      <c r="I181" s="263"/>
      <c r="J181" s="263"/>
      <c r="K181" s="263"/>
      <c r="L181" s="263"/>
      <c r="M181" s="263" t="s">
        <v>3437</v>
      </c>
      <c r="N181" s="263" t="s">
        <v>3438</v>
      </c>
      <c r="O181" s="263" t="s">
        <v>3277</v>
      </c>
      <c r="P181" s="264" t="s">
        <v>3333</v>
      </c>
      <c r="Q181" s="266">
        <v>150000000</v>
      </c>
      <c r="R181" s="266">
        <v>0</v>
      </c>
      <c r="S181" s="266">
        <v>0</v>
      </c>
      <c r="T181" s="266">
        <v>150000000</v>
      </c>
      <c r="U181" s="266">
        <v>0</v>
      </c>
      <c r="V181" s="266">
        <v>150000000</v>
      </c>
      <c r="W181" s="266">
        <v>0</v>
      </c>
      <c r="X181" s="266">
        <v>16663936</v>
      </c>
      <c r="Y181" s="266">
        <v>0</v>
      </c>
      <c r="Z181" s="266">
        <v>0</v>
      </c>
      <c r="AA181" s="266">
        <v>0</v>
      </c>
    </row>
    <row r="182" spans="1:27" ht="33.75" hidden="1">
      <c r="A182" s="263" t="s">
        <v>3515</v>
      </c>
      <c r="B182" s="264" t="s">
        <v>3516</v>
      </c>
      <c r="C182" s="265" t="s">
        <v>3517</v>
      </c>
      <c r="D182" s="263" t="s">
        <v>3273</v>
      </c>
      <c r="E182" s="263" t="s">
        <v>3283</v>
      </c>
      <c r="F182" s="263" t="s">
        <v>3304</v>
      </c>
      <c r="G182" s="263" t="s">
        <v>3280</v>
      </c>
      <c r="H182" s="263" t="s">
        <v>3327</v>
      </c>
      <c r="I182" s="263"/>
      <c r="J182" s="263"/>
      <c r="K182" s="263"/>
      <c r="L182" s="263"/>
      <c r="M182" s="263" t="s">
        <v>3437</v>
      </c>
      <c r="N182" s="263" t="s">
        <v>3438</v>
      </c>
      <c r="O182" s="263" t="s">
        <v>3277</v>
      </c>
      <c r="P182" s="264" t="s">
        <v>3518</v>
      </c>
      <c r="Q182" s="266">
        <v>763277000</v>
      </c>
      <c r="R182" s="266">
        <v>0</v>
      </c>
      <c r="S182" s="266">
        <v>0</v>
      </c>
      <c r="T182" s="266">
        <v>763277000</v>
      </c>
      <c r="U182" s="266">
        <v>0</v>
      </c>
      <c r="V182" s="266">
        <v>763141578</v>
      </c>
      <c r="W182" s="266">
        <v>135422</v>
      </c>
      <c r="X182" s="266">
        <v>763141578</v>
      </c>
      <c r="Y182" s="266">
        <v>314187233</v>
      </c>
      <c r="Z182" s="266">
        <v>314187233</v>
      </c>
      <c r="AA182" s="266">
        <v>314187233</v>
      </c>
    </row>
    <row r="183" spans="1:27" ht="33.75" hidden="1">
      <c r="A183" s="263" t="s">
        <v>3515</v>
      </c>
      <c r="B183" s="264" t="s">
        <v>3516</v>
      </c>
      <c r="C183" s="265" t="s">
        <v>3519</v>
      </c>
      <c r="D183" s="263" t="s">
        <v>3273</v>
      </c>
      <c r="E183" s="263" t="s">
        <v>3283</v>
      </c>
      <c r="F183" s="263" t="s">
        <v>3304</v>
      </c>
      <c r="G183" s="263" t="s">
        <v>3280</v>
      </c>
      <c r="H183" s="263" t="s">
        <v>3520</v>
      </c>
      <c r="I183" s="263"/>
      <c r="J183" s="263"/>
      <c r="K183" s="263"/>
      <c r="L183" s="263"/>
      <c r="M183" s="263" t="s">
        <v>3437</v>
      </c>
      <c r="N183" s="263" t="s">
        <v>3438</v>
      </c>
      <c r="O183" s="263" t="s">
        <v>3277</v>
      </c>
      <c r="P183" s="264" t="s">
        <v>3521</v>
      </c>
      <c r="Q183" s="266">
        <v>113404066000</v>
      </c>
      <c r="R183" s="266">
        <v>0</v>
      </c>
      <c r="S183" s="266">
        <v>0</v>
      </c>
      <c r="T183" s="266">
        <v>113404066000</v>
      </c>
      <c r="U183" s="266">
        <v>0</v>
      </c>
      <c r="V183" s="266">
        <v>110990596400</v>
      </c>
      <c r="W183" s="266">
        <v>2413469600</v>
      </c>
      <c r="X183" s="266">
        <v>109180163530</v>
      </c>
      <c r="Y183" s="266">
        <v>43269372513</v>
      </c>
      <c r="Z183" s="266">
        <v>43254141867</v>
      </c>
      <c r="AA183" s="266">
        <v>43254141867</v>
      </c>
    </row>
    <row r="184" spans="1:27" ht="33.75" hidden="1">
      <c r="A184" s="263" t="s">
        <v>3515</v>
      </c>
      <c r="B184" s="264" t="s">
        <v>3516</v>
      </c>
      <c r="C184" s="265" t="s">
        <v>3519</v>
      </c>
      <c r="D184" s="263" t="s">
        <v>3273</v>
      </c>
      <c r="E184" s="263" t="s">
        <v>3283</v>
      </c>
      <c r="F184" s="263" t="s">
        <v>3304</v>
      </c>
      <c r="G184" s="263" t="s">
        <v>3280</v>
      </c>
      <c r="H184" s="263" t="s">
        <v>3520</v>
      </c>
      <c r="I184" s="263"/>
      <c r="J184" s="263"/>
      <c r="K184" s="263"/>
      <c r="L184" s="263"/>
      <c r="M184" s="263" t="s">
        <v>3437</v>
      </c>
      <c r="N184" s="263" t="s">
        <v>3469</v>
      </c>
      <c r="O184" s="263" t="s">
        <v>3277</v>
      </c>
      <c r="P184" s="264" t="s">
        <v>3521</v>
      </c>
      <c r="Q184" s="266">
        <v>15668000000</v>
      </c>
      <c r="R184" s="266">
        <v>0</v>
      </c>
      <c r="S184" s="266">
        <v>0</v>
      </c>
      <c r="T184" s="266">
        <v>15668000000</v>
      </c>
      <c r="U184" s="266">
        <v>0</v>
      </c>
      <c r="V184" s="266">
        <v>12717727999</v>
      </c>
      <c r="W184" s="266">
        <v>2950272001</v>
      </c>
      <c r="X184" s="266">
        <v>12717727999</v>
      </c>
      <c r="Y184" s="266">
        <v>0</v>
      </c>
      <c r="Z184" s="266">
        <v>0</v>
      </c>
      <c r="AA184" s="266">
        <v>0</v>
      </c>
    </row>
    <row r="185" spans="1:27" ht="33.75" hidden="1">
      <c r="A185" s="263" t="s">
        <v>3515</v>
      </c>
      <c r="B185" s="264" t="s">
        <v>3516</v>
      </c>
      <c r="C185" s="265" t="s">
        <v>3522</v>
      </c>
      <c r="D185" s="263" t="s">
        <v>3273</v>
      </c>
      <c r="E185" s="263" t="s">
        <v>3283</v>
      </c>
      <c r="F185" s="263" t="s">
        <v>3304</v>
      </c>
      <c r="G185" s="263" t="s">
        <v>3280</v>
      </c>
      <c r="H185" s="263" t="s">
        <v>3523</v>
      </c>
      <c r="I185" s="263"/>
      <c r="J185" s="263"/>
      <c r="K185" s="263"/>
      <c r="L185" s="263"/>
      <c r="M185" s="263" t="s">
        <v>3275</v>
      </c>
      <c r="N185" s="263" t="s">
        <v>3276</v>
      </c>
      <c r="O185" s="263" t="s">
        <v>3277</v>
      </c>
      <c r="P185" s="264" t="s">
        <v>3524</v>
      </c>
      <c r="Q185" s="266">
        <v>96676436000</v>
      </c>
      <c r="R185" s="266">
        <v>39385023000</v>
      </c>
      <c r="S185" s="266">
        <v>0</v>
      </c>
      <c r="T185" s="266">
        <v>136061459000</v>
      </c>
      <c r="U185" s="266">
        <v>0</v>
      </c>
      <c r="V185" s="266">
        <v>120702724466</v>
      </c>
      <c r="W185" s="266">
        <v>15358734534</v>
      </c>
      <c r="X185" s="266">
        <v>120034490666</v>
      </c>
      <c r="Y185" s="266">
        <v>44053873500</v>
      </c>
      <c r="Z185" s="266">
        <v>44053873500</v>
      </c>
      <c r="AA185" s="266">
        <v>44053873500</v>
      </c>
    </row>
    <row r="186" spans="1:27" ht="33.75" hidden="1">
      <c r="A186" s="263" t="s">
        <v>3515</v>
      </c>
      <c r="B186" s="264" t="s">
        <v>3516</v>
      </c>
      <c r="C186" s="265" t="s">
        <v>3341</v>
      </c>
      <c r="D186" s="263" t="s">
        <v>3273</v>
      </c>
      <c r="E186" s="263" t="s">
        <v>3283</v>
      </c>
      <c r="F186" s="263" t="s">
        <v>3276</v>
      </c>
      <c r="G186" s="263"/>
      <c r="H186" s="263"/>
      <c r="I186" s="263"/>
      <c r="J186" s="263"/>
      <c r="K186" s="263"/>
      <c r="L186" s="263"/>
      <c r="M186" s="263" t="s">
        <v>3275</v>
      </c>
      <c r="N186" s="263" t="s">
        <v>3276</v>
      </c>
      <c r="O186" s="263" t="s">
        <v>3277</v>
      </c>
      <c r="P186" s="264" t="s">
        <v>3342</v>
      </c>
      <c r="Q186" s="266">
        <v>14633299000</v>
      </c>
      <c r="R186" s="266">
        <v>0</v>
      </c>
      <c r="S186" s="266">
        <v>0</v>
      </c>
      <c r="T186" s="266">
        <v>14633299000</v>
      </c>
      <c r="U186" s="266">
        <v>0</v>
      </c>
      <c r="V186" s="266">
        <v>14633299000</v>
      </c>
      <c r="W186" s="266">
        <v>0</v>
      </c>
      <c r="X186" s="266">
        <v>6845279135.2399998</v>
      </c>
      <c r="Y186" s="266">
        <v>6845279135.2399998</v>
      </c>
      <c r="Z186" s="266">
        <v>6845279135.2399998</v>
      </c>
      <c r="AA186" s="266">
        <v>6845279135.2399998</v>
      </c>
    </row>
    <row r="187" spans="1:27" ht="33.75" hidden="1">
      <c r="A187" s="263" t="s">
        <v>3515</v>
      </c>
      <c r="B187" s="264" t="s">
        <v>3516</v>
      </c>
      <c r="C187" s="265" t="s">
        <v>3341</v>
      </c>
      <c r="D187" s="263" t="s">
        <v>3273</v>
      </c>
      <c r="E187" s="263" t="s">
        <v>3283</v>
      </c>
      <c r="F187" s="263" t="s">
        <v>3276</v>
      </c>
      <c r="G187" s="263"/>
      <c r="H187" s="263"/>
      <c r="I187" s="263"/>
      <c r="J187" s="263"/>
      <c r="K187" s="263"/>
      <c r="L187" s="263"/>
      <c r="M187" s="263" t="s">
        <v>3437</v>
      </c>
      <c r="N187" s="263" t="s">
        <v>3469</v>
      </c>
      <c r="O187" s="263" t="s">
        <v>3277</v>
      </c>
      <c r="P187" s="264" t="s">
        <v>3342</v>
      </c>
      <c r="Q187" s="266">
        <v>1530752000</v>
      </c>
      <c r="R187" s="266">
        <v>0</v>
      </c>
      <c r="S187" s="266">
        <v>0</v>
      </c>
      <c r="T187" s="266">
        <v>1530752000</v>
      </c>
      <c r="U187" s="266">
        <v>0</v>
      </c>
      <c r="V187" s="266">
        <v>1530752000</v>
      </c>
      <c r="W187" s="266">
        <v>0</v>
      </c>
      <c r="X187" s="266">
        <v>10371692</v>
      </c>
      <c r="Y187" s="266">
        <v>9999376</v>
      </c>
      <c r="Z187" s="266">
        <v>9999376</v>
      </c>
      <c r="AA187" s="266">
        <v>9999376</v>
      </c>
    </row>
    <row r="188" spans="1:27" ht="33.75" hidden="1">
      <c r="A188" s="263" t="s">
        <v>3515</v>
      </c>
      <c r="B188" s="264" t="s">
        <v>3516</v>
      </c>
      <c r="C188" s="265" t="s">
        <v>3360</v>
      </c>
      <c r="D188" s="263" t="s">
        <v>3273</v>
      </c>
      <c r="E188" s="263" t="s">
        <v>3361</v>
      </c>
      <c r="F188" s="263" t="s">
        <v>3274</v>
      </c>
      <c r="G188" s="263"/>
      <c r="H188" s="263"/>
      <c r="I188" s="263"/>
      <c r="J188" s="263"/>
      <c r="K188" s="263"/>
      <c r="L188" s="263"/>
      <c r="M188" s="263" t="s">
        <v>3275</v>
      </c>
      <c r="N188" s="263" t="s">
        <v>3276</v>
      </c>
      <c r="O188" s="263" t="s">
        <v>3277</v>
      </c>
      <c r="P188" s="264" t="s">
        <v>3362</v>
      </c>
      <c r="Q188" s="266">
        <v>4792000</v>
      </c>
      <c r="R188" s="266">
        <v>97400000</v>
      </c>
      <c r="S188" s="266">
        <v>0</v>
      </c>
      <c r="T188" s="266">
        <v>102192000</v>
      </c>
      <c r="U188" s="266">
        <v>0</v>
      </c>
      <c r="V188" s="266">
        <v>99446000</v>
      </c>
      <c r="W188" s="266">
        <v>2746000</v>
      </c>
      <c r="X188" s="266">
        <v>99446000</v>
      </c>
      <c r="Y188" s="266">
        <v>99446000</v>
      </c>
      <c r="Z188" s="266">
        <v>99446000</v>
      </c>
      <c r="AA188" s="266">
        <v>99446000</v>
      </c>
    </row>
    <row r="189" spans="1:27" ht="33.75" hidden="1">
      <c r="A189" s="263" t="s">
        <v>3515</v>
      </c>
      <c r="B189" s="264" t="s">
        <v>3516</v>
      </c>
      <c r="C189" s="265" t="s">
        <v>3525</v>
      </c>
      <c r="D189" s="263" t="s">
        <v>3273</v>
      </c>
      <c r="E189" s="263" t="s">
        <v>3361</v>
      </c>
      <c r="F189" s="263" t="s">
        <v>3304</v>
      </c>
      <c r="G189" s="263" t="s">
        <v>3513</v>
      </c>
      <c r="H189" s="263"/>
      <c r="I189" s="263"/>
      <c r="J189" s="263"/>
      <c r="K189" s="263"/>
      <c r="L189" s="263"/>
      <c r="M189" s="263" t="s">
        <v>3437</v>
      </c>
      <c r="N189" s="263" t="s">
        <v>3438</v>
      </c>
      <c r="O189" s="263" t="s">
        <v>3277</v>
      </c>
      <c r="P189" s="264" t="s">
        <v>3526</v>
      </c>
      <c r="Q189" s="266">
        <v>210356000</v>
      </c>
      <c r="R189" s="266">
        <v>0</v>
      </c>
      <c r="S189" s="266">
        <v>0</v>
      </c>
      <c r="T189" s="266">
        <v>210356000</v>
      </c>
      <c r="U189" s="266">
        <v>0</v>
      </c>
      <c r="V189" s="266">
        <v>129111670</v>
      </c>
      <c r="W189" s="266">
        <v>81244330</v>
      </c>
      <c r="X189" s="266">
        <v>129111670</v>
      </c>
      <c r="Y189" s="266">
        <v>129111670</v>
      </c>
      <c r="Z189" s="266">
        <v>129111670</v>
      </c>
      <c r="AA189" s="266">
        <v>129111670</v>
      </c>
    </row>
    <row r="190" spans="1:27" ht="33.75" hidden="1">
      <c r="A190" s="263" t="s">
        <v>3515</v>
      </c>
      <c r="B190" s="264" t="s">
        <v>3516</v>
      </c>
      <c r="C190" s="265" t="s">
        <v>3527</v>
      </c>
      <c r="D190" s="263" t="s">
        <v>3273</v>
      </c>
      <c r="E190" s="263" t="s">
        <v>3361</v>
      </c>
      <c r="F190" s="263" t="s">
        <v>3315</v>
      </c>
      <c r="G190" s="263"/>
      <c r="H190" s="263"/>
      <c r="I190" s="263"/>
      <c r="J190" s="263"/>
      <c r="K190" s="263"/>
      <c r="L190" s="263"/>
      <c r="M190" s="263" t="s">
        <v>3275</v>
      </c>
      <c r="N190" s="263" t="s">
        <v>3276</v>
      </c>
      <c r="O190" s="263" t="s">
        <v>3277</v>
      </c>
      <c r="P190" s="264" t="s">
        <v>3528</v>
      </c>
      <c r="Q190" s="266">
        <v>63612000</v>
      </c>
      <c r="R190" s="266">
        <v>0</v>
      </c>
      <c r="S190" s="266">
        <v>0</v>
      </c>
      <c r="T190" s="266">
        <v>63612000</v>
      </c>
      <c r="U190" s="266">
        <v>0</v>
      </c>
      <c r="V190" s="266">
        <v>0</v>
      </c>
      <c r="W190" s="266">
        <v>63612000</v>
      </c>
      <c r="X190" s="266">
        <v>0</v>
      </c>
      <c r="Y190" s="266">
        <v>0</v>
      </c>
      <c r="Z190" s="266">
        <v>0</v>
      </c>
      <c r="AA190" s="266">
        <v>0</v>
      </c>
    </row>
    <row r="191" spans="1:27" ht="67.5" hidden="1">
      <c r="A191" s="263" t="s">
        <v>3515</v>
      </c>
      <c r="B191" s="264" t="s">
        <v>3516</v>
      </c>
      <c r="C191" s="265" t="s">
        <v>208</v>
      </c>
      <c r="D191" s="263" t="s">
        <v>3368</v>
      </c>
      <c r="E191" s="263" t="s">
        <v>3414</v>
      </c>
      <c r="F191" s="263" t="s">
        <v>3370</v>
      </c>
      <c r="G191" s="263" t="s">
        <v>3412</v>
      </c>
      <c r="H191" s="263"/>
      <c r="I191" s="263"/>
      <c r="J191" s="263"/>
      <c r="K191" s="263"/>
      <c r="L191" s="263"/>
      <c r="M191" s="263" t="s">
        <v>3275</v>
      </c>
      <c r="N191" s="263" t="s">
        <v>3276</v>
      </c>
      <c r="O191" s="263" t="s">
        <v>3277</v>
      </c>
      <c r="P191" s="264" t="s">
        <v>3529</v>
      </c>
      <c r="Q191" s="266">
        <v>1400000000</v>
      </c>
      <c r="R191" s="266">
        <v>0</v>
      </c>
      <c r="S191" s="266">
        <v>0</v>
      </c>
      <c r="T191" s="266">
        <v>1400000000</v>
      </c>
      <c r="U191" s="266">
        <v>0</v>
      </c>
      <c r="V191" s="266">
        <v>525130091.69999999</v>
      </c>
      <c r="W191" s="266">
        <v>874869908.29999995</v>
      </c>
      <c r="X191" s="266">
        <v>476530091.69999999</v>
      </c>
      <c r="Y191" s="266">
        <v>173427857.40000001</v>
      </c>
      <c r="Z191" s="266">
        <v>173427857.40000001</v>
      </c>
      <c r="AA191" s="266">
        <v>173427857.40000001</v>
      </c>
    </row>
    <row r="192" spans="1:27" ht="33.75" hidden="1">
      <c r="A192" s="263" t="s">
        <v>3530</v>
      </c>
      <c r="B192" s="264" t="s">
        <v>3531</v>
      </c>
      <c r="C192" s="265" t="s">
        <v>3272</v>
      </c>
      <c r="D192" s="263" t="s">
        <v>3273</v>
      </c>
      <c r="E192" s="263" t="s">
        <v>3274</v>
      </c>
      <c r="F192" s="263" t="s">
        <v>3274</v>
      </c>
      <c r="G192" s="263" t="s">
        <v>3274</v>
      </c>
      <c r="H192" s="263"/>
      <c r="I192" s="263"/>
      <c r="J192" s="263"/>
      <c r="K192" s="263"/>
      <c r="L192" s="263"/>
      <c r="M192" s="263" t="s">
        <v>3275</v>
      </c>
      <c r="N192" s="263" t="s">
        <v>3276</v>
      </c>
      <c r="O192" s="263" t="s">
        <v>3277</v>
      </c>
      <c r="P192" s="264" t="s">
        <v>3278</v>
      </c>
      <c r="Q192" s="266">
        <v>1261485000</v>
      </c>
      <c r="R192" s="266">
        <v>0</v>
      </c>
      <c r="S192" s="266">
        <v>0</v>
      </c>
      <c r="T192" s="266">
        <v>1261485000</v>
      </c>
      <c r="U192" s="266">
        <v>0</v>
      </c>
      <c r="V192" s="266">
        <v>636076028</v>
      </c>
      <c r="W192" s="266">
        <v>625408972</v>
      </c>
      <c r="X192" s="266">
        <v>630959651</v>
      </c>
      <c r="Y192" s="266">
        <v>630959651</v>
      </c>
      <c r="Z192" s="266">
        <v>630959651</v>
      </c>
      <c r="AA192" s="266">
        <v>591364223</v>
      </c>
    </row>
    <row r="193" spans="1:27" ht="33.75" hidden="1">
      <c r="A193" s="263" t="s">
        <v>3530</v>
      </c>
      <c r="B193" s="264" t="s">
        <v>3531</v>
      </c>
      <c r="C193" s="265" t="s">
        <v>3279</v>
      </c>
      <c r="D193" s="263" t="s">
        <v>3273</v>
      </c>
      <c r="E193" s="263" t="s">
        <v>3274</v>
      </c>
      <c r="F193" s="263" t="s">
        <v>3274</v>
      </c>
      <c r="G193" s="263" t="s">
        <v>3280</v>
      </c>
      <c r="H193" s="263"/>
      <c r="I193" s="263"/>
      <c r="J193" s="263"/>
      <c r="K193" s="263"/>
      <c r="L193" s="263"/>
      <c r="M193" s="263" t="s">
        <v>3275</v>
      </c>
      <c r="N193" s="263" t="s">
        <v>3276</v>
      </c>
      <c r="O193" s="263" t="s">
        <v>3277</v>
      </c>
      <c r="P193" s="264" t="s">
        <v>3281</v>
      </c>
      <c r="Q193" s="266">
        <v>458358000</v>
      </c>
      <c r="R193" s="266">
        <v>0</v>
      </c>
      <c r="S193" s="266">
        <v>0</v>
      </c>
      <c r="T193" s="266">
        <v>458358000</v>
      </c>
      <c r="U193" s="266">
        <v>0</v>
      </c>
      <c r="V193" s="266">
        <v>212000216</v>
      </c>
      <c r="W193" s="266">
        <v>246357784</v>
      </c>
      <c r="X193" s="266">
        <v>210833773</v>
      </c>
      <c r="Y193" s="266">
        <v>204204389</v>
      </c>
      <c r="Z193" s="266">
        <v>204204389</v>
      </c>
      <c r="AA193" s="266">
        <v>204204389</v>
      </c>
    </row>
    <row r="194" spans="1:27" ht="33.75" hidden="1">
      <c r="A194" s="263" t="s">
        <v>3530</v>
      </c>
      <c r="B194" s="264" t="s">
        <v>3531</v>
      </c>
      <c r="C194" s="265" t="s">
        <v>3282</v>
      </c>
      <c r="D194" s="263" t="s">
        <v>3273</v>
      </c>
      <c r="E194" s="263" t="s">
        <v>3274</v>
      </c>
      <c r="F194" s="263" t="s">
        <v>3274</v>
      </c>
      <c r="G194" s="263" t="s">
        <v>3283</v>
      </c>
      <c r="H194" s="263"/>
      <c r="I194" s="263"/>
      <c r="J194" s="263"/>
      <c r="K194" s="263"/>
      <c r="L194" s="263"/>
      <c r="M194" s="263" t="s">
        <v>3275</v>
      </c>
      <c r="N194" s="263" t="s">
        <v>3276</v>
      </c>
      <c r="O194" s="263" t="s">
        <v>3277</v>
      </c>
      <c r="P194" s="264" t="s">
        <v>3284</v>
      </c>
      <c r="Q194" s="266">
        <v>155848000</v>
      </c>
      <c r="R194" s="266">
        <v>0</v>
      </c>
      <c r="S194" s="266">
        <v>0</v>
      </c>
      <c r="T194" s="266">
        <v>155848000</v>
      </c>
      <c r="U194" s="266">
        <v>0</v>
      </c>
      <c r="V194" s="266">
        <v>101333277</v>
      </c>
      <c r="W194" s="266">
        <v>54514723</v>
      </c>
      <c r="X194" s="266">
        <v>100126105</v>
      </c>
      <c r="Y194" s="266">
        <v>98726357</v>
      </c>
      <c r="Z194" s="266">
        <v>98726357</v>
      </c>
      <c r="AA194" s="266">
        <v>98726357</v>
      </c>
    </row>
    <row r="195" spans="1:27" ht="33.75" hidden="1">
      <c r="A195" s="263" t="s">
        <v>3530</v>
      </c>
      <c r="B195" s="264" t="s">
        <v>3531</v>
      </c>
      <c r="C195" s="265" t="s">
        <v>3285</v>
      </c>
      <c r="D195" s="263" t="s">
        <v>3273</v>
      </c>
      <c r="E195" s="263" t="s">
        <v>3280</v>
      </c>
      <c r="F195" s="263"/>
      <c r="G195" s="263"/>
      <c r="H195" s="263"/>
      <c r="I195" s="263"/>
      <c r="J195" s="263"/>
      <c r="K195" s="263"/>
      <c r="L195" s="263"/>
      <c r="M195" s="263" t="s">
        <v>3275</v>
      </c>
      <c r="N195" s="263" t="s">
        <v>3276</v>
      </c>
      <c r="O195" s="263" t="s">
        <v>3277</v>
      </c>
      <c r="P195" s="264" t="s">
        <v>3286</v>
      </c>
      <c r="Q195" s="266">
        <v>12608621000</v>
      </c>
      <c r="R195" s="266">
        <v>3800000000</v>
      </c>
      <c r="S195" s="266">
        <v>160000</v>
      </c>
      <c r="T195" s="266">
        <v>16408461000</v>
      </c>
      <c r="U195" s="266">
        <v>0</v>
      </c>
      <c r="V195" s="266">
        <v>14746916367.889999</v>
      </c>
      <c r="W195" s="266">
        <v>1661544632.1099999</v>
      </c>
      <c r="X195" s="266">
        <v>14122942618.6</v>
      </c>
      <c r="Y195" s="266">
        <v>6212521677.9799995</v>
      </c>
      <c r="Z195" s="266">
        <v>6162704826.1899996</v>
      </c>
      <c r="AA195" s="266">
        <v>6162704826.1899996</v>
      </c>
    </row>
    <row r="196" spans="1:27" ht="67.5" hidden="1">
      <c r="A196" s="263" t="s">
        <v>3530</v>
      </c>
      <c r="B196" s="264" t="s">
        <v>3531</v>
      </c>
      <c r="C196" s="265" t="s">
        <v>3532</v>
      </c>
      <c r="D196" s="263" t="s">
        <v>3273</v>
      </c>
      <c r="E196" s="263" t="s">
        <v>3283</v>
      </c>
      <c r="F196" s="263" t="s">
        <v>3283</v>
      </c>
      <c r="G196" s="263" t="s">
        <v>3274</v>
      </c>
      <c r="H196" s="263" t="s">
        <v>3533</v>
      </c>
      <c r="I196" s="263"/>
      <c r="J196" s="263"/>
      <c r="K196" s="263"/>
      <c r="L196" s="263"/>
      <c r="M196" s="263" t="s">
        <v>3275</v>
      </c>
      <c r="N196" s="263" t="s">
        <v>3276</v>
      </c>
      <c r="O196" s="263" t="s">
        <v>3277</v>
      </c>
      <c r="P196" s="264" t="s">
        <v>3534</v>
      </c>
      <c r="Q196" s="266">
        <v>1445502000</v>
      </c>
      <c r="R196" s="266">
        <v>0</v>
      </c>
      <c r="S196" s="266">
        <v>0</v>
      </c>
      <c r="T196" s="266">
        <v>1445502000</v>
      </c>
      <c r="U196" s="266">
        <v>0</v>
      </c>
      <c r="V196" s="266">
        <v>1225996784</v>
      </c>
      <c r="W196" s="266">
        <v>219505216</v>
      </c>
      <c r="X196" s="266">
        <v>613873727</v>
      </c>
      <c r="Y196" s="266">
        <v>613873727</v>
      </c>
      <c r="Z196" s="266">
        <v>613873727</v>
      </c>
      <c r="AA196" s="266">
        <v>613873727</v>
      </c>
    </row>
    <row r="197" spans="1:27" ht="33.75" hidden="1">
      <c r="A197" s="263" t="s">
        <v>3530</v>
      </c>
      <c r="B197" s="264" t="s">
        <v>3531</v>
      </c>
      <c r="C197" s="265" t="s">
        <v>3493</v>
      </c>
      <c r="D197" s="263" t="s">
        <v>3273</v>
      </c>
      <c r="E197" s="263" t="s">
        <v>3283</v>
      </c>
      <c r="F197" s="263" t="s">
        <v>3304</v>
      </c>
      <c r="G197" s="263" t="s">
        <v>3280</v>
      </c>
      <c r="H197" s="263" t="s">
        <v>3319</v>
      </c>
      <c r="I197" s="263"/>
      <c r="J197" s="263"/>
      <c r="K197" s="263"/>
      <c r="L197" s="263"/>
      <c r="M197" s="263" t="s">
        <v>3275</v>
      </c>
      <c r="N197" s="263" t="s">
        <v>3276</v>
      </c>
      <c r="O197" s="263" t="s">
        <v>3277</v>
      </c>
      <c r="P197" s="264" t="s">
        <v>3494</v>
      </c>
      <c r="Q197" s="266">
        <v>336446438000</v>
      </c>
      <c r="R197" s="266">
        <v>0</v>
      </c>
      <c r="S197" s="266">
        <v>0</v>
      </c>
      <c r="T197" s="266">
        <v>336446438000</v>
      </c>
      <c r="U197" s="266">
        <v>0</v>
      </c>
      <c r="V197" s="266">
        <v>336446438000</v>
      </c>
      <c r="W197" s="266">
        <v>0</v>
      </c>
      <c r="X197" s="266">
        <v>181178667605.17999</v>
      </c>
      <c r="Y197" s="266">
        <v>181176624876.17999</v>
      </c>
      <c r="Z197" s="266">
        <v>181174382780.04001</v>
      </c>
      <c r="AA197" s="266">
        <v>181174382780.04001</v>
      </c>
    </row>
    <row r="198" spans="1:27" ht="33.75" hidden="1">
      <c r="A198" s="263" t="s">
        <v>3530</v>
      </c>
      <c r="B198" s="264" t="s">
        <v>3531</v>
      </c>
      <c r="C198" s="265" t="s">
        <v>3493</v>
      </c>
      <c r="D198" s="263" t="s">
        <v>3273</v>
      </c>
      <c r="E198" s="263" t="s">
        <v>3283</v>
      </c>
      <c r="F198" s="263" t="s">
        <v>3304</v>
      </c>
      <c r="G198" s="263" t="s">
        <v>3280</v>
      </c>
      <c r="H198" s="263" t="s">
        <v>3319</v>
      </c>
      <c r="I198" s="263"/>
      <c r="J198" s="263"/>
      <c r="K198" s="263"/>
      <c r="L198" s="263"/>
      <c r="M198" s="263" t="s">
        <v>3437</v>
      </c>
      <c r="N198" s="263" t="s">
        <v>3469</v>
      </c>
      <c r="O198" s="263" t="s">
        <v>3277</v>
      </c>
      <c r="P198" s="264" t="s">
        <v>3494</v>
      </c>
      <c r="Q198" s="266">
        <v>10000000000</v>
      </c>
      <c r="R198" s="266">
        <v>0</v>
      </c>
      <c r="S198" s="266">
        <v>0</v>
      </c>
      <c r="T198" s="266">
        <v>10000000000</v>
      </c>
      <c r="U198" s="266">
        <v>0</v>
      </c>
      <c r="V198" s="266">
        <v>10000000000</v>
      </c>
      <c r="W198" s="266">
        <v>0</v>
      </c>
      <c r="X198" s="266">
        <v>0</v>
      </c>
      <c r="Y198" s="266">
        <v>0</v>
      </c>
      <c r="Z198" s="266">
        <v>0</v>
      </c>
      <c r="AA198" s="266">
        <v>0</v>
      </c>
    </row>
    <row r="199" spans="1:27" ht="33.75" hidden="1">
      <c r="A199" s="263" t="s">
        <v>3530</v>
      </c>
      <c r="B199" s="264" t="s">
        <v>3531</v>
      </c>
      <c r="C199" s="265" t="s">
        <v>3329</v>
      </c>
      <c r="D199" s="263" t="s">
        <v>3273</v>
      </c>
      <c r="E199" s="263" t="s">
        <v>3283</v>
      </c>
      <c r="F199" s="263" t="s">
        <v>3304</v>
      </c>
      <c r="G199" s="263" t="s">
        <v>3280</v>
      </c>
      <c r="H199" s="263" t="s">
        <v>3316</v>
      </c>
      <c r="I199" s="263"/>
      <c r="J199" s="263"/>
      <c r="K199" s="263"/>
      <c r="L199" s="263"/>
      <c r="M199" s="263" t="s">
        <v>3275</v>
      </c>
      <c r="N199" s="263" t="s">
        <v>3276</v>
      </c>
      <c r="O199" s="263" t="s">
        <v>3277</v>
      </c>
      <c r="P199" s="264" t="s">
        <v>3330</v>
      </c>
      <c r="Q199" s="266">
        <v>910000000</v>
      </c>
      <c r="R199" s="266">
        <v>0</v>
      </c>
      <c r="S199" s="266">
        <v>0</v>
      </c>
      <c r="T199" s="266">
        <v>910000000</v>
      </c>
      <c r="U199" s="266">
        <v>0</v>
      </c>
      <c r="V199" s="266">
        <v>910000000</v>
      </c>
      <c r="W199" s="266">
        <v>0</v>
      </c>
      <c r="X199" s="266">
        <v>0</v>
      </c>
      <c r="Y199" s="266">
        <v>0</v>
      </c>
      <c r="Z199" s="266">
        <v>0</v>
      </c>
      <c r="AA199" s="266">
        <v>0</v>
      </c>
    </row>
    <row r="200" spans="1:27" ht="33.75" hidden="1">
      <c r="A200" s="263" t="s">
        <v>3530</v>
      </c>
      <c r="B200" s="264" t="s">
        <v>3531</v>
      </c>
      <c r="C200" s="265" t="s">
        <v>3329</v>
      </c>
      <c r="D200" s="263" t="s">
        <v>3273</v>
      </c>
      <c r="E200" s="263" t="s">
        <v>3283</v>
      </c>
      <c r="F200" s="263" t="s">
        <v>3304</v>
      </c>
      <c r="G200" s="263" t="s">
        <v>3280</v>
      </c>
      <c r="H200" s="263" t="s">
        <v>3316</v>
      </c>
      <c r="I200" s="263"/>
      <c r="J200" s="263"/>
      <c r="K200" s="263"/>
      <c r="L200" s="263"/>
      <c r="M200" s="263" t="s">
        <v>3437</v>
      </c>
      <c r="N200" s="263" t="s">
        <v>3469</v>
      </c>
      <c r="O200" s="263" t="s">
        <v>3277</v>
      </c>
      <c r="P200" s="264" t="s">
        <v>3330</v>
      </c>
      <c r="Q200" s="266">
        <v>2190000000</v>
      </c>
      <c r="R200" s="266">
        <v>0</v>
      </c>
      <c r="S200" s="266">
        <v>0</v>
      </c>
      <c r="T200" s="266">
        <v>2190000000</v>
      </c>
      <c r="U200" s="266">
        <v>0</v>
      </c>
      <c r="V200" s="266">
        <v>2190000000</v>
      </c>
      <c r="W200" s="266">
        <v>0</v>
      </c>
      <c r="X200" s="266">
        <v>0</v>
      </c>
      <c r="Y200" s="266">
        <v>0</v>
      </c>
      <c r="Z200" s="266">
        <v>0</v>
      </c>
      <c r="AA200" s="266">
        <v>0</v>
      </c>
    </row>
    <row r="201" spans="1:27" ht="33.75" hidden="1">
      <c r="A201" s="263" t="s">
        <v>3530</v>
      </c>
      <c r="B201" s="264" t="s">
        <v>3531</v>
      </c>
      <c r="C201" s="265" t="s">
        <v>3495</v>
      </c>
      <c r="D201" s="263" t="s">
        <v>3273</v>
      </c>
      <c r="E201" s="263" t="s">
        <v>3283</v>
      </c>
      <c r="F201" s="263" t="s">
        <v>3304</v>
      </c>
      <c r="G201" s="263" t="s">
        <v>3280</v>
      </c>
      <c r="H201" s="263" t="s">
        <v>3496</v>
      </c>
      <c r="I201" s="263"/>
      <c r="J201" s="263"/>
      <c r="K201" s="263"/>
      <c r="L201" s="263"/>
      <c r="M201" s="263" t="s">
        <v>3275</v>
      </c>
      <c r="N201" s="263" t="s">
        <v>3276</v>
      </c>
      <c r="O201" s="263" t="s">
        <v>3277</v>
      </c>
      <c r="P201" s="264" t="s">
        <v>3497</v>
      </c>
      <c r="Q201" s="266">
        <v>8565341000</v>
      </c>
      <c r="R201" s="266">
        <v>0</v>
      </c>
      <c r="S201" s="266">
        <v>0</v>
      </c>
      <c r="T201" s="266">
        <v>8565341000</v>
      </c>
      <c r="U201" s="266">
        <v>0</v>
      </c>
      <c r="V201" s="266">
        <v>8565341000</v>
      </c>
      <c r="W201" s="266">
        <v>0</v>
      </c>
      <c r="X201" s="266">
        <v>7241428000</v>
      </c>
      <c r="Y201" s="266">
        <v>7241428000</v>
      </c>
      <c r="Z201" s="266">
        <v>7241428000</v>
      </c>
      <c r="AA201" s="266">
        <v>7241428000</v>
      </c>
    </row>
    <row r="202" spans="1:27" ht="33.75" hidden="1">
      <c r="A202" s="263" t="s">
        <v>3530</v>
      </c>
      <c r="B202" s="264" t="s">
        <v>3531</v>
      </c>
      <c r="C202" s="265" t="s">
        <v>3535</v>
      </c>
      <c r="D202" s="263" t="s">
        <v>3273</v>
      </c>
      <c r="E202" s="263" t="s">
        <v>3283</v>
      </c>
      <c r="F202" s="263" t="s">
        <v>3304</v>
      </c>
      <c r="G202" s="263" t="s">
        <v>3280</v>
      </c>
      <c r="H202" s="263" t="s">
        <v>3536</v>
      </c>
      <c r="I202" s="263"/>
      <c r="J202" s="263"/>
      <c r="K202" s="263"/>
      <c r="L202" s="263"/>
      <c r="M202" s="263" t="s">
        <v>3437</v>
      </c>
      <c r="N202" s="263" t="s">
        <v>3438</v>
      </c>
      <c r="O202" s="263" t="s">
        <v>3277</v>
      </c>
      <c r="P202" s="264" t="s">
        <v>3537</v>
      </c>
      <c r="Q202" s="266">
        <v>0</v>
      </c>
      <c r="R202" s="266">
        <v>25350000000</v>
      </c>
      <c r="S202" s="266">
        <v>0</v>
      </c>
      <c r="T202" s="266">
        <v>25350000000</v>
      </c>
      <c r="U202" s="266">
        <v>0</v>
      </c>
      <c r="V202" s="266">
        <v>25350000000</v>
      </c>
      <c r="W202" s="266">
        <v>0</v>
      </c>
      <c r="X202" s="266">
        <v>12267073659</v>
      </c>
      <c r="Y202" s="266">
        <v>8863858993</v>
      </c>
      <c r="Z202" s="266">
        <v>8863858993</v>
      </c>
      <c r="AA202" s="266">
        <v>8863858993</v>
      </c>
    </row>
    <row r="203" spans="1:27" ht="33.75" hidden="1">
      <c r="A203" s="263" t="s">
        <v>3530</v>
      </c>
      <c r="B203" s="264" t="s">
        <v>3531</v>
      </c>
      <c r="C203" s="265" t="s">
        <v>3331</v>
      </c>
      <c r="D203" s="263" t="s">
        <v>3273</v>
      </c>
      <c r="E203" s="263" t="s">
        <v>3283</v>
      </c>
      <c r="F203" s="263" t="s">
        <v>3304</v>
      </c>
      <c r="G203" s="263" t="s">
        <v>3280</v>
      </c>
      <c r="H203" s="263" t="s">
        <v>3332</v>
      </c>
      <c r="I203" s="263"/>
      <c r="J203" s="263"/>
      <c r="K203" s="263"/>
      <c r="L203" s="263"/>
      <c r="M203" s="263" t="s">
        <v>3275</v>
      </c>
      <c r="N203" s="263" t="s">
        <v>3276</v>
      </c>
      <c r="O203" s="263" t="s">
        <v>3277</v>
      </c>
      <c r="P203" s="264" t="s">
        <v>3333</v>
      </c>
      <c r="Q203" s="266">
        <v>5623000</v>
      </c>
      <c r="R203" s="266">
        <v>0</v>
      </c>
      <c r="S203" s="266">
        <v>0</v>
      </c>
      <c r="T203" s="266">
        <v>5623000</v>
      </c>
      <c r="U203" s="266">
        <v>0</v>
      </c>
      <c r="V203" s="266">
        <v>5607732</v>
      </c>
      <c r="W203" s="266">
        <v>15268</v>
      </c>
      <c r="X203" s="266">
        <v>5607732</v>
      </c>
      <c r="Y203" s="266">
        <v>5607732</v>
      </c>
      <c r="Z203" s="266">
        <v>5607732</v>
      </c>
      <c r="AA203" s="266">
        <v>5607732</v>
      </c>
    </row>
    <row r="204" spans="1:27" ht="33.75" hidden="1">
      <c r="A204" s="263" t="s">
        <v>3530</v>
      </c>
      <c r="B204" s="264" t="s">
        <v>3531</v>
      </c>
      <c r="C204" s="265" t="s">
        <v>3498</v>
      </c>
      <c r="D204" s="263" t="s">
        <v>3273</v>
      </c>
      <c r="E204" s="263" t="s">
        <v>3283</v>
      </c>
      <c r="F204" s="263" t="s">
        <v>3304</v>
      </c>
      <c r="G204" s="263" t="s">
        <v>3280</v>
      </c>
      <c r="H204" s="263" t="s">
        <v>3499</v>
      </c>
      <c r="I204" s="263"/>
      <c r="J204" s="263"/>
      <c r="K204" s="263"/>
      <c r="L204" s="263"/>
      <c r="M204" s="263" t="s">
        <v>3275</v>
      </c>
      <c r="N204" s="263" t="s">
        <v>3276</v>
      </c>
      <c r="O204" s="263" t="s">
        <v>3277</v>
      </c>
      <c r="P204" s="264" t="s">
        <v>3500</v>
      </c>
      <c r="Q204" s="266">
        <v>1616139000</v>
      </c>
      <c r="R204" s="266">
        <v>0</v>
      </c>
      <c r="S204" s="266">
        <v>0</v>
      </c>
      <c r="T204" s="266">
        <v>1616139000</v>
      </c>
      <c r="U204" s="266">
        <v>0</v>
      </c>
      <c r="V204" s="266">
        <v>1616139000</v>
      </c>
      <c r="W204" s="266">
        <v>0</v>
      </c>
      <c r="X204" s="266">
        <v>724840434</v>
      </c>
      <c r="Y204" s="266">
        <v>684840434</v>
      </c>
      <c r="Z204" s="266">
        <v>645297804</v>
      </c>
      <c r="AA204" s="266">
        <v>645297804</v>
      </c>
    </row>
    <row r="205" spans="1:27" ht="33.75" hidden="1">
      <c r="A205" s="263" t="s">
        <v>3530</v>
      </c>
      <c r="B205" s="264" t="s">
        <v>3531</v>
      </c>
      <c r="C205" s="265" t="s">
        <v>3341</v>
      </c>
      <c r="D205" s="263" t="s">
        <v>3273</v>
      </c>
      <c r="E205" s="263" t="s">
        <v>3283</v>
      </c>
      <c r="F205" s="263" t="s">
        <v>3276</v>
      </c>
      <c r="G205" s="263"/>
      <c r="H205" s="263"/>
      <c r="I205" s="263"/>
      <c r="J205" s="263"/>
      <c r="K205" s="263"/>
      <c r="L205" s="263"/>
      <c r="M205" s="263" t="s">
        <v>3275</v>
      </c>
      <c r="N205" s="263" t="s">
        <v>3276</v>
      </c>
      <c r="O205" s="263" t="s">
        <v>3277</v>
      </c>
      <c r="P205" s="264" t="s">
        <v>3342</v>
      </c>
      <c r="Q205" s="266">
        <v>263062000</v>
      </c>
      <c r="R205" s="266">
        <v>0</v>
      </c>
      <c r="S205" s="266">
        <v>0</v>
      </c>
      <c r="T205" s="266">
        <v>263062000</v>
      </c>
      <c r="U205" s="266">
        <v>0</v>
      </c>
      <c r="V205" s="266">
        <v>253620998.09</v>
      </c>
      <c r="W205" s="266">
        <v>9441001.9100000001</v>
      </c>
      <c r="X205" s="266">
        <v>253620998.09</v>
      </c>
      <c r="Y205" s="266">
        <v>185342623.09</v>
      </c>
      <c r="Z205" s="266">
        <v>185342623.09</v>
      </c>
      <c r="AA205" s="266">
        <v>185342623.09</v>
      </c>
    </row>
    <row r="206" spans="1:27" ht="33.75" hidden="1">
      <c r="A206" s="263" t="s">
        <v>3530</v>
      </c>
      <c r="B206" s="264" t="s">
        <v>3531</v>
      </c>
      <c r="C206" s="265" t="s">
        <v>3341</v>
      </c>
      <c r="D206" s="263" t="s">
        <v>3273</v>
      </c>
      <c r="E206" s="263" t="s">
        <v>3283</v>
      </c>
      <c r="F206" s="263" t="s">
        <v>3276</v>
      </c>
      <c r="G206" s="263"/>
      <c r="H206" s="263"/>
      <c r="I206" s="263"/>
      <c r="J206" s="263"/>
      <c r="K206" s="263"/>
      <c r="L206" s="263"/>
      <c r="M206" s="263" t="s">
        <v>3437</v>
      </c>
      <c r="N206" s="263" t="s">
        <v>3438</v>
      </c>
      <c r="O206" s="263" t="s">
        <v>3277</v>
      </c>
      <c r="P206" s="264" t="s">
        <v>3342</v>
      </c>
      <c r="Q206" s="266">
        <v>329000</v>
      </c>
      <c r="R206" s="266">
        <v>0</v>
      </c>
      <c r="S206" s="266">
        <v>0</v>
      </c>
      <c r="T206" s="266">
        <v>329000</v>
      </c>
      <c r="U206" s="266">
        <v>0</v>
      </c>
      <c r="V206" s="266">
        <v>0</v>
      </c>
      <c r="W206" s="266">
        <v>329000</v>
      </c>
      <c r="X206" s="266">
        <v>0</v>
      </c>
      <c r="Y206" s="266">
        <v>0</v>
      </c>
      <c r="Z206" s="266">
        <v>0</v>
      </c>
      <c r="AA206" s="266">
        <v>0</v>
      </c>
    </row>
    <row r="207" spans="1:27" ht="33.75" hidden="1">
      <c r="A207" s="263" t="s">
        <v>3530</v>
      </c>
      <c r="B207" s="264" t="s">
        <v>3531</v>
      </c>
      <c r="C207" s="265" t="s">
        <v>3341</v>
      </c>
      <c r="D207" s="263" t="s">
        <v>3273</v>
      </c>
      <c r="E207" s="263" t="s">
        <v>3283</v>
      </c>
      <c r="F207" s="263" t="s">
        <v>3276</v>
      </c>
      <c r="G207" s="263"/>
      <c r="H207" s="263"/>
      <c r="I207" s="263"/>
      <c r="J207" s="263"/>
      <c r="K207" s="263"/>
      <c r="L207" s="263"/>
      <c r="M207" s="263" t="s">
        <v>3437</v>
      </c>
      <c r="N207" s="263" t="s">
        <v>3469</v>
      </c>
      <c r="O207" s="263" t="s">
        <v>3277</v>
      </c>
      <c r="P207" s="264" t="s">
        <v>3342</v>
      </c>
      <c r="Q207" s="266">
        <v>2150705000</v>
      </c>
      <c r="R207" s="266">
        <v>0</v>
      </c>
      <c r="S207" s="266">
        <v>0</v>
      </c>
      <c r="T207" s="266">
        <v>2150705000</v>
      </c>
      <c r="U207" s="266">
        <v>0</v>
      </c>
      <c r="V207" s="266">
        <v>2150705000</v>
      </c>
      <c r="W207" s="266">
        <v>0</v>
      </c>
      <c r="X207" s="266">
        <v>1728759430.4100001</v>
      </c>
      <c r="Y207" s="266">
        <v>1727004828.4100001</v>
      </c>
      <c r="Z207" s="266">
        <v>1727004828.4100001</v>
      </c>
      <c r="AA207" s="266">
        <v>1727004828.4100001</v>
      </c>
    </row>
    <row r="208" spans="1:27" ht="33.75" hidden="1">
      <c r="A208" s="263" t="s">
        <v>3530</v>
      </c>
      <c r="B208" s="264" t="s">
        <v>3531</v>
      </c>
      <c r="C208" s="265" t="s">
        <v>3360</v>
      </c>
      <c r="D208" s="263" t="s">
        <v>3273</v>
      </c>
      <c r="E208" s="263" t="s">
        <v>3361</v>
      </c>
      <c r="F208" s="263" t="s">
        <v>3274</v>
      </c>
      <c r="G208" s="263"/>
      <c r="H208" s="263"/>
      <c r="I208" s="263"/>
      <c r="J208" s="263"/>
      <c r="K208" s="263"/>
      <c r="L208" s="263"/>
      <c r="M208" s="263" t="s">
        <v>3275</v>
      </c>
      <c r="N208" s="263" t="s">
        <v>3276</v>
      </c>
      <c r="O208" s="263" t="s">
        <v>3277</v>
      </c>
      <c r="P208" s="264" t="s">
        <v>3362</v>
      </c>
      <c r="Q208" s="266">
        <v>200000000</v>
      </c>
      <c r="R208" s="266">
        <v>160000</v>
      </c>
      <c r="S208" s="266">
        <v>0</v>
      </c>
      <c r="T208" s="266">
        <v>200160000</v>
      </c>
      <c r="U208" s="266">
        <v>0</v>
      </c>
      <c r="V208" s="266">
        <v>200139568</v>
      </c>
      <c r="W208" s="266">
        <v>20432</v>
      </c>
      <c r="X208" s="266">
        <v>200139568</v>
      </c>
      <c r="Y208" s="266">
        <v>200139568</v>
      </c>
      <c r="Z208" s="266">
        <v>200139568</v>
      </c>
      <c r="AA208" s="266">
        <v>200139568</v>
      </c>
    </row>
    <row r="209" spans="1:27" ht="33.75" hidden="1">
      <c r="A209" s="263" t="s">
        <v>3530</v>
      </c>
      <c r="B209" s="264" t="s">
        <v>3531</v>
      </c>
      <c r="C209" s="265" t="s">
        <v>3538</v>
      </c>
      <c r="D209" s="263" t="s">
        <v>3273</v>
      </c>
      <c r="E209" s="263" t="s">
        <v>3361</v>
      </c>
      <c r="F209" s="263" t="s">
        <v>3304</v>
      </c>
      <c r="G209" s="263" t="s">
        <v>3304</v>
      </c>
      <c r="H209" s="263"/>
      <c r="I209" s="263"/>
      <c r="J209" s="263"/>
      <c r="K209" s="263"/>
      <c r="L209" s="263"/>
      <c r="M209" s="263" t="s">
        <v>3275</v>
      </c>
      <c r="N209" s="263" t="s">
        <v>3276</v>
      </c>
      <c r="O209" s="263" t="s">
        <v>3277</v>
      </c>
      <c r="P209" s="264" t="s">
        <v>3539</v>
      </c>
      <c r="Q209" s="266">
        <v>6000000</v>
      </c>
      <c r="R209" s="266">
        <v>0</v>
      </c>
      <c r="S209" s="266">
        <v>0</v>
      </c>
      <c r="T209" s="266">
        <v>6000000</v>
      </c>
      <c r="U209" s="266">
        <v>0</v>
      </c>
      <c r="V209" s="266">
        <v>0</v>
      </c>
      <c r="W209" s="266">
        <v>6000000</v>
      </c>
      <c r="X209" s="266">
        <v>0</v>
      </c>
      <c r="Y209" s="266">
        <v>0</v>
      </c>
      <c r="Z209" s="266">
        <v>0</v>
      </c>
      <c r="AA209" s="266">
        <v>0</v>
      </c>
    </row>
    <row r="210" spans="1:27" ht="78.75" hidden="1">
      <c r="A210" s="263" t="s">
        <v>3530</v>
      </c>
      <c r="B210" s="264" t="s">
        <v>3531</v>
      </c>
      <c r="C210" s="265" t="s">
        <v>208</v>
      </c>
      <c r="D210" s="263" t="s">
        <v>3368</v>
      </c>
      <c r="E210" s="263" t="s">
        <v>3414</v>
      </c>
      <c r="F210" s="263" t="s">
        <v>3370</v>
      </c>
      <c r="G210" s="263" t="s">
        <v>3412</v>
      </c>
      <c r="H210" s="263"/>
      <c r="I210" s="263"/>
      <c r="J210" s="263"/>
      <c r="K210" s="263"/>
      <c r="L210" s="263"/>
      <c r="M210" s="263" t="s">
        <v>3275</v>
      </c>
      <c r="N210" s="263" t="s">
        <v>3276</v>
      </c>
      <c r="O210" s="263" t="s">
        <v>3277</v>
      </c>
      <c r="P210" s="264" t="s">
        <v>3540</v>
      </c>
      <c r="Q210" s="266">
        <v>1100000000</v>
      </c>
      <c r="R210" s="266">
        <v>0</v>
      </c>
      <c r="S210" s="266">
        <v>0</v>
      </c>
      <c r="T210" s="266">
        <v>1100000000</v>
      </c>
      <c r="U210" s="266">
        <v>0</v>
      </c>
      <c r="V210" s="266">
        <v>598710297</v>
      </c>
      <c r="W210" s="266">
        <v>501289703</v>
      </c>
      <c r="X210" s="266">
        <v>597621983</v>
      </c>
      <c r="Y210" s="266">
        <v>181639055</v>
      </c>
      <c r="Z210" s="266">
        <v>174636419</v>
      </c>
      <c r="AA210" s="266">
        <v>174636419</v>
      </c>
    </row>
    <row r="211" spans="1:27" hidden="1">
      <c r="A211" s="263" t="s">
        <v>3239</v>
      </c>
      <c r="B211" s="264" t="s">
        <v>3239</v>
      </c>
      <c r="C211" s="265" t="s">
        <v>3239</v>
      </c>
      <c r="D211" s="263" t="s">
        <v>3239</v>
      </c>
      <c r="E211" s="263" t="s">
        <v>3239</v>
      </c>
      <c r="F211" s="263" t="s">
        <v>3239</v>
      </c>
      <c r="G211" s="263" t="s">
        <v>3239</v>
      </c>
      <c r="H211" s="263" t="s">
        <v>3239</v>
      </c>
      <c r="I211" s="263" t="s">
        <v>3239</v>
      </c>
      <c r="J211" s="263" t="s">
        <v>3239</v>
      </c>
      <c r="K211" s="263" t="s">
        <v>3239</v>
      </c>
      <c r="L211" s="263" t="s">
        <v>3239</v>
      </c>
      <c r="M211" s="263" t="s">
        <v>3239</v>
      </c>
      <c r="N211" s="263" t="s">
        <v>3239</v>
      </c>
      <c r="O211" s="263" t="s">
        <v>3239</v>
      </c>
      <c r="P211" s="264" t="s">
        <v>3239</v>
      </c>
      <c r="Q211" s="266">
        <v>50266754344488</v>
      </c>
      <c r="R211" s="266">
        <v>72813088372</v>
      </c>
      <c r="S211" s="266">
        <v>8078065372</v>
      </c>
      <c r="T211" s="266">
        <v>50331489367488</v>
      </c>
      <c r="U211" s="266">
        <v>291975235636</v>
      </c>
      <c r="V211" s="266">
        <v>47267643994704.297</v>
      </c>
      <c r="W211" s="266">
        <v>2771870137147.7202</v>
      </c>
      <c r="X211" s="266">
        <v>26388496936872.301</v>
      </c>
      <c r="Y211" s="266">
        <v>24205310974915.5</v>
      </c>
      <c r="Z211" s="266">
        <v>24204406759142.699</v>
      </c>
      <c r="AA211" s="266">
        <v>24204239004311.699</v>
      </c>
    </row>
    <row r="212" spans="1:27" hidden="1">
      <c r="A212" s="263" t="s">
        <v>3239</v>
      </c>
      <c r="B212" s="267" t="s">
        <v>3239</v>
      </c>
      <c r="C212" s="265" t="s">
        <v>3239</v>
      </c>
      <c r="D212" s="263" t="s">
        <v>3239</v>
      </c>
      <c r="E212" s="263" t="s">
        <v>3239</v>
      </c>
      <c r="F212" s="263" t="s">
        <v>3239</v>
      </c>
      <c r="G212" s="263" t="s">
        <v>3239</v>
      </c>
      <c r="H212" s="263" t="s">
        <v>3239</v>
      </c>
      <c r="I212" s="263" t="s">
        <v>3239</v>
      </c>
      <c r="J212" s="263" t="s">
        <v>3239</v>
      </c>
      <c r="K212" s="263" t="s">
        <v>3239</v>
      </c>
      <c r="L212" s="263" t="s">
        <v>3239</v>
      </c>
      <c r="M212" s="263" t="s">
        <v>3239</v>
      </c>
      <c r="N212" s="263" t="s">
        <v>3239</v>
      </c>
      <c r="O212" s="263" t="s">
        <v>3239</v>
      </c>
      <c r="P212" s="264" t="s">
        <v>3239</v>
      </c>
      <c r="Q212" s="268" t="s">
        <v>3239</v>
      </c>
      <c r="R212" s="268" t="s">
        <v>3239</v>
      </c>
      <c r="S212" s="268" t="s">
        <v>3239</v>
      </c>
      <c r="T212" s="268" t="s">
        <v>3239</v>
      </c>
      <c r="U212" s="268" t="s">
        <v>3239</v>
      </c>
      <c r="V212" s="268" t="s">
        <v>3239</v>
      </c>
      <c r="W212" s="268" t="s">
        <v>3239</v>
      </c>
      <c r="X212" s="268" t="s">
        <v>3239</v>
      </c>
      <c r="Y212" s="268" t="s">
        <v>3239</v>
      </c>
      <c r="Z212" s="268" t="s">
        <v>3239</v>
      </c>
      <c r="AA212" s="268" t="s">
        <v>3239</v>
      </c>
    </row>
    <row r="213" spans="1:27" ht="0" hidden="1" customHeight="1">
      <c r="Y213" s="262"/>
    </row>
    <row r="214" spans="1:27" ht="33.950000000000003" customHeight="1"/>
  </sheetData>
  <autoFilter ref="A4:AB212" xr:uid="{2ECE0DA0-6133-4156-9D68-8732CE5D41CB}">
    <filterColumn colId="1">
      <filters>
        <filter val="MINISTERIO  DE SALUD Y PROTECCIÓN SOCIAL - UNIDAD ADMINISTRATIVA ESPECIAL FONDO NACIONAL DE ESTUPEFACIENTES"/>
      </filters>
    </filterColumn>
    <filterColumn colId="2">
      <filters>
        <filter val="C-1999-0300-1"/>
        <filter val="C-1999-0300-10"/>
        <filter val="C-1999-0300-11"/>
        <filter val="C-1999-0300-12"/>
        <filter val="C-1999-0300-13"/>
        <filter val="C-1999-0300-14"/>
      </filters>
    </filterColumn>
    <filterColumn colId="3">
      <filters>
        <filter val="C"/>
      </filters>
    </filterColumn>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5919E-E2CC-41FF-A7F5-1F2DF817321C}">
  <dimension ref="A1:E33"/>
  <sheetViews>
    <sheetView workbookViewId="0">
      <selection activeCell="Y83" sqref="Y83"/>
    </sheetView>
  </sheetViews>
  <sheetFormatPr baseColWidth="10" defaultRowHeight="15"/>
  <cols>
    <col min="1" max="1" width="46.85546875" bestFit="1" customWidth="1"/>
    <col min="2" max="2" width="11.7109375" bestFit="1" customWidth="1"/>
    <col min="3" max="4" width="21.140625" bestFit="1" customWidth="1"/>
    <col min="5" max="5" width="16.28515625" bestFit="1" customWidth="1"/>
  </cols>
  <sheetData>
    <row r="1" spans="1:5" ht="22.5">
      <c r="A1" s="197" t="s">
        <v>335</v>
      </c>
      <c r="B1" s="197" t="s">
        <v>3179</v>
      </c>
      <c r="C1" s="198" t="s">
        <v>3541</v>
      </c>
      <c r="D1" s="198" t="s">
        <v>3542</v>
      </c>
      <c r="E1" s="199" t="s">
        <v>3180</v>
      </c>
    </row>
    <row r="2" spans="1:5">
      <c r="A2" s="200" t="s">
        <v>3181</v>
      </c>
      <c r="B2" s="201" t="s">
        <v>89</v>
      </c>
      <c r="C2" s="202">
        <f>VLOOKUP(B2,EjecucionAgregadaJUN2023!$C$43:$AA$83,23,FALSE)</f>
        <v>416493255</v>
      </c>
      <c r="D2" s="202">
        <f>SUM(DESF14!AU10:AU16)</f>
        <v>416493255</v>
      </c>
      <c r="E2" s="203">
        <f t="shared" ref="E2:E28" si="0">C2-D2</f>
        <v>0</v>
      </c>
    </row>
    <row r="3" spans="1:5">
      <c r="A3" s="200" t="s">
        <v>3182</v>
      </c>
      <c r="B3" s="201" t="s">
        <v>192</v>
      </c>
      <c r="C3" s="202">
        <f>VLOOKUP(B3,EjecucionAgregadaJUN2023!$C$43:$AA$83,23,FALSE)</f>
        <v>182743759</v>
      </c>
      <c r="D3" s="202">
        <f>SUM(DESF14!AU17:AU23)</f>
        <v>182743759</v>
      </c>
      <c r="E3" s="203">
        <f t="shared" si="0"/>
        <v>0</v>
      </c>
    </row>
    <row r="4" spans="1:5">
      <c r="A4" s="200" t="s">
        <v>3183</v>
      </c>
      <c r="B4" s="201" t="s">
        <v>179</v>
      </c>
      <c r="C4" s="202">
        <f>VLOOKUP(B4,EjecucionAgregadaJUN2023!$C$43:$AA$83,23,FALSE)</f>
        <v>262243667</v>
      </c>
      <c r="D4" s="202">
        <f>SUM(DESF14!AU38:AU40)</f>
        <v>262243667</v>
      </c>
      <c r="E4" s="203">
        <f t="shared" si="0"/>
        <v>0</v>
      </c>
    </row>
    <row r="5" spans="1:5">
      <c r="A5" s="200" t="s">
        <v>3183</v>
      </c>
      <c r="B5" s="201" t="s">
        <v>184</v>
      </c>
      <c r="C5" s="202">
        <f>VLOOKUP(B5,EjecucionAgregadaJUN2023!$C$43:$AA$83,23,FALSE)</f>
        <v>764203356</v>
      </c>
      <c r="D5" s="202">
        <f>SUM(DESF14!AU42:AU45)</f>
        <v>764203346</v>
      </c>
      <c r="E5" s="203">
        <f t="shared" si="0"/>
        <v>10</v>
      </c>
    </row>
    <row r="6" spans="1:5">
      <c r="A6" s="200" t="s">
        <v>3184</v>
      </c>
      <c r="B6" s="201" t="s">
        <v>106</v>
      </c>
      <c r="C6" s="202">
        <f>VLOOKUP(B6,EjecucionAgregadaJUN2023!$C$43:$AA$83,23,FALSE)</f>
        <v>11752884954.85</v>
      </c>
      <c r="D6" s="202">
        <f>SUM(DESF14!AU62:AU73)</f>
        <v>11752884954.85</v>
      </c>
      <c r="E6" s="203">
        <f t="shared" si="0"/>
        <v>0</v>
      </c>
    </row>
    <row r="7" spans="1:5">
      <c r="A7" s="200" t="s">
        <v>3185</v>
      </c>
      <c r="B7" s="201" t="s">
        <v>122</v>
      </c>
      <c r="C7" s="202">
        <f>VLOOKUP(B7,EjecucionAgregadaJUN2023!$C$43:$AA$83,23,FALSE)</f>
        <v>235400537</v>
      </c>
      <c r="D7" s="202">
        <f>SUM(DESF14!AU74:AU78)</f>
        <v>235400537</v>
      </c>
      <c r="E7" s="203">
        <f t="shared" si="0"/>
        <v>0</v>
      </c>
    </row>
    <row r="8" spans="1:5">
      <c r="A8" s="200" t="s">
        <v>3186</v>
      </c>
      <c r="B8" s="201" t="s">
        <v>19</v>
      </c>
      <c r="C8" s="202">
        <f>VLOOKUP(B8,EjecucionAgregadaJUN2023!$C$43:$AA$83,23,FALSE)</f>
        <v>6149851827.4099998</v>
      </c>
      <c r="D8" s="202">
        <f>SUM(DESF14!AU92:AU107)</f>
        <v>6149851827.7200003</v>
      </c>
      <c r="E8" s="203">
        <f t="shared" si="0"/>
        <v>-0.31000041961669922</v>
      </c>
    </row>
    <row r="9" spans="1:5">
      <c r="A9" s="200" t="s">
        <v>3186</v>
      </c>
      <c r="B9" s="201" t="s">
        <v>29</v>
      </c>
      <c r="C9" s="202">
        <f>VLOOKUP(B9,EjecucionAgregadaJUN2023!$C$43:$AA$83,23,FALSE)</f>
        <v>2205507405.4000001</v>
      </c>
      <c r="D9" s="202">
        <f>SUM(DESF14!AU82:AU86)</f>
        <v>2205507405.4000001</v>
      </c>
      <c r="E9" s="203">
        <f t="shared" si="0"/>
        <v>0</v>
      </c>
    </row>
    <row r="10" spans="1:5">
      <c r="A10" s="200" t="s">
        <v>3186</v>
      </c>
      <c r="B10" s="201" t="s">
        <v>136</v>
      </c>
      <c r="C10" s="202">
        <f>VLOOKUP(B10,EjecucionAgregadaJUN2023!$C$43:$AA$83,23,FALSE)</f>
        <v>21182746736</v>
      </c>
      <c r="D10" s="202">
        <f>SUM(DESF14!AU89:AU91)</f>
        <v>21182746736</v>
      </c>
      <c r="E10" s="203">
        <f t="shared" si="0"/>
        <v>0</v>
      </c>
    </row>
    <row r="11" spans="1:5">
      <c r="A11" s="200" t="s">
        <v>3187</v>
      </c>
      <c r="B11" s="201" t="s">
        <v>59</v>
      </c>
      <c r="C11" s="202">
        <f>VLOOKUP(B11,EjecucionAgregadaJUN2023!$C$43:$AA$83,23,FALSE)</f>
        <v>261836020</v>
      </c>
      <c r="D11" s="202">
        <f>SUM(DESF14!AU117:AU122)</f>
        <v>261836020</v>
      </c>
      <c r="E11" s="203">
        <f t="shared" si="0"/>
        <v>0</v>
      </c>
    </row>
    <row r="12" spans="1:5">
      <c r="A12" s="200" t="s">
        <v>3187</v>
      </c>
      <c r="B12" s="201" t="s">
        <v>39</v>
      </c>
      <c r="C12" s="202">
        <f>VLOOKUP(B12,EjecucionAgregadaJUN2023!$C$43:$AA$83,23,FALSE)</f>
        <v>231308709</v>
      </c>
      <c r="D12" s="202">
        <f>SUM(DESF14!AU126:AU129)</f>
        <v>231308709</v>
      </c>
      <c r="E12" s="203">
        <f t="shared" si="0"/>
        <v>0</v>
      </c>
    </row>
    <row r="13" spans="1:5">
      <c r="A13" s="200" t="s">
        <v>3188</v>
      </c>
      <c r="B13" s="201" t="s">
        <v>79</v>
      </c>
      <c r="C13" s="202">
        <f>VLOOKUP(B13,EjecucionAgregadaJUN2023!$C$43:$AA$83,23,FALSE)</f>
        <v>7588163363.5699997</v>
      </c>
      <c r="D13" s="202">
        <f>SUM(DESF14!AU130:AU147)</f>
        <v>7588163364</v>
      </c>
      <c r="E13" s="203">
        <f t="shared" si="0"/>
        <v>-0.43000030517578125</v>
      </c>
    </row>
    <row r="14" spans="1:5">
      <c r="A14" s="200" t="s">
        <v>3188</v>
      </c>
      <c r="B14" s="201" t="s">
        <v>69</v>
      </c>
      <c r="C14" s="202">
        <f>VLOOKUP(B14,EjecucionAgregadaJUN2023!$C$43:$AA$83,23,FALSE)</f>
        <v>490366155938.12</v>
      </c>
      <c r="D14" s="202">
        <f>SUM(DESF14!AU148:AU151)</f>
        <v>490366155939</v>
      </c>
      <c r="E14" s="203">
        <f t="shared" si="0"/>
        <v>-0.8800048828125</v>
      </c>
    </row>
    <row r="15" spans="1:5">
      <c r="A15" s="200" t="s">
        <v>3189</v>
      </c>
      <c r="B15" s="201" t="s">
        <v>98</v>
      </c>
      <c r="C15" s="202">
        <f>VLOOKUP(B15,EjecucionAgregadaJUN2023!$C$43:$AA$83,23,FALSE)</f>
        <v>2206491094.5999999</v>
      </c>
      <c r="D15" s="202">
        <f>SUM(DESF14!AU153:AU166)</f>
        <v>2206491095</v>
      </c>
      <c r="E15" s="203">
        <f t="shared" si="0"/>
        <v>-0.40000009536743164</v>
      </c>
    </row>
    <row r="16" spans="1:5">
      <c r="A16" s="200" t="s">
        <v>3190</v>
      </c>
      <c r="B16" s="201" t="s">
        <v>49</v>
      </c>
      <c r="C16" s="202">
        <f>VLOOKUP(B16,EjecucionAgregadaJUN2023!$C$43:$AA$83,23,FALSE)</f>
        <v>1415047269</v>
      </c>
      <c r="D16" s="202">
        <f>SUM(DESF14!AU167:AU173)</f>
        <v>1415047269</v>
      </c>
      <c r="E16" s="203">
        <f t="shared" si="0"/>
        <v>0</v>
      </c>
    </row>
    <row r="17" spans="1:5">
      <c r="A17" s="200" t="s">
        <v>3190</v>
      </c>
      <c r="B17" s="201" t="s">
        <v>143</v>
      </c>
      <c r="C17" s="202">
        <f>VLOOKUP(B17,EjecucionAgregadaJUN2023!$C$43:$AA$83,23,FALSE)</f>
        <v>294257928968.69</v>
      </c>
      <c r="D17" s="202">
        <f>SUM(DESF14!AU174:AU175)</f>
        <v>294257928969</v>
      </c>
      <c r="E17" s="203">
        <f t="shared" si="0"/>
        <v>-0.30999755859375</v>
      </c>
    </row>
    <row r="18" spans="1:5">
      <c r="A18" s="200" t="s">
        <v>3190</v>
      </c>
      <c r="B18" s="201" t="s">
        <v>150</v>
      </c>
      <c r="C18" s="202">
        <f>VLOOKUP(B18,EjecucionAgregadaJUN2023!$C$43:$AA$83,23,FALSE)</f>
        <v>0</v>
      </c>
      <c r="D18" s="202">
        <f>SUM(DESF14!AU176:AU177)</f>
        <v>0</v>
      </c>
      <c r="E18" s="203">
        <f t="shared" si="0"/>
        <v>0</v>
      </c>
    </row>
    <row r="19" spans="1:5">
      <c r="A19" s="200" t="s">
        <v>3191</v>
      </c>
      <c r="B19" s="201" t="s">
        <v>114</v>
      </c>
      <c r="C19" s="202">
        <f>VLOOKUP(B19,EjecucionAgregadaJUN2023!$C$43:$AA$83,23,FALSE)</f>
        <v>1528098506</v>
      </c>
      <c r="D19" s="202">
        <f>SUM(DESF14!AU179:AU186)</f>
        <v>1528098506</v>
      </c>
      <c r="E19" s="203">
        <f t="shared" si="0"/>
        <v>0</v>
      </c>
    </row>
    <row r="20" spans="1:5">
      <c r="A20" s="200" t="s">
        <v>3191</v>
      </c>
      <c r="B20" s="201" t="s">
        <v>1412</v>
      </c>
      <c r="C20" s="202">
        <f>VLOOKUP(B20,EjecucionAgregadaJUN2023!$C$43:$AA$83,23,FALSE)</f>
        <v>0</v>
      </c>
      <c r="D20" s="202">
        <f>SUM(DESF14!AU187:AU190)</f>
        <v>0</v>
      </c>
      <c r="E20" s="203">
        <f t="shared" si="0"/>
        <v>0</v>
      </c>
    </row>
    <row r="21" spans="1:5">
      <c r="A21" s="200" t="s">
        <v>3192</v>
      </c>
      <c r="B21" s="201" t="s">
        <v>129</v>
      </c>
      <c r="C21" s="202">
        <f>VLOOKUP(B21,EjecucionAgregadaJUN2023!$C$43:$AA$83,23,FALSE)</f>
        <v>620979208.39999998</v>
      </c>
      <c r="D21" s="202">
        <f>SUM(DESF14!AU210:AU230,DESF14!AU234)</f>
        <v>620979208.39999998</v>
      </c>
      <c r="E21" s="205">
        <f t="shared" si="0"/>
        <v>0</v>
      </c>
    </row>
    <row r="22" spans="1:5">
      <c r="A22" s="200" t="s">
        <v>3193</v>
      </c>
      <c r="B22" s="201" t="s">
        <v>174</v>
      </c>
      <c r="C22" s="202">
        <f>VLOOKUP(B22,EjecucionAgregadaJUN2023!$C$43:$AA$83,23,FALSE)</f>
        <v>460482605</v>
      </c>
      <c r="D22" s="202">
        <f>SUM(DESF14!AU236:AU245)</f>
        <v>460482605</v>
      </c>
      <c r="E22" s="203">
        <f t="shared" si="0"/>
        <v>0</v>
      </c>
    </row>
    <row r="23" spans="1:5">
      <c r="A23" s="200" t="s">
        <v>3194</v>
      </c>
      <c r="B23" s="201" t="s">
        <v>163</v>
      </c>
      <c r="C23" s="202">
        <f>VLOOKUP(B23,EjecucionAgregadaJUN2023!$C$43:$AA$83,23,FALSE)</f>
        <v>661672127</v>
      </c>
      <c r="D23" s="202">
        <f>SUM(DESF14!AU249:AU264)</f>
        <v>661672127</v>
      </c>
      <c r="E23" s="203">
        <f t="shared" si="0"/>
        <v>0</v>
      </c>
    </row>
    <row r="24" spans="1:5">
      <c r="A24" s="200" t="s">
        <v>3195</v>
      </c>
      <c r="B24" s="201" t="s">
        <v>157</v>
      </c>
      <c r="C24" s="202">
        <f>VLOOKUP(B24,EjecucionAgregadaJUN2023!$C$43:$AA$83,23,FALSE)</f>
        <v>902073151.55999994</v>
      </c>
      <c r="D24" s="202">
        <f>SUM(DESF14!AU267:AU277)</f>
        <v>902073152</v>
      </c>
      <c r="E24" s="203">
        <f t="shared" si="0"/>
        <v>-0.44000005722045898</v>
      </c>
    </row>
    <row r="25" spans="1:5">
      <c r="A25" s="200" t="s">
        <v>3195</v>
      </c>
      <c r="B25" s="201" t="s">
        <v>169</v>
      </c>
      <c r="C25" s="202">
        <f>VLOOKUP(B25,EjecucionAgregadaJUN2023!$C$43:$AA$83,23,FALSE)</f>
        <v>0</v>
      </c>
      <c r="D25" s="202">
        <f>DESF14!AU278+DESF14!AU279</f>
        <v>0</v>
      </c>
      <c r="E25" s="203">
        <f t="shared" si="0"/>
        <v>0</v>
      </c>
    </row>
    <row r="26" spans="1:5">
      <c r="A26" s="200" t="s">
        <v>3196</v>
      </c>
      <c r="B26" s="201" t="s">
        <v>196</v>
      </c>
      <c r="C26" s="202">
        <f>VLOOKUP(B26,EjecucionAgregadaJUN2023!$C$43:$AA$83,23,FALSE)</f>
        <v>116927076</v>
      </c>
      <c r="D26" s="202">
        <f>SUM(DESF14!AU285:AU288)</f>
        <v>116927076</v>
      </c>
      <c r="E26" s="203">
        <f t="shared" si="0"/>
        <v>0</v>
      </c>
    </row>
    <row r="27" spans="1:5">
      <c r="A27" s="200" t="s">
        <v>3196</v>
      </c>
      <c r="B27" s="201" t="s">
        <v>187</v>
      </c>
      <c r="C27" s="202">
        <f>VLOOKUP(B27,EjecucionAgregadaJUN2023!$C$43:$AA$83,23,FALSE)</f>
        <v>0</v>
      </c>
      <c r="D27" s="206">
        <f>SUM(DESF14!AU298:AU301)</f>
        <v>0</v>
      </c>
      <c r="E27" s="203">
        <f t="shared" si="0"/>
        <v>0</v>
      </c>
    </row>
    <row r="28" spans="1:5">
      <c r="A28" s="207" t="s">
        <v>3196</v>
      </c>
      <c r="B28" s="208" t="s">
        <v>200</v>
      </c>
      <c r="C28" s="202">
        <f>VLOOKUP(B28,EjecucionAgregadaJUN2023!$C$43:$AA$83,23,FALSE)</f>
        <v>19393910</v>
      </c>
      <c r="D28" s="202">
        <f>DESF14!AU280</f>
        <v>19393910</v>
      </c>
      <c r="E28" s="203">
        <f t="shared" si="0"/>
        <v>0</v>
      </c>
    </row>
    <row r="29" spans="1:5" ht="15.75">
      <c r="A29" s="368" t="s">
        <v>3197</v>
      </c>
      <c r="B29" s="369"/>
      <c r="C29" s="209">
        <f>SUM(C2:C28)</f>
        <v>843788633444.59998</v>
      </c>
      <c r="D29" s="209">
        <f>SUM(D2:D28)</f>
        <v>843788633437.37</v>
      </c>
      <c r="E29" s="204">
        <f>C29-D29</f>
        <v>7.22998046875</v>
      </c>
    </row>
    <row r="30" spans="1:5">
      <c r="A30" s="207" t="s">
        <v>3198</v>
      </c>
      <c r="B30" s="208" t="s">
        <v>204</v>
      </c>
      <c r="C30" s="202">
        <f>VLOOKUP(B30,EjecucionAgregadaJUN2023!$C$43:$AA$83,23,FALSE)</f>
        <v>540797819</v>
      </c>
      <c r="D30" s="202">
        <f>SUM(DESF14!AU195:AU198)</f>
        <v>540797819</v>
      </c>
      <c r="E30" s="203">
        <f>C30-D30</f>
        <v>0</v>
      </c>
    </row>
    <row r="31" spans="1:5">
      <c r="A31" s="207" t="s">
        <v>3198</v>
      </c>
      <c r="B31" s="208" t="s">
        <v>211</v>
      </c>
      <c r="C31" s="202">
        <f>VLOOKUP(B31,EjecucionAgregadaJUN2023!$C$43:$AA$83,23,FALSE)</f>
        <v>274526151</v>
      </c>
      <c r="D31" s="202">
        <f>SUM(DESF14!AU206:AU208)</f>
        <v>274526151</v>
      </c>
      <c r="E31" s="203">
        <f>C31-D31</f>
        <v>0</v>
      </c>
    </row>
    <row r="32" spans="1:5">
      <c r="A32" s="207" t="s">
        <v>3198</v>
      </c>
      <c r="B32" s="208" t="s">
        <v>208</v>
      </c>
      <c r="C32" s="202">
        <f>VLOOKUP(B32,EjecucionAgregadaJUN2023!$C$43:$AA$83,23,FALSE)</f>
        <v>409446334</v>
      </c>
      <c r="D32" s="202">
        <f>SUM(DESF14!AU199:AU202)</f>
        <v>409446334</v>
      </c>
      <c r="E32" s="203">
        <f>C32-D32</f>
        <v>0</v>
      </c>
    </row>
    <row r="33" spans="1:5" ht="15.75">
      <c r="A33" s="368" t="s">
        <v>3199</v>
      </c>
      <c r="B33" s="369"/>
      <c r="C33" s="209">
        <f>SUM(C29:C32)</f>
        <v>845013403748.59998</v>
      </c>
      <c r="D33" s="209">
        <f>SUM(D29:D32)</f>
        <v>845013403741.37</v>
      </c>
      <c r="E33" s="204">
        <f>C33-D33</f>
        <v>7.22998046875</v>
      </c>
    </row>
  </sheetData>
  <mergeCells count="2">
    <mergeCell ref="A29:B29"/>
    <mergeCell ref="A33:B3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30FD4-6838-4C28-9CFE-5EA08AE5CE77}">
  <dimension ref="A2:AI31"/>
  <sheetViews>
    <sheetView zoomScale="80" zoomScaleNormal="80" workbookViewId="0">
      <selection activeCell="Y83" sqref="Y83"/>
    </sheetView>
  </sheetViews>
  <sheetFormatPr baseColWidth="10" defaultColWidth="12.5703125" defaultRowHeight="15"/>
  <cols>
    <col min="1" max="1" width="29.85546875" customWidth="1"/>
    <col min="2" max="2" width="26.140625" bestFit="1" customWidth="1"/>
    <col min="3" max="3" width="31.5703125" bestFit="1" customWidth="1"/>
    <col min="4" max="4" width="23.42578125" customWidth="1"/>
    <col min="5" max="5" width="28.42578125" customWidth="1"/>
    <col min="6" max="6" width="28.7109375" customWidth="1"/>
    <col min="7" max="7" width="25.42578125" customWidth="1"/>
    <col min="8" max="8" width="27.5703125" customWidth="1"/>
    <col min="9" max="9" width="2.85546875" customWidth="1"/>
    <col min="10" max="11" width="23.28515625" customWidth="1"/>
    <col min="12" max="12" width="27" bestFit="1" customWidth="1"/>
    <col min="13" max="13" width="22.42578125" customWidth="1"/>
    <col min="14" max="14" width="27" bestFit="1" customWidth="1"/>
    <col min="15" max="15" width="32.140625" customWidth="1"/>
    <col min="16" max="16" width="22.85546875" customWidth="1"/>
    <col min="17" max="17" width="26.7109375" customWidth="1"/>
    <col min="18" max="18" width="4.5703125" customWidth="1"/>
    <col min="19" max="19" width="29.7109375" customWidth="1"/>
    <col min="20" max="20" width="25.85546875" bestFit="1" customWidth="1"/>
    <col min="21" max="21" width="25" bestFit="1" customWidth="1"/>
    <col min="22" max="22" width="23.5703125" bestFit="1" customWidth="1"/>
    <col min="23" max="23" width="27" bestFit="1" customWidth="1"/>
    <col min="24" max="24" width="30.85546875" bestFit="1" customWidth="1"/>
    <col min="25" max="25" width="24.7109375" customWidth="1"/>
    <col min="26" max="26" width="22.42578125" customWidth="1"/>
    <col min="27" max="27" width="4.42578125" customWidth="1"/>
    <col min="28" max="28" width="31.5703125" customWidth="1"/>
    <col min="29" max="29" width="25.140625" customWidth="1"/>
    <col min="30" max="30" width="20.7109375" customWidth="1"/>
    <col min="31" max="31" width="18.42578125" customWidth="1"/>
    <col min="32" max="32" width="27" bestFit="1" customWidth="1"/>
    <col min="33" max="33" width="30.85546875" bestFit="1" customWidth="1"/>
    <col min="34" max="34" width="20" bestFit="1" customWidth="1"/>
    <col min="35" max="35" width="23.42578125" bestFit="1" customWidth="1"/>
  </cols>
  <sheetData>
    <row r="2" spans="1:35" ht="19.5">
      <c r="A2" s="370" t="s">
        <v>3587</v>
      </c>
      <c r="B2" s="370"/>
      <c r="C2" s="370"/>
      <c r="D2" s="370"/>
      <c r="E2" s="370"/>
      <c r="F2" s="370"/>
      <c r="G2" s="370"/>
      <c r="H2" s="370"/>
      <c r="J2" s="370" t="s">
        <v>3587</v>
      </c>
      <c r="K2" s="370"/>
      <c r="L2" s="370"/>
      <c r="M2" s="370"/>
      <c r="N2" s="370"/>
      <c r="O2" s="370"/>
      <c r="P2" s="370"/>
      <c r="Q2" s="370"/>
      <c r="S2" s="370" t="s">
        <v>3587</v>
      </c>
      <c r="T2" s="370"/>
      <c r="U2" s="370"/>
      <c r="V2" s="370"/>
      <c r="W2" s="370"/>
      <c r="X2" s="370"/>
      <c r="Y2" s="370"/>
      <c r="Z2" s="370"/>
      <c r="AB2" s="370" t="s">
        <v>3587</v>
      </c>
      <c r="AC2" s="370"/>
      <c r="AD2" s="370"/>
      <c r="AE2" s="370"/>
      <c r="AF2" s="370"/>
      <c r="AG2" s="370"/>
      <c r="AH2" s="370"/>
      <c r="AI2" s="370"/>
    </row>
    <row r="4" spans="1:35" ht="15.75">
      <c r="A4" s="371" t="s">
        <v>3200</v>
      </c>
      <c r="B4" s="371"/>
      <c r="C4" s="371"/>
      <c r="D4" s="371"/>
      <c r="E4" s="371"/>
      <c r="F4" s="371"/>
      <c r="G4" s="371"/>
      <c r="H4" s="371"/>
      <c r="J4" s="371" t="s">
        <v>3201</v>
      </c>
      <c r="K4" s="371"/>
      <c r="L4" s="371"/>
      <c r="M4" s="371"/>
      <c r="N4" s="371"/>
      <c r="O4" s="371"/>
      <c r="P4" s="371"/>
      <c r="Q4" s="371"/>
      <c r="S4" s="371" t="s">
        <v>3202</v>
      </c>
      <c r="T4" s="371"/>
      <c r="U4" s="371"/>
      <c r="V4" s="371"/>
      <c r="W4" s="371"/>
      <c r="X4" s="210"/>
      <c r="Y4" s="210"/>
      <c r="Z4" s="210"/>
      <c r="AB4" s="371" t="s">
        <v>3203</v>
      </c>
      <c r="AC4" s="371"/>
      <c r="AD4" s="371"/>
      <c r="AE4" s="371"/>
      <c r="AF4" s="371"/>
      <c r="AG4" s="371"/>
      <c r="AH4" s="371"/>
      <c r="AI4" s="371"/>
    </row>
    <row r="6" spans="1:35" ht="27" customHeight="1">
      <c r="E6" s="375"/>
      <c r="F6" s="375"/>
      <c r="G6" s="373" t="s">
        <v>3204</v>
      </c>
      <c r="H6" s="373"/>
      <c r="N6" s="372"/>
      <c r="O6" s="372"/>
      <c r="P6" s="373" t="s">
        <v>3204</v>
      </c>
      <c r="Q6" s="373"/>
      <c r="W6" s="372"/>
      <c r="X6" s="372"/>
      <c r="Y6" s="373" t="s">
        <v>3204</v>
      </c>
      <c r="Z6" s="373"/>
      <c r="AF6" s="372" t="s">
        <v>3205</v>
      </c>
      <c r="AG6" s="372"/>
      <c r="AH6" s="373" t="s">
        <v>3204</v>
      </c>
      <c r="AI6" s="373"/>
    </row>
    <row r="7" spans="1:35" ht="45">
      <c r="A7" s="211" t="s">
        <v>3206</v>
      </c>
      <c r="B7" s="211" t="s">
        <v>3207</v>
      </c>
      <c r="C7" s="211" t="s">
        <v>3588</v>
      </c>
      <c r="D7" s="211" t="s">
        <v>3589</v>
      </c>
      <c r="E7" s="211" t="s">
        <v>3590</v>
      </c>
      <c r="F7" s="211" t="s">
        <v>3591</v>
      </c>
      <c r="G7" s="212" t="s">
        <v>3592</v>
      </c>
      <c r="H7" s="212" t="s">
        <v>3593</v>
      </c>
      <c r="J7" s="211" t="s">
        <v>3206</v>
      </c>
      <c r="K7" s="211" t="s">
        <v>3207</v>
      </c>
      <c r="L7" s="211" t="s">
        <v>3588</v>
      </c>
      <c r="M7" s="211" t="s">
        <v>3589</v>
      </c>
      <c r="N7" s="211" t="s">
        <v>3590</v>
      </c>
      <c r="O7" s="211" t="s">
        <v>3591</v>
      </c>
      <c r="P7" s="212" t="s">
        <v>3592</v>
      </c>
      <c r="Q7" s="212" t="s">
        <v>3593</v>
      </c>
      <c r="S7" s="211" t="s">
        <v>3206</v>
      </c>
      <c r="T7" s="211" t="s">
        <v>3207</v>
      </c>
      <c r="U7" s="211" t="s">
        <v>3588</v>
      </c>
      <c r="V7" s="211" t="s">
        <v>3589</v>
      </c>
      <c r="W7" s="211" t="s">
        <v>3590</v>
      </c>
      <c r="X7" s="211" t="s">
        <v>3591</v>
      </c>
      <c r="Y7" s="212" t="s">
        <v>3592</v>
      </c>
      <c r="Z7" s="212" t="s">
        <v>3593</v>
      </c>
      <c r="AB7" s="211" t="s">
        <v>3206</v>
      </c>
      <c r="AC7" s="211" t="s">
        <v>3207</v>
      </c>
      <c r="AD7" s="211" t="s">
        <v>3588</v>
      </c>
      <c r="AE7" s="211" t="s">
        <v>3589</v>
      </c>
      <c r="AF7" s="211" t="s">
        <v>3590</v>
      </c>
      <c r="AG7" s="211" t="s">
        <v>3591</v>
      </c>
      <c r="AH7" s="212" t="s">
        <v>3592</v>
      </c>
      <c r="AI7" s="212" t="s">
        <v>3593</v>
      </c>
    </row>
    <row r="8" spans="1:35" ht="22.5">
      <c r="A8" s="213" t="s">
        <v>3208</v>
      </c>
      <c r="B8" s="214">
        <f>SUM('DEF13'!S82:S116)</f>
        <v>200705420562</v>
      </c>
      <c r="C8" s="214">
        <f>SUM('DEF13'!W82:W116,'DEF13'!Z82:Z116)</f>
        <v>126827723216</v>
      </c>
      <c r="D8" s="214">
        <f>SUM(DESF14!AU82:AU116)</f>
        <v>61462540419.120003</v>
      </c>
      <c r="E8" s="215">
        <f t="shared" ref="E8:E14" si="0">D8/C8</f>
        <v>0.48461439550123669</v>
      </c>
      <c r="F8" s="215">
        <f>AVERAGE(DESF14!AY82:AY116)</f>
        <v>0.70838095238095233</v>
      </c>
      <c r="G8" s="216">
        <f t="shared" ref="G8:G14" si="1">D8/B8</f>
        <v>0.30623258827298877</v>
      </c>
      <c r="H8" s="216">
        <f>AVERAGE(DESF14!AT82:AT116)</f>
        <v>0.36725170068027219</v>
      </c>
      <c r="J8" s="213" t="s">
        <v>100</v>
      </c>
      <c r="K8" s="214">
        <f>SUM('DEF13'!S130:S152)</f>
        <v>868447020198</v>
      </c>
      <c r="L8" s="214">
        <f>SUM('DEF13'!W130:W152,'DEF13'!Z130:Z152)</f>
        <v>531821209349</v>
      </c>
      <c r="M8" s="214">
        <f>SUM(DESF14!AU130:AU152)</f>
        <v>533038915519</v>
      </c>
      <c r="N8" s="215">
        <f>M8/L8</f>
        <v>1.0022896908746655</v>
      </c>
      <c r="O8" s="215">
        <f>AVERAGE(DESF14!AY130:AY152)</f>
        <v>0.9642857142857143</v>
      </c>
      <c r="P8" s="216">
        <f t="shared" ref="P8:P14" si="2">M8/K8</f>
        <v>0.61378403416879801</v>
      </c>
      <c r="Q8" s="216">
        <f>AVERAGE(DESF14!AT130:AT152)</f>
        <v>0.36739130434782608</v>
      </c>
      <c r="S8" s="217" t="s">
        <v>152</v>
      </c>
      <c r="T8" s="214">
        <f>SUM('DEF13'!S249:S266)</f>
        <v>45476359415926</v>
      </c>
      <c r="U8" s="214">
        <f>SUM('DEF13'!W249:W266,'DEF13'!Z249:Z266)</f>
        <v>21916903753063</v>
      </c>
      <c r="V8" s="214">
        <f>SUM(DESF14!AU249:AU266)</f>
        <v>22289378338759.961</v>
      </c>
      <c r="W8" s="215">
        <f>V8/U8</f>
        <v>1.0169948542866101</v>
      </c>
      <c r="X8" s="215">
        <f>AVERAGE(DESF14!AY249:AY266)</f>
        <v>0.99888888888888894</v>
      </c>
      <c r="Y8" s="216">
        <f>V8/T8</f>
        <v>0.49013110603031546</v>
      </c>
      <c r="Z8" s="216">
        <f>AVERAGE(DESF14!AT249:AT266)</f>
        <v>0.72222222222222221</v>
      </c>
      <c r="AB8" s="217" t="s">
        <v>3209</v>
      </c>
      <c r="AC8" s="214">
        <f>'DEF13'!S280</f>
        <v>480000000</v>
      </c>
      <c r="AD8" s="214">
        <f>'DEF13'!W280+'DEF13'!Z280</f>
        <v>23498090</v>
      </c>
      <c r="AE8" s="214">
        <f>SUM(DESF14!AU280:AU292)</f>
        <v>136320986</v>
      </c>
      <c r="AF8" s="218">
        <f>AE8/AD8</f>
        <v>5.8013645364367914</v>
      </c>
      <c r="AG8" s="215">
        <f>AVERAGE(DESF14!AY280:AY292)</f>
        <v>1</v>
      </c>
      <c r="AH8" s="216">
        <f>AE8/AC8</f>
        <v>0.28400205416666668</v>
      </c>
      <c r="AI8" s="216">
        <f>AVERAGE(DESF14!AT280:AT292)</f>
        <v>0.50128205128205128</v>
      </c>
    </row>
    <row r="9" spans="1:35" ht="45">
      <c r="A9" s="213" t="s">
        <v>3210</v>
      </c>
      <c r="B9" s="214">
        <f>SUM('DEF13'!S74:S78)</f>
        <v>1700000000</v>
      </c>
      <c r="C9" s="214">
        <f>SUM('DEF13'!W74:W78,'DEF13'!Z74:Z78)</f>
        <v>300000000</v>
      </c>
      <c r="D9" s="214">
        <f>SUM(DESF14!AU74:AU78)</f>
        <v>235400537</v>
      </c>
      <c r="E9" s="215">
        <f t="shared" si="0"/>
        <v>0.78466845666666662</v>
      </c>
      <c r="F9" s="215">
        <f>AVERAGE(DESF14!AY74:AY78)</f>
        <v>1</v>
      </c>
      <c r="G9" s="216">
        <f t="shared" si="1"/>
        <v>0.13847090411764706</v>
      </c>
      <c r="H9" s="216">
        <f>AVERAGE(DESF14!AT74:AT78)</f>
        <v>0.38478787878787879</v>
      </c>
      <c r="J9" s="213" t="s">
        <v>3211</v>
      </c>
      <c r="K9" s="214">
        <f>SUM('DEF13'!S210:S234)</f>
        <v>238509638000</v>
      </c>
      <c r="L9" s="214">
        <f>SUM('DEF13'!W210:W234,'DEF13'!Z210:Z234)</f>
        <v>104402281132</v>
      </c>
      <c r="M9" s="214">
        <f>SUM(DESF14!AU210:AU234)</f>
        <v>106525014770.39999</v>
      </c>
      <c r="N9" s="215">
        <f t="shared" ref="N9:N13" si="3">M9/L9</f>
        <v>1.0203322534276442</v>
      </c>
      <c r="O9" s="215">
        <f>AVERAGE(DESF14!AY210:AY234)</f>
        <v>0.95890392648287393</v>
      </c>
      <c r="P9" s="216">
        <f t="shared" si="2"/>
        <v>0.4466277156078699</v>
      </c>
      <c r="Q9" s="216">
        <f>AVERAGE(DESF14!AT210:AT234)</f>
        <v>0.62157059314954066</v>
      </c>
      <c r="S9" s="217" t="s">
        <v>3212</v>
      </c>
      <c r="T9" s="214">
        <f>SUM('DEF13'!S267:S279)</f>
        <v>7700000000</v>
      </c>
      <c r="U9" s="214">
        <f>SUM('DEF13'!W267:W279,'DEF13'!Z267:Z279)</f>
        <v>2899676883</v>
      </c>
      <c r="V9" s="214">
        <f>SUM(DESF14!AU267:AU279)</f>
        <v>902073152</v>
      </c>
      <c r="W9" s="215">
        <f t="shared" ref="W9:W10" si="4">V9/U9</f>
        <v>0.31109436961359532</v>
      </c>
      <c r="X9" s="215">
        <f>AVERAGE(DESF14!AY267:AY279)</f>
        <v>1</v>
      </c>
      <c r="Y9" s="216">
        <f>V9/T9</f>
        <v>0.1171523574025974</v>
      </c>
      <c r="Z9" s="216">
        <f>AVERAGE(DESF14!AT267:AT279)</f>
        <v>0.49816849816849818</v>
      </c>
      <c r="AB9" s="217" t="s">
        <v>3213</v>
      </c>
      <c r="AC9" s="214">
        <f>SUM('DEF13'!S281:S290)</f>
        <v>320000000</v>
      </c>
      <c r="AD9" s="214">
        <f>SUM('DEF13'!W281:W290,'DEF13'!Z281:Z290)</f>
        <v>134665590</v>
      </c>
      <c r="AE9" s="214">
        <f>SUM(DESF14!AU281:AU290)</f>
        <v>116927076</v>
      </c>
      <c r="AF9" s="218">
        <f>AE9/AD9</f>
        <v>0.86827730825669724</v>
      </c>
      <c r="AG9" s="215">
        <f>AVERAGE(DESF14!AY281:AY290)</f>
        <v>1</v>
      </c>
      <c r="AH9" s="216">
        <f>AE9/AC9</f>
        <v>0.36539711250000001</v>
      </c>
      <c r="AI9" s="216">
        <f>AVERAGE(DESF14!AT281:AT290)</f>
        <v>0.51833333333333331</v>
      </c>
    </row>
    <row r="10" spans="1:35" ht="34.5" thickBot="1">
      <c r="A10" s="213" t="s">
        <v>3214</v>
      </c>
      <c r="B10" s="214">
        <f>SUM('DEF13'!S17:S23)</f>
        <v>650000000</v>
      </c>
      <c r="C10" s="214">
        <f>SUM('DEF13'!W17:W23,'DEF13'!Z17:Z23)</f>
        <v>325000000</v>
      </c>
      <c r="D10" s="214">
        <f>SUM(DESF14!AU17:AU23)</f>
        <v>182743759</v>
      </c>
      <c r="E10" s="215">
        <f t="shared" si="0"/>
        <v>0.56228848923076924</v>
      </c>
      <c r="F10" s="215">
        <f>AVERAGE(DESF14!AY17:AY23)</f>
        <v>1</v>
      </c>
      <c r="G10" s="216">
        <f t="shared" si="1"/>
        <v>0.28114424461538462</v>
      </c>
      <c r="H10" s="216">
        <f>AVERAGE(DESF14!AT17:AT23)</f>
        <v>0.8571428571428571</v>
      </c>
      <c r="J10" s="213" t="s">
        <v>3215</v>
      </c>
      <c r="K10" s="214">
        <f>SUM('DEF13'!S167:S177)</f>
        <v>925003190240</v>
      </c>
      <c r="L10" s="214">
        <f>SUM('DEF13'!W167:W177,'DEF13'!Z167:Z177)</f>
        <v>699133400764</v>
      </c>
      <c r="M10" s="214">
        <f>SUM(DESF14!AU167:AU177)</f>
        <v>295672976238</v>
      </c>
      <c r="N10" s="215">
        <f t="shared" si="3"/>
        <v>0.42291353254599773</v>
      </c>
      <c r="O10" s="215">
        <f>AVERAGE(DESF14!AY167:AY177)</f>
        <v>0.9299391461128238</v>
      </c>
      <c r="P10" s="216">
        <f t="shared" si="2"/>
        <v>0.31964535837036961</v>
      </c>
      <c r="Q10" s="216">
        <f>AVERAGE(DESF14!AT167:AT177)</f>
        <v>0.83727272727272739</v>
      </c>
      <c r="S10" s="219" t="s">
        <v>3216</v>
      </c>
      <c r="T10" s="220">
        <f>SUM('DEF13'!S235:S248)</f>
        <v>1900000000</v>
      </c>
      <c r="U10" s="214">
        <f>SUM('DEF13'!W235:W248,'DEF13'!Z235:Z248)</f>
        <v>780250100</v>
      </c>
      <c r="V10" s="220">
        <f>SUM(DESF14!AU235:AU248)</f>
        <v>460482605</v>
      </c>
      <c r="W10" s="221">
        <f t="shared" si="4"/>
        <v>0.59017308040075867</v>
      </c>
      <c r="X10" s="215">
        <f>AVERAGE(DESF14!AY235:AY248)</f>
        <v>1</v>
      </c>
      <c r="Y10" s="222">
        <f>V10/T10</f>
        <v>0.24235926578947367</v>
      </c>
      <c r="Z10" s="216">
        <f>AVERAGE(DESF14!AT235:AT248)</f>
        <v>0.80714285714285716</v>
      </c>
      <c r="AB10" s="217" t="s">
        <v>3217</v>
      </c>
      <c r="AC10" s="214" t="s">
        <v>3218</v>
      </c>
      <c r="AD10" s="214" t="s">
        <v>3218</v>
      </c>
      <c r="AE10" s="214" t="s">
        <v>3218</v>
      </c>
      <c r="AF10" s="223" t="s">
        <v>3218</v>
      </c>
      <c r="AG10" s="215">
        <f>AVERAGE(DESF14!AY293:AY297)</f>
        <v>1</v>
      </c>
      <c r="AH10" s="224" t="s">
        <v>3218</v>
      </c>
      <c r="AI10" s="216">
        <f>AVERAGE(DESF14!AT293:AT297)</f>
        <v>0.6</v>
      </c>
    </row>
    <row r="11" spans="1:35" ht="24" thickTop="1" thickBot="1">
      <c r="A11" s="213" t="s">
        <v>3219</v>
      </c>
      <c r="B11" s="214">
        <f>SUM('DEF13'!S62:S73)</f>
        <v>162000000000</v>
      </c>
      <c r="C11" s="214">
        <f>SUM('DEF13'!W62:W73,'DEF13'!Z62:Z73)</f>
        <v>39268676776</v>
      </c>
      <c r="D11" s="214">
        <f>SUM(DESF14!AU62:AU73)</f>
        <v>11752884954.85</v>
      </c>
      <c r="E11" s="215">
        <f>D11/C11</f>
        <v>0.29929414280730388</v>
      </c>
      <c r="F11" s="215">
        <f>AVERAGE(DESF14!AY62:AY73)</f>
        <v>0.76683333333333326</v>
      </c>
      <c r="G11" s="216">
        <f t="shared" si="1"/>
        <v>7.2548672560802469E-2</v>
      </c>
      <c r="H11" s="216">
        <f>AVERAGE(DESF14!AT62:AT73)</f>
        <v>0.30388888888888882</v>
      </c>
      <c r="J11" s="213" t="s">
        <v>3220</v>
      </c>
      <c r="K11" s="214">
        <f>SUM('DEF13'!S153:S166)</f>
        <v>38959370833</v>
      </c>
      <c r="L11" s="214">
        <f>SUM('DEF13'!W178:W190,'DEF13'!Z178:Z190)</f>
        <v>4636815768</v>
      </c>
      <c r="M11" s="214">
        <f>SUM(DESF14!AU153:AU166)</f>
        <v>2206491095</v>
      </c>
      <c r="N11" s="215">
        <f t="shared" si="3"/>
        <v>0.47586343848889362</v>
      </c>
      <c r="O11" s="215">
        <f>AVERAGE(DESF14!AY153:AY166)</f>
        <v>0.85297619047619044</v>
      </c>
      <c r="P11" s="216">
        <f t="shared" si="2"/>
        <v>5.6635696311887612E-2</v>
      </c>
      <c r="Q11" s="216">
        <f>AVERAGE(DESF14!AT153:AT166)</f>
        <v>0.37714285714285717</v>
      </c>
      <c r="S11" s="225" t="s">
        <v>3221</v>
      </c>
      <c r="T11" s="226">
        <f>SUM(T8:T10)</f>
        <v>45485959415926</v>
      </c>
      <c r="U11" s="227">
        <f>SUM(U8:U10)</f>
        <v>21920583680046</v>
      </c>
      <c r="V11" s="227">
        <f>SUM(V8:V10)</f>
        <v>22290740894516.961</v>
      </c>
      <c r="W11" s="228">
        <f>V11/U11</f>
        <v>1.0168862845932296</v>
      </c>
      <c r="Y11" s="228">
        <f>V11/T11</f>
        <v>0.49005761735592418</v>
      </c>
      <c r="AB11" s="229" t="s">
        <v>3222</v>
      </c>
      <c r="AC11" s="214">
        <f>SUM('DEF13'!S298:S305)</f>
        <v>750000000</v>
      </c>
      <c r="AD11" s="214">
        <f>SUM('DEF13'!W298:W305,'DEF13'!Z298:Z305)</f>
        <v>15000000</v>
      </c>
      <c r="AE11" s="214">
        <f>SUM(DESF14!AU298:AU305)</f>
        <v>0</v>
      </c>
      <c r="AF11" s="218">
        <f>IFERROR(AE11/AD11,"")</f>
        <v>0</v>
      </c>
      <c r="AG11" s="215">
        <f>AVERAGE(DESF14!AY298:AY305)</f>
        <v>0.69333333333333336</v>
      </c>
      <c r="AH11" s="216">
        <f>AE11/AC11</f>
        <v>0</v>
      </c>
      <c r="AI11" s="216">
        <f>AVERAGE(DESF14!AT298:AT305)</f>
        <v>0.40416666666666667</v>
      </c>
    </row>
    <row r="12" spans="1:35" ht="24" thickTop="1" thickBot="1">
      <c r="A12" s="213" t="s">
        <v>3223</v>
      </c>
      <c r="B12" s="223">
        <f>SUM('DEF13'!S117:S129)</f>
        <v>114268032698</v>
      </c>
      <c r="C12" s="223">
        <f>SUM('DEF13'!W117:W129,'DEF13'!Z117:Z129)</f>
        <v>40863606843.830185</v>
      </c>
      <c r="D12" s="214">
        <f>SUM(DESF14!AU117:AU129)</f>
        <v>16552698904</v>
      </c>
      <c r="E12" s="215">
        <f>D12/C12</f>
        <v>0.40507190095235607</v>
      </c>
      <c r="F12" s="218">
        <f>AVERAGE(DESF14!AY117:AY129)</f>
        <v>0.66666666666666663</v>
      </c>
      <c r="G12" s="216">
        <f t="shared" si="1"/>
        <v>0.14485852703657964</v>
      </c>
      <c r="H12" s="216">
        <f>AVERAGE(DESF14!AT117:AT129)</f>
        <v>0.33333333333333331</v>
      </c>
      <c r="J12" s="213" t="s">
        <v>3224</v>
      </c>
      <c r="K12" s="214">
        <f>SUM('DEF13'!S178:S190)</f>
        <v>9000000000</v>
      </c>
      <c r="L12" s="214">
        <f>SUM('DEF13'!W178:W190,'DEF13'!Z178:Z190)</f>
        <v>4636815768</v>
      </c>
      <c r="M12" s="214">
        <f>SUM(DESF14!AU178:AU190)</f>
        <v>1528098506</v>
      </c>
      <c r="N12" s="215">
        <f t="shared" si="3"/>
        <v>0.3295577358379963</v>
      </c>
      <c r="O12" s="215">
        <f>AVERAGE(DESF14!AY178:AY190)</f>
        <v>0.63636363636363635</v>
      </c>
      <c r="P12" s="216">
        <f t="shared" si="2"/>
        <v>0.16978872288888888</v>
      </c>
      <c r="Q12" s="216">
        <f>AVERAGE(DESF14!AT178:AT190)</f>
        <v>0.37179487179487175</v>
      </c>
      <c r="AB12" s="230" t="s">
        <v>3225</v>
      </c>
      <c r="AC12" s="220" t="s">
        <v>3218</v>
      </c>
      <c r="AD12" s="220" t="s">
        <v>3218</v>
      </c>
      <c r="AE12" s="220" t="s">
        <v>3218</v>
      </c>
      <c r="AF12" s="220" t="s">
        <v>3218</v>
      </c>
      <c r="AG12" s="221">
        <f>AVERAGE(DESF14!AY306:AY309)</f>
        <v>1</v>
      </c>
      <c r="AH12" s="220" t="s">
        <v>3218</v>
      </c>
      <c r="AI12" s="216">
        <f>AVERAGE(DESF14!AT306:AT309)</f>
        <v>0.5</v>
      </c>
    </row>
    <row r="13" spans="1:35" s="232" customFormat="1" ht="35.25" thickTop="1" thickBot="1">
      <c r="A13" s="231" t="s">
        <v>3226</v>
      </c>
      <c r="B13" s="223">
        <f>SUM('DEF13'!S10:S16)</f>
        <v>3600000000</v>
      </c>
      <c r="C13" s="223">
        <f>SUM('DEF13'!W10:W16,'DEF13'!Z10:Z16)</f>
        <v>1457100303</v>
      </c>
      <c r="D13" s="223">
        <f>SUM(DESF14!AU10:AU16)</f>
        <v>416493255</v>
      </c>
      <c r="E13" s="218">
        <f t="shared" si="0"/>
        <v>0.28583705194658793</v>
      </c>
      <c r="F13" s="218">
        <f>AVERAGE(DESF14!AY10:AY16)</f>
        <v>0.27392857142857141</v>
      </c>
      <c r="G13" s="216">
        <f t="shared" si="1"/>
        <v>0.11569257083333333</v>
      </c>
      <c r="H13" s="216">
        <f>AVERAGE(DESF14!AT10:AT16)</f>
        <v>0.20839285714285713</v>
      </c>
      <c r="J13" s="233" t="s">
        <v>3227</v>
      </c>
      <c r="K13" s="234">
        <f>SUM('DEF13'!S191:S209)</f>
        <v>4750514499.8999996</v>
      </c>
      <c r="L13" s="214">
        <f>SUM('DEF13'!W191:W209,'DEF13'!Z191:Z209)</f>
        <v>1404638865.875</v>
      </c>
      <c r="M13" s="234">
        <f>SUM(DESF14!AU191:AU209)</f>
        <v>1224770304</v>
      </c>
      <c r="N13" s="235">
        <f t="shared" si="3"/>
        <v>0.87194675710261416</v>
      </c>
      <c r="O13" s="218">
        <f>AVERAGE(DESF14!AY191:AY209)</f>
        <v>0.99122807017543857</v>
      </c>
      <c r="P13" s="222">
        <f t="shared" si="2"/>
        <v>0.25781845398551712</v>
      </c>
      <c r="Q13" s="216">
        <f>AVERAGE(DESF14!AT191:AT209)</f>
        <v>0.50078947368421045</v>
      </c>
      <c r="U13" s="236"/>
      <c r="AB13" s="225" t="s">
        <v>3221</v>
      </c>
      <c r="AC13" s="226">
        <f>SUM(AC8:AC12)</f>
        <v>1550000000</v>
      </c>
      <c r="AD13" s="227">
        <f>SUM(AD8:AD12)</f>
        <v>173163680</v>
      </c>
      <c r="AE13" s="227">
        <f>SUM(AE8:AE12)</f>
        <v>253248062</v>
      </c>
      <c r="AF13" s="237">
        <f>AE13/AD13</f>
        <v>1.4624779399467602</v>
      </c>
      <c r="AH13" s="228">
        <f>AE13/AC13</f>
        <v>0.16338584645161291</v>
      </c>
    </row>
    <row r="14" spans="1:35" ht="24" thickTop="1" thickBot="1">
      <c r="A14" s="213" t="s">
        <v>3228</v>
      </c>
      <c r="B14" s="214">
        <f>SUM('DEF13'!S38:S61)</f>
        <v>3200000000</v>
      </c>
      <c r="C14" s="214">
        <f>SUM('DEF13'!W38:W61,'DEF13'!Z38:Z61)</f>
        <v>1287203835</v>
      </c>
      <c r="D14" s="214">
        <f>SUM(DESF14!AU38:AU61)</f>
        <v>1026447013</v>
      </c>
      <c r="E14" s="218">
        <f t="shared" si="0"/>
        <v>0.79742383070199596</v>
      </c>
      <c r="F14" s="218">
        <f>AVERAGE(DESF14!AY38:AY61)</f>
        <v>0.97627826086956515</v>
      </c>
      <c r="G14" s="216">
        <f t="shared" si="1"/>
        <v>0.32076469156249998</v>
      </c>
      <c r="H14" s="216">
        <f>AVERAGE(DESF14!AT38:AT61)</f>
        <v>0.65113333333333323</v>
      </c>
      <c r="J14" s="225" t="s">
        <v>3221</v>
      </c>
      <c r="K14" s="226">
        <f>SUM(K8:K13)</f>
        <v>2084669733770.8999</v>
      </c>
      <c r="L14" s="227">
        <f>SUM(L8:L13)</f>
        <v>1346035161646.875</v>
      </c>
      <c r="M14" s="227">
        <f>SUM(M8:M13)</f>
        <v>940196266432.40002</v>
      </c>
      <c r="N14" s="228">
        <f>M14/L14</f>
        <v>0.69849309529334225</v>
      </c>
      <c r="P14" s="228">
        <f t="shared" si="2"/>
        <v>0.45100490077711525</v>
      </c>
    </row>
    <row r="15" spans="1:35" ht="15.75" thickTop="1">
      <c r="A15" s="213" t="s">
        <v>3229</v>
      </c>
      <c r="B15" s="214" t="s">
        <v>3218</v>
      </c>
      <c r="C15" s="214" t="s">
        <v>3218</v>
      </c>
      <c r="D15" s="214" t="s">
        <v>3218</v>
      </c>
      <c r="E15" s="214" t="s">
        <v>3218</v>
      </c>
      <c r="F15" s="215">
        <f>AVERAGE(DESF14!AY24:AY37)</f>
        <v>0.9612357323421884</v>
      </c>
      <c r="G15" s="224" t="s">
        <v>3218</v>
      </c>
      <c r="H15" s="216">
        <f>AVERAGE(DESF14!AT24:AT37)</f>
        <v>0.87060931139373043</v>
      </c>
    </row>
    <row r="16" spans="1:35" ht="15.75" thickBot="1">
      <c r="A16" s="238" t="s">
        <v>3230</v>
      </c>
      <c r="B16" s="220" t="s">
        <v>3218</v>
      </c>
      <c r="C16" s="220" t="s">
        <v>3218</v>
      </c>
      <c r="D16" s="220" t="s">
        <v>3218</v>
      </c>
      <c r="E16" s="220" t="s">
        <v>3218</v>
      </c>
      <c r="F16" s="215">
        <f>AVERAGE(DESF14!AY79:AY81)</f>
        <v>1</v>
      </c>
      <c r="G16" s="239" t="s">
        <v>3218</v>
      </c>
      <c r="H16" s="216">
        <f>AVERAGE(DESF14!AT79:AT81)</f>
        <v>0.66666666666666663</v>
      </c>
    </row>
    <row r="17" spans="1:35" ht="16.5" thickTop="1" thickBot="1">
      <c r="A17" s="225" t="s">
        <v>3221</v>
      </c>
      <c r="B17" s="226">
        <f>SUM(B8:B16)</f>
        <v>486123453260</v>
      </c>
      <c r="C17" s="227">
        <f>SUM(C8:C16)</f>
        <v>210329310973.8302</v>
      </c>
      <c r="D17" s="227">
        <f>SUM(D8:D16)</f>
        <v>91629208841.970001</v>
      </c>
      <c r="E17" s="240">
        <f>D17/C17</f>
        <v>0.43564640809083799</v>
      </c>
      <c r="F17" s="241"/>
      <c r="G17" s="242">
        <f t="shared" ref="G17" si="5">D17/B17</f>
        <v>0.18848958680658986</v>
      </c>
      <c r="H17" s="243"/>
    </row>
    <row r="18" spans="1:35" ht="38.25" customHeight="1" thickTop="1">
      <c r="A18" s="374" t="s">
        <v>3231</v>
      </c>
      <c r="B18" s="374"/>
      <c r="C18" s="244"/>
      <c r="D18" s="244"/>
      <c r="E18" s="245"/>
      <c r="F18" s="246"/>
      <c r="G18" s="247"/>
      <c r="H18" s="248"/>
    </row>
    <row r="19" spans="1:35">
      <c r="A19" s="249"/>
      <c r="B19" s="249"/>
      <c r="C19" s="250"/>
    </row>
    <row r="20" spans="1:35" ht="15.75">
      <c r="A20" s="371" t="s">
        <v>3232</v>
      </c>
      <c r="B20" s="371"/>
      <c r="C20" s="371"/>
      <c r="D20" s="371"/>
      <c r="E20" s="371"/>
      <c r="F20" s="371"/>
      <c r="G20" s="371"/>
      <c r="H20" s="371"/>
      <c r="J20" s="371" t="s">
        <v>3233</v>
      </c>
      <c r="K20" s="371"/>
      <c r="L20" s="371"/>
      <c r="M20" s="371"/>
      <c r="N20" s="371"/>
      <c r="O20" s="371"/>
      <c r="P20" s="371"/>
      <c r="Q20" s="371"/>
      <c r="S20" s="371" t="s">
        <v>3234</v>
      </c>
      <c r="T20" s="371"/>
      <c r="U20" s="371"/>
      <c r="V20" s="371"/>
      <c r="W20" s="371"/>
      <c r="X20" s="371"/>
      <c r="Y20" s="371"/>
      <c r="Z20" s="371"/>
      <c r="AB20" s="371" t="s">
        <v>3235</v>
      </c>
      <c r="AC20" s="371"/>
      <c r="AD20" s="371"/>
      <c r="AE20" s="371"/>
      <c r="AF20" s="371"/>
      <c r="AG20" s="371"/>
      <c r="AH20" s="371"/>
      <c r="AI20" s="371"/>
    </row>
    <row r="22" spans="1:35" ht="45">
      <c r="A22" s="251"/>
      <c r="B22" s="211" t="s">
        <v>3207</v>
      </c>
      <c r="C22" s="211" t="s">
        <v>3588</v>
      </c>
      <c r="D22" s="211" t="s">
        <v>3589</v>
      </c>
      <c r="E22" s="211" t="s">
        <v>3590</v>
      </c>
      <c r="F22" s="211" t="s">
        <v>3591</v>
      </c>
      <c r="G22" s="212" t="s">
        <v>3592</v>
      </c>
      <c r="H22" s="212" t="s">
        <v>3593</v>
      </c>
      <c r="J22" s="251"/>
      <c r="K22" s="211" t="s">
        <v>3207</v>
      </c>
      <c r="L22" s="211" t="s">
        <v>3588</v>
      </c>
      <c r="M22" s="211" t="s">
        <v>3589</v>
      </c>
      <c r="N22" s="211" t="s">
        <v>3590</v>
      </c>
      <c r="O22" s="211" t="s">
        <v>3591</v>
      </c>
      <c r="P22" s="212" t="s">
        <v>3592</v>
      </c>
      <c r="Q22" s="212" t="s">
        <v>3593</v>
      </c>
      <c r="S22" s="251"/>
      <c r="T22" s="211" t="s">
        <v>3207</v>
      </c>
      <c r="U22" s="211" t="s">
        <v>3588</v>
      </c>
      <c r="V22" s="211" t="s">
        <v>3589</v>
      </c>
      <c r="W22" s="211" t="s">
        <v>3590</v>
      </c>
      <c r="X22" s="211" t="s">
        <v>3591</v>
      </c>
      <c r="Y22" s="212" t="s">
        <v>3592</v>
      </c>
      <c r="Z22" s="212" t="s">
        <v>3593</v>
      </c>
      <c r="AB22" s="251"/>
      <c r="AC22" s="211" t="s">
        <v>3207</v>
      </c>
      <c r="AD22" s="211" t="s">
        <v>3588</v>
      </c>
      <c r="AE22" s="211" t="s">
        <v>3589</v>
      </c>
      <c r="AF22" s="211" t="s">
        <v>3590</v>
      </c>
      <c r="AG22" s="211" t="s">
        <v>3591</v>
      </c>
      <c r="AH22" s="212" t="s">
        <v>3592</v>
      </c>
      <c r="AI22" s="212" t="s">
        <v>3593</v>
      </c>
    </row>
    <row r="23" spans="1:35" ht="24">
      <c r="A23" s="252" t="s">
        <v>3236</v>
      </c>
      <c r="B23" s="253">
        <f>B17</f>
        <v>486123453260</v>
      </c>
      <c r="C23" s="253">
        <f>C17</f>
        <v>210329310973.8302</v>
      </c>
      <c r="D23" s="253">
        <f>D17</f>
        <v>91629208841.970001</v>
      </c>
      <c r="E23" s="254">
        <f>D23/C23</f>
        <v>0.43564640809083799</v>
      </c>
      <c r="F23" s="254">
        <f>AVERAGE(DESF14!AY10:AY129)</f>
        <v>0.8025292775604983</v>
      </c>
      <c r="G23" s="216">
        <f t="shared" ref="G23" si="6">D23/B23</f>
        <v>0.18848958680658986</v>
      </c>
      <c r="H23" s="216">
        <f>AVERAGE(DESF14!AT10:AT129)</f>
        <v>0.50026857731050944</v>
      </c>
      <c r="J23" s="252" t="s">
        <v>3236</v>
      </c>
      <c r="K23" s="253">
        <f>K14</f>
        <v>2084669733770.8999</v>
      </c>
      <c r="L23" s="253">
        <f t="shared" ref="L23:M23" si="7">L14</f>
        <v>1346035161646.875</v>
      </c>
      <c r="M23" s="253">
        <f t="shared" si="7"/>
        <v>940196266432.40002</v>
      </c>
      <c r="N23" s="254">
        <f>M23/L23</f>
        <v>0.69849309529334225</v>
      </c>
      <c r="O23" s="255">
        <f>AVERAGE(DESF14!AY130:AY234)</f>
        <v>0.90910741530322681</v>
      </c>
      <c r="P23" s="216">
        <f>M23/K23</f>
        <v>0.45100490077711525</v>
      </c>
      <c r="Q23" s="216">
        <f>AVERAGE(DESF14!AT130:AT234)</f>
        <v>0.50311998249592249</v>
      </c>
      <c r="S23" s="252" t="s">
        <v>3236</v>
      </c>
      <c r="T23" s="253">
        <f>T11</f>
        <v>45485959415926</v>
      </c>
      <c r="U23" s="253">
        <f t="shared" ref="U23:V23" si="8">U11</f>
        <v>21920583680046</v>
      </c>
      <c r="V23" s="253">
        <f t="shared" si="8"/>
        <v>22290740894516.961</v>
      </c>
      <c r="W23" s="254">
        <f>V23/U23</f>
        <v>1.0168862845932296</v>
      </c>
      <c r="X23" s="254">
        <f>AVERAGE(DESF14!AY235:AY279)</f>
        <v>0.99955555555555564</v>
      </c>
      <c r="Y23" s="216">
        <f>V23/T23</f>
        <v>0.49005761735592418</v>
      </c>
      <c r="Z23" s="216">
        <f>AVERAGE(DESF14!AT235:AT279)</f>
        <v>0.68391534391534392</v>
      </c>
      <c r="AB23" s="252" t="s">
        <v>3236</v>
      </c>
      <c r="AC23" s="253">
        <f>AC13</f>
        <v>1550000000</v>
      </c>
      <c r="AD23" s="253">
        <f t="shared" ref="AD23:AE23" si="9">AD13</f>
        <v>173163680</v>
      </c>
      <c r="AE23" s="253">
        <f t="shared" si="9"/>
        <v>253248062</v>
      </c>
      <c r="AF23" s="254">
        <f>AE23/AD23</f>
        <v>1.4624779399467602</v>
      </c>
      <c r="AG23" s="254">
        <f>AVERAGE(DESF14!AY280:AY309)</f>
        <v>0.94320987654320987</v>
      </c>
      <c r="AH23" s="216">
        <f>AE23/AC23</f>
        <v>0.16338584645161291</v>
      </c>
      <c r="AI23" s="216">
        <f>AVERAGE(DESF14!AT280:AT309)</f>
        <v>0.49166666666666659</v>
      </c>
    </row>
    <row r="27" spans="1:35" ht="52.5">
      <c r="A27" s="256" t="s">
        <v>3237</v>
      </c>
      <c r="B27" s="211" t="s">
        <v>3207</v>
      </c>
      <c r="C27" s="211" t="s">
        <v>3588</v>
      </c>
      <c r="D27" s="211" t="s">
        <v>3589</v>
      </c>
      <c r="E27" s="211" t="s">
        <v>3590</v>
      </c>
      <c r="F27" s="211" t="s">
        <v>3591</v>
      </c>
      <c r="G27" s="212" t="s">
        <v>3592</v>
      </c>
      <c r="H27" s="212" t="s">
        <v>3593</v>
      </c>
    </row>
    <row r="28" spans="1:35">
      <c r="B28" s="257">
        <f>B23+K23+T23+AC23</f>
        <v>48058302602956.898</v>
      </c>
      <c r="C28" s="257">
        <f>C23+L23+U23+AD23</f>
        <v>23477121316346.703</v>
      </c>
      <c r="D28" s="257">
        <f>D23+M23+V23+AE23</f>
        <v>23322819617853.332</v>
      </c>
      <c r="E28" s="258">
        <f>D28/C28</f>
        <v>0.99342757161688588</v>
      </c>
      <c r="F28" s="258">
        <f>AVERAGE(DESF14!AY10:AY309)</f>
        <v>0.88315901146187159</v>
      </c>
      <c r="G28" s="216">
        <f t="shared" ref="G28" si="10">D28/B28</f>
        <v>0.48530260859480173</v>
      </c>
      <c r="H28" s="216">
        <f>AVERAGE(DESF14!AT10:AT309)</f>
        <v>0.52795339305174493</v>
      </c>
    </row>
    <row r="29" spans="1:35" ht="15.75">
      <c r="B29" s="236"/>
    </row>
    <row r="30" spans="1:35">
      <c r="D30" s="259"/>
      <c r="E30" s="259"/>
    </row>
    <row r="31" spans="1:35">
      <c r="D31" s="259"/>
    </row>
  </sheetData>
  <mergeCells count="21">
    <mergeCell ref="AF6:AG6"/>
    <mergeCell ref="AH6:AI6"/>
    <mergeCell ref="A18:B18"/>
    <mergeCell ref="A20:H20"/>
    <mergeCell ref="J20:Q20"/>
    <mergeCell ref="S20:Z20"/>
    <mergeCell ref="AB20:AI20"/>
    <mergeCell ref="E6:F6"/>
    <mergeCell ref="G6:H6"/>
    <mergeCell ref="N6:O6"/>
    <mergeCell ref="P6:Q6"/>
    <mergeCell ref="W6:X6"/>
    <mergeCell ref="Y6:Z6"/>
    <mergeCell ref="A2:H2"/>
    <mergeCell ref="J2:Q2"/>
    <mergeCell ref="S2:Z2"/>
    <mergeCell ref="AB2:AI2"/>
    <mergeCell ref="A4:H4"/>
    <mergeCell ref="J4:Q4"/>
    <mergeCell ref="S4:W4"/>
    <mergeCell ref="AB4:AI4"/>
  </mergeCells>
  <pageMargins left="0.7" right="0.7" top="0.75" bottom="0.75" header="0.3" footer="0.3"/>
  <ignoredErrors>
    <ignoredError sqref="B8:B14 C8:C14 K8:K13 L8:L13 T8:T10 U8:U10 AC9:AD9" formulaRange="1"/>
  </ignoredError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1EB5C8283626542B4B5E0CDE535C40E" ma:contentTypeVersion="5" ma:contentTypeDescription="Crear nuevo documento." ma:contentTypeScope="" ma:versionID="7953c573b6bb943ab0ed9b1dff00f594">
  <xsd:schema xmlns:xsd="http://www.w3.org/2001/XMLSchema" xmlns:xs="http://www.w3.org/2001/XMLSchema" xmlns:p="http://schemas.microsoft.com/office/2006/metadata/properties" xmlns:ns2="831d6803-bf79-47a3-bfd0-9d005467c19b" xmlns:ns3="aced99d3-584a-4a4a-880a-789ccfb13497" targetNamespace="http://schemas.microsoft.com/office/2006/metadata/properties" ma:root="true" ma:fieldsID="6823a0ba43e7ad4f9ddec46a7c56f8af" ns2:_="" ns3:_="">
    <xsd:import namespace="831d6803-bf79-47a3-bfd0-9d005467c19b"/>
    <xsd:import namespace="aced99d3-584a-4a4a-880a-789ccfb1349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1d6803-bf79-47a3-bfd0-9d005467c1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ced99d3-584a-4a4a-880a-789ccfb13497"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014B2D2-8A3D-4628-A18C-94181501A5BB}">
  <ds:schemaRefs>
    <ds:schemaRef ds:uri="http://schemas.microsoft.com/sharepoint/v3/contenttype/forms"/>
  </ds:schemaRefs>
</ds:datastoreItem>
</file>

<file path=customXml/itemProps2.xml><?xml version="1.0" encoding="utf-8"?>
<ds:datastoreItem xmlns:ds="http://schemas.openxmlformats.org/officeDocument/2006/customXml" ds:itemID="{04FFD57E-C794-4216-ABFD-51BAFCB4CC9C}">
  <ds:schemaRefs>
    <ds:schemaRef ds:uri="aced99d3-584a-4a4a-880a-789ccfb13497"/>
    <ds:schemaRef ds:uri="http://purl.org/dc/terms/"/>
    <ds:schemaRef ds:uri="http://purl.org/dc/elements/1.1/"/>
    <ds:schemaRef ds:uri="http://schemas.microsoft.com/office/2006/metadata/properties"/>
    <ds:schemaRef ds:uri="http://www.w3.org/XML/1998/namespace"/>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831d6803-bf79-47a3-bfd0-9d005467c19b"/>
  </ds:schemaRefs>
</ds:datastoreItem>
</file>

<file path=customXml/itemProps3.xml><?xml version="1.0" encoding="utf-8"?>
<ds:datastoreItem xmlns:ds="http://schemas.openxmlformats.org/officeDocument/2006/customXml" ds:itemID="{5143BAB6-AD9A-4D75-B34A-815674B30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1d6803-bf79-47a3-bfd0-9d005467c19b"/>
    <ds:schemaRef ds:uri="aced99d3-584a-4a4a-880a-789ccfb134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LISTAS</vt:lpstr>
      <vt:lpstr>DEF13</vt:lpstr>
      <vt:lpstr>DESF14</vt:lpstr>
      <vt:lpstr>EjecucionAgregadaJUN2023</vt:lpstr>
      <vt:lpstr>ComparativoEjecucionVSObligados</vt:lpstr>
      <vt:lpstr>CALCULOS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Victor Gabriel Grosso Gomez</cp:lastModifiedBy>
  <cp:revision/>
  <dcterms:created xsi:type="dcterms:W3CDTF">2022-11-24T16:41:59Z</dcterms:created>
  <dcterms:modified xsi:type="dcterms:W3CDTF">2023-08-15T13:26:21Z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0x010100B1EB5C8283626542B4B5E0CDE535C40E</vt:lpwstr>
  </property>
</Properties>
</file>